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porta\Desktop\CANTUENA\AA ENTREGA FINAL DE VERDAD\04-MEDICIONES\EDITABLES\"/>
    </mc:Choice>
  </mc:AlternateContent>
  <xr:revisionPtr revIDLastSave="0" documentId="8_{0D4B794C-FF50-4CB6-B020-60C760C593E8}" xr6:coauthVersionLast="47" xr6:coauthVersionMax="47" xr10:uidLastSave="{00000000-0000-0000-0000-000000000000}"/>
  <bookViews>
    <workbookView xWindow="-108" yWindow="-108" windowWidth="23256" windowHeight="12456" xr2:uid="{0202400B-CEA8-4543-9F3B-381E03DFF8C5}"/>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812" i="1" l="1"/>
  <c r="M3828" i="1"/>
  <c r="K3812" i="1"/>
  <c r="L3812" i="1"/>
  <c r="L3828" i="1"/>
  <c r="M3821" i="1"/>
  <c r="M3826" i="1"/>
  <c r="K3821" i="1"/>
  <c r="K3826" i="1"/>
  <c r="L3821" i="1"/>
  <c r="J3825" i="1"/>
  <c r="J3824" i="1"/>
  <c r="J3823" i="1"/>
  <c r="M3814" i="1"/>
  <c r="M3819" i="1"/>
  <c r="K3814" i="1"/>
  <c r="K3819" i="1"/>
  <c r="L3814" i="1"/>
  <c r="J3818" i="1"/>
  <c r="J3817" i="1"/>
  <c r="J3816" i="1"/>
  <c r="K3773" i="1"/>
  <c r="M3805" i="1"/>
  <c r="M3808" i="1"/>
  <c r="K3805" i="1"/>
  <c r="K3808" i="1"/>
  <c r="L3805" i="1"/>
  <c r="J3807" i="1"/>
  <c r="M3803" i="1"/>
  <c r="L3810" i="1" s="1"/>
  <c r="K3799" i="1"/>
  <c r="K3803" i="1"/>
  <c r="L3799" i="1"/>
  <c r="J3802" i="1"/>
  <c r="J3801" i="1"/>
  <c r="M3793" i="1"/>
  <c r="M3797" i="1"/>
  <c r="K3793" i="1"/>
  <c r="K3797" i="1"/>
  <c r="L3793" i="1"/>
  <c r="J3796" i="1"/>
  <c r="J3795" i="1"/>
  <c r="M3787" i="1"/>
  <c r="M3791" i="1"/>
  <c r="K3787" i="1"/>
  <c r="K3791" i="1"/>
  <c r="L3787" i="1"/>
  <c r="J3790" i="1"/>
  <c r="J3789" i="1"/>
  <c r="M3781" i="1"/>
  <c r="M3785" i="1"/>
  <c r="K3781" i="1"/>
  <c r="K3785" i="1"/>
  <c r="L3781" i="1"/>
  <c r="J3784" i="1"/>
  <c r="J3783" i="1"/>
  <c r="M3775" i="1"/>
  <c r="M3779" i="1"/>
  <c r="K3775" i="1"/>
  <c r="K3779" i="1"/>
  <c r="L3775" i="1"/>
  <c r="J3778" i="1"/>
  <c r="J3777" i="1"/>
  <c r="M3745" i="1"/>
  <c r="M3771" i="1"/>
  <c r="K3745" i="1"/>
  <c r="L3745" i="1"/>
  <c r="L3771" i="1"/>
  <c r="M3765" i="1"/>
  <c r="M3769" i="1"/>
  <c r="K3765" i="1"/>
  <c r="K3769" i="1"/>
  <c r="L3765" i="1"/>
  <c r="J3768" i="1"/>
  <c r="J3767" i="1"/>
  <c r="M3759" i="1"/>
  <c r="M3763" i="1"/>
  <c r="K3759" i="1"/>
  <c r="K3763" i="1"/>
  <c r="L3759" i="1"/>
  <c r="J3762" i="1"/>
  <c r="J3761" i="1"/>
  <c r="M3753" i="1"/>
  <c r="M3757" i="1"/>
  <c r="K3753" i="1"/>
  <c r="K3757" i="1"/>
  <c r="L3753" i="1"/>
  <c r="J3756" i="1"/>
  <c r="J3755" i="1"/>
  <c r="M3747" i="1"/>
  <c r="M3751" i="1"/>
  <c r="K3747" i="1"/>
  <c r="K3751" i="1"/>
  <c r="L3747" i="1"/>
  <c r="J3750" i="1"/>
  <c r="J3749" i="1"/>
  <c r="M3567" i="1"/>
  <c r="M3743" i="1"/>
  <c r="K3567" i="1"/>
  <c r="L3567" i="1"/>
  <c r="L3743" i="1"/>
  <c r="M3737" i="1"/>
  <c r="M3741" i="1"/>
  <c r="K3737" i="1"/>
  <c r="K3741" i="1"/>
  <c r="L3737" i="1"/>
  <c r="J3740" i="1"/>
  <c r="J3739" i="1"/>
  <c r="M3731" i="1"/>
  <c r="M3735" i="1"/>
  <c r="K3731" i="1"/>
  <c r="K3735" i="1"/>
  <c r="L3731" i="1"/>
  <c r="J3734" i="1"/>
  <c r="J3733" i="1"/>
  <c r="M3725" i="1"/>
  <c r="M3729" i="1"/>
  <c r="K3725" i="1"/>
  <c r="K3729" i="1"/>
  <c r="L3725" i="1"/>
  <c r="J3728" i="1"/>
  <c r="J3727" i="1"/>
  <c r="M3719" i="1"/>
  <c r="M3723" i="1"/>
  <c r="K3719" i="1"/>
  <c r="K3723" i="1"/>
  <c r="L3719" i="1"/>
  <c r="J3722" i="1"/>
  <c r="J3721" i="1"/>
  <c r="M3713" i="1"/>
  <c r="M3717" i="1"/>
  <c r="K3713" i="1"/>
  <c r="K3717" i="1"/>
  <c r="L3713" i="1"/>
  <c r="J3716" i="1"/>
  <c r="J3715" i="1"/>
  <c r="M3707" i="1"/>
  <c r="M3711" i="1"/>
  <c r="K3707" i="1"/>
  <c r="K3711" i="1"/>
  <c r="L3707" i="1"/>
  <c r="J3710" i="1"/>
  <c r="J3709" i="1"/>
  <c r="M3701" i="1"/>
  <c r="M3705" i="1"/>
  <c r="K3701" i="1"/>
  <c r="K3705" i="1"/>
  <c r="L3701" i="1"/>
  <c r="J3704" i="1"/>
  <c r="J3703" i="1"/>
  <c r="M3695" i="1"/>
  <c r="M3699" i="1"/>
  <c r="K3695" i="1"/>
  <c r="K3699" i="1"/>
  <c r="L3695" i="1"/>
  <c r="J3698" i="1"/>
  <c r="J3697" i="1"/>
  <c r="M3689" i="1"/>
  <c r="M3693" i="1"/>
  <c r="K3689" i="1"/>
  <c r="K3693" i="1"/>
  <c r="L3689" i="1"/>
  <c r="J3692" i="1"/>
  <c r="J3691" i="1"/>
  <c r="M3683" i="1"/>
  <c r="M3687" i="1"/>
  <c r="K3683" i="1"/>
  <c r="K3687" i="1"/>
  <c r="L3683" i="1"/>
  <c r="J3686" i="1"/>
  <c r="J3685" i="1"/>
  <c r="M3677" i="1"/>
  <c r="M3681" i="1"/>
  <c r="K3677" i="1"/>
  <c r="K3681" i="1"/>
  <c r="L3677" i="1"/>
  <c r="J3680" i="1"/>
  <c r="J3679" i="1"/>
  <c r="M3671" i="1"/>
  <c r="M3675" i="1"/>
  <c r="K3671" i="1"/>
  <c r="K3675" i="1"/>
  <c r="L3671" i="1"/>
  <c r="J3674" i="1"/>
  <c r="J3673" i="1"/>
  <c r="M3665" i="1"/>
  <c r="M3669" i="1"/>
  <c r="K3665" i="1"/>
  <c r="K3669" i="1"/>
  <c r="L3665" i="1"/>
  <c r="J3668" i="1"/>
  <c r="J3667" i="1"/>
  <c r="M3659" i="1"/>
  <c r="M3663" i="1"/>
  <c r="K3659" i="1"/>
  <c r="K3663" i="1"/>
  <c r="L3659" i="1"/>
  <c r="J3662" i="1"/>
  <c r="J3661" i="1"/>
  <c r="M3653" i="1"/>
  <c r="M3657" i="1"/>
  <c r="K3653" i="1"/>
  <c r="K3657" i="1"/>
  <c r="L3653" i="1"/>
  <c r="J3656" i="1"/>
  <c r="J3655" i="1"/>
  <c r="M3647" i="1"/>
  <c r="M3651" i="1"/>
  <c r="K3647" i="1"/>
  <c r="K3651" i="1"/>
  <c r="L3647" i="1"/>
  <c r="J3650" i="1"/>
  <c r="J3649" i="1"/>
  <c r="M3641" i="1"/>
  <c r="M3645" i="1"/>
  <c r="K3641" i="1"/>
  <c r="K3645" i="1"/>
  <c r="L3641" i="1"/>
  <c r="J3644" i="1"/>
  <c r="J3643" i="1"/>
  <c r="M3635" i="1"/>
  <c r="M3639" i="1"/>
  <c r="K3635" i="1"/>
  <c r="K3639" i="1"/>
  <c r="L3635" i="1"/>
  <c r="J3638" i="1"/>
  <c r="J3637" i="1"/>
  <c r="M3629" i="1"/>
  <c r="M3633" i="1"/>
  <c r="K3629" i="1"/>
  <c r="K3633" i="1"/>
  <c r="L3629" i="1"/>
  <c r="J3632" i="1"/>
  <c r="J3631" i="1"/>
  <c r="M3623" i="1"/>
  <c r="M3627" i="1"/>
  <c r="K3623" i="1"/>
  <c r="K3627" i="1"/>
  <c r="L3623" i="1"/>
  <c r="J3626" i="1"/>
  <c r="J3625" i="1"/>
  <c r="M3617" i="1"/>
  <c r="M3621" i="1"/>
  <c r="K3617" i="1"/>
  <c r="K3621" i="1"/>
  <c r="L3617" i="1"/>
  <c r="J3620" i="1"/>
  <c r="J3619" i="1"/>
  <c r="M3611" i="1"/>
  <c r="M3615" i="1"/>
  <c r="K3611" i="1"/>
  <c r="K3615" i="1"/>
  <c r="L3611" i="1"/>
  <c r="J3614" i="1"/>
  <c r="J3613" i="1"/>
  <c r="M3605" i="1"/>
  <c r="M3609" i="1"/>
  <c r="K3605" i="1"/>
  <c r="K3609" i="1"/>
  <c r="L3605" i="1"/>
  <c r="J3608" i="1"/>
  <c r="J3607" i="1"/>
  <c r="M3599" i="1"/>
  <c r="M3603" i="1"/>
  <c r="K3599" i="1"/>
  <c r="K3603" i="1"/>
  <c r="L3599" i="1"/>
  <c r="J3602" i="1"/>
  <c r="J3601" i="1"/>
  <c r="M3593" i="1"/>
  <c r="M3597" i="1"/>
  <c r="K3593" i="1"/>
  <c r="K3597" i="1"/>
  <c r="L3593" i="1"/>
  <c r="J3596" i="1"/>
  <c r="J3595" i="1"/>
  <c r="M3587" i="1"/>
  <c r="M3591" i="1"/>
  <c r="K3587" i="1"/>
  <c r="K3591" i="1"/>
  <c r="L3587" i="1"/>
  <c r="J3590" i="1"/>
  <c r="J3589" i="1"/>
  <c r="M3581" i="1"/>
  <c r="M3585" i="1"/>
  <c r="K3581" i="1"/>
  <c r="K3585" i="1"/>
  <c r="L3581" i="1"/>
  <c r="J3584" i="1"/>
  <c r="J3583" i="1"/>
  <c r="M3575" i="1"/>
  <c r="M3579" i="1"/>
  <c r="K3575" i="1"/>
  <c r="K3579" i="1"/>
  <c r="L3575" i="1"/>
  <c r="J3578" i="1"/>
  <c r="J3577" i="1"/>
  <c r="M3569" i="1"/>
  <c r="M3573" i="1"/>
  <c r="K3569" i="1"/>
  <c r="K3573" i="1"/>
  <c r="L3569" i="1"/>
  <c r="J3572" i="1"/>
  <c r="J3571" i="1"/>
  <c r="M3551" i="1"/>
  <c r="M3565" i="1"/>
  <c r="K3551" i="1"/>
  <c r="L3551" i="1"/>
  <c r="L3565" i="1"/>
  <c r="M3559" i="1"/>
  <c r="M3563" i="1"/>
  <c r="K3559" i="1"/>
  <c r="K3563" i="1"/>
  <c r="L3559" i="1"/>
  <c r="J3562" i="1"/>
  <c r="J3561" i="1"/>
  <c r="M3553" i="1"/>
  <c r="M3557" i="1"/>
  <c r="K3553" i="1"/>
  <c r="K3557" i="1"/>
  <c r="L3553" i="1"/>
  <c r="J3556" i="1"/>
  <c r="J3555" i="1"/>
  <c r="M3402" i="1"/>
  <c r="M3549" i="1"/>
  <c r="K3402" i="1"/>
  <c r="L3402" i="1"/>
  <c r="L3549" i="1"/>
  <c r="M3544" i="1"/>
  <c r="M3547" i="1"/>
  <c r="K3544" i="1"/>
  <c r="K3547" i="1"/>
  <c r="L3544" i="1"/>
  <c r="J3546" i="1"/>
  <c r="M3531" i="1"/>
  <c r="M3542" i="1"/>
  <c r="K3531" i="1"/>
  <c r="K3542" i="1"/>
  <c r="L3531" i="1"/>
  <c r="J3541" i="1"/>
  <c r="J3540" i="1"/>
  <c r="J3539" i="1"/>
  <c r="J3538" i="1"/>
  <c r="J3537" i="1"/>
  <c r="J3536" i="1"/>
  <c r="J3535" i="1"/>
  <c r="J3534" i="1"/>
  <c r="J3533" i="1"/>
  <c r="M3526" i="1"/>
  <c r="M3529" i="1"/>
  <c r="K3526" i="1"/>
  <c r="K3529" i="1"/>
  <c r="L3526" i="1"/>
  <c r="J3528" i="1"/>
  <c r="M3517" i="1"/>
  <c r="M3524" i="1"/>
  <c r="K3517" i="1"/>
  <c r="K3524" i="1"/>
  <c r="L3517" i="1"/>
  <c r="J3523" i="1"/>
  <c r="J3522" i="1"/>
  <c r="J3521" i="1"/>
  <c r="J3520" i="1"/>
  <c r="J3519" i="1"/>
  <c r="M3511" i="1"/>
  <c r="M3515" i="1"/>
  <c r="K3511" i="1"/>
  <c r="K3515" i="1"/>
  <c r="L3511" i="1"/>
  <c r="J3514" i="1"/>
  <c r="J3513" i="1"/>
  <c r="M3504" i="1"/>
  <c r="M3509" i="1"/>
  <c r="K3504" i="1"/>
  <c r="K3509" i="1"/>
  <c r="L3504" i="1"/>
  <c r="J3508" i="1"/>
  <c r="J3507" i="1"/>
  <c r="J3506" i="1"/>
  <c r="M3498" i="1"/>
  <c r="M3502" i="1"/>
  <c r="K3498" i="1"/>
  <c r="K3502" i="1"/>
  <c r="L3498" i="1"/>
  <c r="J3501" i="1"/>
  <c r="J3500" i="1"/>
  <c r="M3491" i="1"/>
  <c r="M3496" i="1"/>
  <c r="K3491" i="1"/>
  <c r="K3496" i="1"/>
  <c r="L3491" i="1"/>
  <c r="J3495" i="1"/>
  <c r="J3494" i="1"/>
  <c r="J3493" i="1"/>
  <c r="M3485" i="1"/>
  <c r="M3489" i="1"/>
  <c r="K3485" i="1"/>
  <c r="K3489" i="1"/>
  <c r="L3485" i="1"/>
  <c r="J3488" i="1"/>
  <c r="J3487" i="1"/>
  <c r="M3477" i="1"/>
  <c r="M3483" i="1"/>
  <c r="K3477" i="1"/>
  <c r="K3483" i="1"/>
  <c r="L3477" i="1"/>
  <c r="J3482" i="1"/>
  <c r="J3481" i="1"/>
  <c r="J3480" i="1"/>
  <c r="J3479" i="1"/>
  <c r="M3467" i="1"/>
  <c r="M3475" i="1"/>
  <c r="K3467" i="1"/>
  <c r="K3475" i="1"/>
  <c r="L3467" i="1"/>
  <c r="J3474" i="1"/>
  <c r="J3473" i="1"/>
  <c r="J3472" i="1"/>
  <c r="J3471" i="1"/>
  <c r="J3470" i="1"/>
  <c r="J3469" i="1"/>
  <c r="M3451" i="1"/>
  <c r="M3465" i="1"/>
  <c r="K3451" i="1"/>
  <c r="K3465" i="1"/>
  <c r="L3451" i="1"/>
  <c r="J3464" i="1"/>
  <c r="J3463" i="1"/>
  <c r="J3462" i="1"/>
  <c r="J3461" i="1"/>
  <c r="J3460" i="1"/>
  <c r="J3459" i="1"/>
  <c r="J3458" i="1"/>
  <c r="J3457" i="1"/>
  <c r="J3456" i="1"/>
  <c r="J3455" i="1"/>
  <c r="J3454" i="1"/>
  <c r="J3453" i="1"/>
  <c r="M3444" i="1"/>
  <c r="M3449" i="1"/>
  <c r="K3444" i="1"/>
  <c r="K3449" i="1"/>
  <c r="L3444" i="1"/>
  <c r="J3448" i="1"/>
  <c r="J3447" i="1"/>
  <c r="J3446" i="1"/>
  <c r="M3436" i="1"/>
  <c r="M3442" i="1"/>
  <c r="K3436" i="1"/>
  <c r="K3442" i="1"/>
  <c r="L3436" i="1"/>
  <c r="J3441" i="1"/>
  <c r="J3440" i="1"/>
  <c r="J3439" i="1"/>
  <c r="J3438" i="1"/>
  <c r="M3430" i="1"/>
  <c r="M3434" i="1"/>
  <c r="K3430" i="1"/>
  <c r="K3434" i="1"/>
  <c r="L3430" i="1"/>
  <c r="J3433" i="1"/>
  <c r="J3432" i="1"/>
  <c r="M3414" i="1"/>
  <c r="M3428" i="1"/>
  <c r="K3414" i="1"/>
  <c r="K3428" i="1"/>
  <c r="L3414" i="1"/>
  <c r="J3427" i="1"/>
  <c r="J3426" i="1"/>
  <c r="J3425" i="1"/>
  <c r="J3424" i="1"/>
  <c r="J3423" i="1"/>
  <c r="J3422" i="1"/>
  <c r="J3421" i="1"/>
  <c r="J3420" i="1"/>
  <c r="J3419" i="1"/>
  <c r="J3418" i="1"/>
  <c r="J3417" i="1"/>
  <c r="J3416" i="1"/>
  <c r="M3404" i="1"/>
  <c r="M3412" i="1"/>
  <c r="K3404" i="1"/>
  <c r="K3412" i="1"/>
  <c r="L3404" i="1"/>
  <c r="J3411" i="1"/>
  <c r="J3410" i="1"/>
  <c r="J3409" i="1"/>
  <c r="J3408" i="1"/>
  <c r="J3407" i="1"/>
  <c r="J3406" i="1"/>
  <c r="M3295" i="1"/>
  <c r="M3400" i="1"/>
  <c r="K3295" i="1"/>
  <c r="L3295" i="1"/>
  <c r="L3400" i="1"/>
  <c r="M3393" i="1"/>
  <c r="M3398" i="1"/>
  <c r="K3393" i="1"/>
  <c r="K3398" i="1"/>
  <c r="L3393" i="1"/>
  <c r="J3397" i="1"/>
  <c r="J3396" i="1"/>
  <c r="J3395" i="1"/>
  <c r="M3381" i="1"/>
  <c r="M3391" i="1"/>
  <c r="K3381" i="1"/>
  <c r="K3391" i="1"/>
  <c r="L3381" i="1"/>
  <c r="J3390" i="1"/>
  <c r="J3389" i="1"/>
  <c r="J3388" i="1"/>
  <c r="J3387" i="1"/>
  <c r="J3386" i="1"/>
  <c r="J3385" i="1"/>
  <c r="J3384" i="1"/>
  <c r="J3383" i="1"/>
  <c r="M3375" i="1"/>
  <c r="M3379" i="1"/>
  <c r="K3375" i="1"/>
  <c r="K3379" i="1"/>
  <c r="L3375" i="1"/>
  <c r="J3378" i="1"/>
  <c r="J3377" i="1"/>
  <c r="M3297" i="1"/>
  <c r="M3373" i="1"/>
  <c r="K3297" i="1"/>
  <c r="K3373" i="1"/>
  <c r="L3297" i="1"/>
  <c r="J3372" i="1"/>
  <c r="J3371" i="1"/>
  <c r="J3370" i="1"/>
  <c r="J3369" i="1"/>
  <c r="J3368" i="1"/>
  <c r="J3367" i="1"/>
  <c r="J3366" i="1"/>
  <c r="J3365" i="1"/>
  <c r="J3364" i="1"/>
  <c r="J3363" i="1"/>
  <c r="J3362" i="1"/>
  <c r="J3361" i="1"/>
  <c r="J3360" i="1"/>
  <c r="J3359" i="1"/>
  <c r="J3358" i="1"/>
  <c r="J3357" i="1"/>
  <c r="J3356" i="1"/>
  <c r="J3355" i="1"/>
  <c r="J3354" i="1"/>
  <c r="J3353" i="1"/>
  <c r="J3352" i="1"/>
  <c r="J3351" i="1"/>
  <c r="J3350" i="1"/>
  <c r="J3349" i="1"/>
  <c r="J3348" i="1"/>
  <c r="J3347" i="1"/>
  <c r="J3346" i="1"/>
  <c r="J3345" i="1"/>
  <c r="J3344" i="1"/>
  <c r="J3343" i="1"/>
  <c r="J3342" i="1"/>
  <c r="J3341" i="1"/>
  <c r="J3340" i="1"/>
  <c r="J3339" i="1"/>
  <c r="J3338" i="1"/>
  <c r="J3337" i="1"/>
  <c r="J3336" i="1"/>
  <c r="J3335" i="1"/>
  <c r="J3334" i="1"/>
  <c r="J3333" i="1"/>
  <c r="J3332" i="1"/>
  <c r="J3331" i="1"/>
  <c r="J3330" i="1"/>
  <c r="J3329" i="1"/>
  <c r="J3328" i="1"/>
  <c r="J3327" i="1"/>
  <c r="J3326" i="1"/>
  <c r="J3325" i="1"/>
  <c r="J3324" i="1"/>
  <c r="J3323" i="1"/>
  <c r="J3322" i="1"/>
  <c r="J3321" i="1"/>
  <c r="J3320" i="1"/>
  <c r="J3319" i="1"/>
  <c r="J3318" i="1"/>
  <c r="J3317" i="1"/>
  <c r="J3316" i="1"/>
  <c r="J3315" i="1"/>
  <c r="J3314" i="1"/>
  <c r="J3313" i="1"/>
  <c r="J3312" i="1"/>
  <c r="J3311" i="1"/>
  <c r="J3310" i="1"/>
  <c r="J3309" i="1"/>
  <c r="J3308" i="1"/>
  <c r="J3307" i="1"/>
  <c r="J3306" i="1"/>
  <c r="J3305" i="1"/>
  <c r="J3304" i="1"/>
  <c r="J3303" i="1"/>
  <c r="J3302" i="1"/>
  <c r="J3301" i="1"/>
  <c r="J3300" i="1"/>
  <c r="J3299" i="1"/>
  <c r="M3155" i="1"/>
  <c r="M3293" i="1"/>
  <c r="K3155" i="1"/>
  <c r="L3155" i="1"/>
  <c r="L3293" i="1"/>
  <c r="M3288" i="1"/>
  <c r="M3291" i="1"/>
  <c r="K3288" i="1"/>
  <c r="K3291" i="1"/>
  <c r="L3288" i="1"/>
  <c r="J3290" i="1"/>
  <c r="M3283" i="1"/>
  <c r="M3286" i="1"/>
  <c r="K3283" i="1"/>
  <c r="K3286" i="1"/>
  <c r="L3283" i="1"/>
  <c r="J3285" i="1"/>
  <c r="M3278" i="1"/>
  <c r="M3281" i="1"/>
  <c r="K3278" i="1"/>
  <c r="K3281" i="1"/>
  <c r="L3278" i="1"/>
  <c r="J3280" i="1"/>
  <c r="M3273" i="1"/>
  <c r="M3276" i="1"/>
  <c r="K3273" i="1"/>
  <c r="K3276" i="1"/>
  <c r="L3273" i="1"/>
  <c r="J3275" i="1"/>
  <c r="M3267" i="1"/>
  <c r="M3271" i="1"/>
  <c r="K3267" i="1"/>
  <c r="K3271" i="1"/>
  <c r="L3267" i="1"/>
  <c r="J3270" i="1"/>
  <c r="J3269" i="1"/>
  <c r="M3262" i="1"/>
  <c r="M3265" i="1"/>
  <c r="K3262" i="1"/>
  <c r="K3265" i="1"/>
  <c r="L3262" i="1"/>
  <c r="J3264" i="1"/>
  <c r="M3257" i="1"/>
  <c r="M3260" i="1"/>
  <c r="K3257" i="1"/>
  <c r="K3260" i="1"/>
  <c r="L3257" i="1"/>
  <c r="J3259" i="1"/>
  <c r="M3249" i="1"/>
  <c r="M3255" i="1"/>
  <c r="K3249" i="1"/>
  <c r="K3255" i="1"/>
  <c r="L3249" i="1"/>
  <c r="J3254" i="1"/>
  <c r="J3253" i="1"/>
  <c r="J3252" i="1"/>
  <c r="J3251" i="1"/>
  <c r="M3241" i="1"/>
  <c r="M3247" i="1"/>
  <c r="K3241" i="1"/>
  <c r="K3247" i="1"/>
  <c r="L3241" i="1"/>
  <c r="J3246" i="1"/>
  <c r="J3245" i="1"/>
  <c r="J3244" i="1"/>
  <c r="J3243" i="1"/>
  <c r="M3234" i="1"/>
  <c r="M3239" i="1"/>
  <c r="K3234" i="1"/>
  <c r="K3239" i="1"/>
  <c r="L3234" i="1"/>
  <c r="J3238" i="1"/>
  <c r="J3237" i="1"/>
  <c r="J3236" i="1"/>
  <c r="M3227" i="1"/>
  <c r="M3232" i="1"/>
  <c r="K3227" i="1"/>
  <c r="K3232" i="1"/>
  <c r="L3227" i="1"/>
  <c r="J3231" i="1"/>
  <c r="J3230" i="1"/>
  <c r="J3229" i="1"/>
  <c r="M3206" i="1"/>
  <c r="M3225" i="1"/>
  <c r="K3206" i="1"/>
  <c r="K3225" i="1"/>
  <c r="L3206" i="1"/>
  <c r="J3224" i="1"/>
  <c r="J3223" i="1"/>
  <c r="J3222" i="1"/>
  <c r="J3221" i="1"/>
  <c r="J3220" i="1"/>
  <c r="J3219" i="1"/>
  <c r="J3218" i="1"/>
  <c r="J3217" i="1"/>
  <c r="J3216" i="1"/>
  <c r="J3215" i="1"/>
  <c r="J3214" i="1"/>
  <c r="J3213" i="1"/>
  <c r="J3212" i="1"/>
  <c r="J3211" i="1"/>
  <c r="J3210" i="1"/>
  <c r="J3209" i="1"/>
  <c r="J3208" i="1"/>
  <c r="M3184" i="1"/>
  <c r="M3204" i="1"/>
  <c r="K3184" i="1"/>
  <c r="K3204" i="1"/>
  <c r="L3184" i="1"/>
  <c r="J3203" i="1"/>
  <c r="J3202" i="1"/>
  <c r="J3201" i="1"/>
  <c r="J3200" i="1"/>
  <c r="J3199" i="1"/>
  <c r="J3198" i="1"/>
  <c r="J3197" i="1"/>
  <c r="J3196" i="1"/>
  <c r="J3195" i="1"/>
  <c r="J3194" i="1"/>
  <c r="J3193" i="1"/>
  <c r="J3192" i="1"/>
  <c r="J3191" i="1"/>
  <c r="J3190" i="1"/>
  <c r="J3189" i="1"/>
  <c r="J3188" i="1"/>
  <c r="J3187" i="1"/>
  <c r="J3186" i="1"/>
  <c r="M3178" i="1"/>
  <c r="M3182" i="1"/>
  <c r="K3178" i="1"/>
  <c r="K3182" i="1"/>
  <c r="L3178" i="1"/>
  <c r="J3181" i="1"/>
  <c r="J3180" i="1"/>
  <c r="M3172" i="1"/>
  <c r="M3176" i="1"/>
  <c r="K3172" i="1"/>
  <c r="K3176" i="1"/>
  <c r="L3172" i="1"/>
  <c r="J3175" i="1"/>
  <c r="J3174" i="1"/>
  <c r="M3164" i="1"/>
  <c r="M3170" i="1"/>
  <c r="K3164" i="1"/>
  <c r="K3170" i="1"/>
  <c r="L3164" i="1"/>
  <c r="J3169" i="1"/>
  <c r="J3168" i="1"/>
  <c r="J3167" i="1"/>
  <c r="J3166" i="1"/>
  <c r="M3157" i="1"/>
  <c r="M3162" i="1"/>
  <c r="K3157" i="1"/>
  <c r="K3162" i="1"/>
  <c r="L3157" i="1"/>
  <c r="J3161" i="1"/>
  <c r="J3160" i="1"/>
  <c r="J3159" i="1"/>
  <c r="M2511" i="1"/>
  <c r="M3153" i="1"/>
  <c r="K2511" i="1"/>
  <c r="L2511" i="1"/>
  <c r="L3153" i="1"/>
  <c r="M3143" i="1"/>
  <c r="M3151" i="1"/>
  <c r="K3143" i="1"/>
  <c r="L3143" i="1"/>
  <c r="L3151" i="1"/>
  <c r="M3145" i="1"/>
  <c r="M3149" i="1"/>
  <c r="K3145" i="1"/>
  <c r="K3149" i="1"/>
  <c r="L3145" i="1"/>
  <c r="J3148" i="1"/>
  <c r="J3147" i="1"/>
  <c r="M3137" i="1"/>
  <c r="M3141" i="1"/>
  <c r="K3137" i="1"/>
  <c r="L3137" i="1"/>
  <c r="L3141" i="1"/>
  <c r="M3139" i="1"/>
  <c r="M3079" i="1"/>
  <c r="M3135" i="1"/>
  <c r="K3079" i="1"/>
  <c r="L3079" i="1"/>
  <c r="L3135" i="1"/>
  <c r="M3129" i="1"/>
  <c r="M3133" i="1"/>
  <c r="K3129" i="1"/>
  <c r="K3133" i="1"/>
  <c r="L3129" i="1"/>
  <c r="J3132" i="1"/>
  <c r="J3131" i="1"/>
  <c r="M3123" i="1"/>
  <c r="M3127" i="1"/>
  <c r="K3123" i="1"/>
  <c r="K3127" i="1"/>
  <c r="L3123" i="1"/>
  <c r="J3126" i="1"/>
  <c r="J3125" i="1"/>
  <c r="M3117" i="1"/>
  <c r="M3121" i="1"/>
  <c r="K3117" i="1"/>
  <c r="K3121" i="1"/>
  <c r="L3117" i="1"/>
  <c r="J3120" i="1"/>
  <c r="J3119" i="1"/>
  <c r="M3111" i="1"/>
  <c r="M3115" i="1"/>
  <c r="K3111" i="1"/>
  <c r="K3115" i="1"/>
  <c r="L3111" i="1"/>
  <c r="J3114" i="1"/>
  <c r="J3113" i="1"/>
  <c r="M3105" i="1"/>
  <c r="M3109" i="1"/>
  <c r="K3105" i="1"/>
  <c r="K3109" i="1"/>
  <c r="L3105" i="1"/>
  <c r="J3108" i="1"/>
  <c r="J3107" i="1"/>
  <c r="M3099" i="1"/>
  <c r="M3103" i="1"/>
  <c r="K3099" i="1"/>
  <c r="K3103" i="1"/>
  <c r="L3099" i="1"/>
  <c r="J3102" i="1"/>
  <c r="J3101" i="1"/>
  <c r="M3093" i="1"/>
  <c r="M3097" i="1"/>
  <c r="K3093" i="1"/>
  <c r="K3097" i="1"/>
  <c r="L3093" i="1"/>
  <c r="J3096" i="1"/>
  <c r="J3095" i="1"/>
  <c r="M3086" i="1"/>
  <c r="M3091" i="1"/>
  <c r="K3086" i="1"/>
  <c r="K3091" i="1"/>
  <c r="L3086" i="1"/>
  <c r="J3090" i="1"/>
  <c r="J3089" i="1"/>
  <c r="J3088" i="1"/>
  <c r="M3081" i="1"/>
  <c r="M3084" i="1"/>
  <c r="K3081" i="1"/>
  <c r="K3084" i="1"/>
  <c r="L3081" i="1"/>
  <c r="J3083" i="1"/>
  <c r="M2753" i="1"/>
  <c r="M3077" i="1"/>
  <c r="K2753" i="1"/>
  <c r="L2753" i="1"/>
  <c r="L3077" i="1"/>
  <c r="M3071" i="1"/>
  <c r="M3075" i="1"/>
  <c r="K3071" i="1"/>
  <c r="K3075" i="1"/>
  <c r="L3071" i="1"/>
  <c r="J3074" i="1"/>
  <c r="J3073" i="1"/>
  <c r="M3065" i="1"/>
  <c r="M3069" i="1"/>
  <c r="K3065" i="1"/>
  <c r="K3069" i="1"/>
  <c r="L3065" i="1"/>
  <c r="J3068" i="1"/>
  <c r="J3067" i="1"/>
  <c r="M3059" i="1"/>
  <c r="M3063" i="1"/>
  <c r="K3059" i="1"/>
  <c r="K3063" i="1"/>
  <c r="L3059" i="1"/>
  <c r="J3062" i="1"/>
  <c r="J3061" i="1"/>
  <c r="M3053" i="1"/>
  <c r="M3057" i="1"/>
  <c r="K3053" i="1"/>
  <c r="K3057" i="1"/>
  <c r="L3053" i="1"/>
  <c r="J3056" i="1"/>
  <c r="J3055" i="1"/>
  <c r="M3047" i="1"/>
  <c r="M3051" i="1"/>
  <c r="K3047" i="1"/>
  <c r="K3051" i="1"/>
  <c r="L3047" i="1"/>
  <c r="J3050" i="1"/>
  <c r="J3049" i="1"/>
  <c r="M3041" i="1"/>
  <c r="M3045" i="1"/>
  <c r="K3041" i="1"/>
  <c r="K3045" i="1"/>
  <c r="L3041" i="1"/>
  <c r="J3044" i="1"/>
  <c r="J3043" i="1"/>
  <c r="M3035" i="1"/>
  <c r="M3039" i="1"/>
  <c r="K3035" i="1"/>
  <c r="K3039" i="1"/>
  <c r="L3035" i="1"/>
  <c r="J3038" i="1"/>
  <c r="J3037" i="1"/>
  <c r="M3029" i="1"/>
  <c r="M3033" i="1"/>
  <c r="K3029" i="1"/>
  <c r="K3033" i="1"/>
  <c r="L3029" i="1"/>
  <c r="J3032" i="1"/>
  <c r="J3031" i="1"/>
  <c r="M3023" i="1"/>
  <c r="M3027" i="1"/>
  <c r="K3023" i="1"/>
  <c r="K3027" i="1"/>
  <c r="L3023" i="1"/>
  <c r="J3026" i="1"/>
  <c r="J3025" i="1"/>
  <c r="M3017" i="1"/>
  <c r="M3021" i="1"/>
  <c r="K3017" i="1"/>
  <c r="K3021" i="1"/>
  <c r="L3017" i="1"/>
  <c r="J3020" i="1"/>
  <c r="J3019" i="1"/>
  <c r="M3011" i="1"/>
  <c r="M3015" i="1"/>
  <c r="K3011" i="1"/>
  <c r="K3015" i="1"/>
  <c r="L3011" i="1"/>
  <c r="J3014" i="1"/>
  <c r="J3013" i="1"/>
  <c r="M3005" i="1"/>
  <c r="M3009" i="1"/>
  <c r="K3005" i="1"/>
  <c r="K3009" i="1"/>
  <c r="L3005" i="1"/>
  <c r="J3008" i="1"/>
  <c r="J3007" i="1"/>
  <c r="M2999" i="1"/>
  <c r="M3003" i="1"/>
  <c r="K2999" i="1"/>
  <c r="K3003" i="1"/>
  <c r="L2999" i="1"/>
  <c r="J3002" i="1"/>
  <c r="J3001" i="1"/>
  <c r="M2993" i="1"/>
  <c r="M2997" i="1"/>
  <c r="K2993" i="1"/>
  <c r="K2997" i="1"/>
  <c r="L2993" i="1"/>
  <c r="J2996" i="1"/>
  <c r="J2995" i="1"/>
  <c r="M2987" i="1"/>
  <c r="M2991" i="1"/>
  <c r="K2987" i="1"/>
  <c r="K2991" i="1"/>
  <c r="L2987" i="1"/>
  <c r="J2990" i="1"/>
  <c r="J2989" i="1"/>
  <c r="M2981" i="1"/>
  <c r="M2985" i="1"/>
  <c r="K2981" i="1"/>
  <c r="K2985" i="1"/>
  <c r="L2981" i="1"/>
  <c r="J2984" i="1"/>
  <c r="J2983" i="1"/>
  <c r="M2975" i="1"/>
  <c r="M2979" i="1"/>
  <c r="K2975" i="1"/>
  <c r="K2979" i="1"/>
  <c r="L2975" i="1"/>
  <c r="J2978" i="1"/>
  <c r="J2977" i="1"/>
  <c r="M2969" i="1"/>
  <c r="M2973" i="1"/>
  <c r="K2969" i="1"/>
  <c r="K2973" i="1"/>
  <c r="L2969" i="1"/>
  <c r="J2972" i="1"/>
  <c r="J2971" i="1"/>
  <c r="M2963" i="1"/>
  <c r="M2967" i="1"/>
  <c r="K2963" i="1"/>
  <c r="K2967" i="1"/>
  <c r="L2963" i="1"/>
  <c r="J2966" i="1"/>
  <c r="J2965" i="1"/>
  <c r="M2957" i="1"/>
  <c r="M2961" i="1"/>
  <c r="K2957" i="1"/>
  <c r="K2961" i="1"/>
  <c r="L2957" i="1"/>
  <c r="J2960" i="1"/>
  <c r="J2959" i="1"/>
  <c r="M2951" i="1"/>
  <c r="M2955" i="1"/>
  <c r="K2951" i="1"/>
  <c r="K2955" i="1"/>
  <c r="L2951" i="1"/>
  <c r="J2954" i="1"/>
  <c r="J2953" i="1"/>
  <c r="M2945" i="1"/>
  <c r="M2949" i="1"/>
  <c r="K2945" i="1"/>
  <c r="K2949" i="1"/>
  <c r="L2945" i="1"/>
  <c r="J2948" i="1"/>
  <c r="J2947" i="1"/>
  <c r="M2939" i="1"/>
  <c r="M2943" i="1"/>
  <c r="K2939" i="1"/>
  <c r="K2943" i="1"/>
  <c r="L2939" i="1"/>
  <c r="J2942" i="1"/>
  <c r="J2941" i="1"/>
  <c r="M2933" i="1"/>
  <c r="M2937" i="1"/>
  <c r="K2933" i="1"/>
  <c r="K2937" i="1"/>
  <c r="L2933" i="1"/>
  <c r="J2936" i="1"/>
  <c r="J2935" i="1"/>
  <c r="M2928" i="1"/>
  <c r="M2931" i="1"/>
  <c r="K2928" i="1"/>
  <c r="K2931" i="1"/>
  <c r="L2928" i="1"/>
  <c r="J2930" i="1"/>
  <c r="M2923" i="1"/>
  <c r="M2926" i="1"/>
  <c r="K2923" i="1"/>
  <c r="K2926" i="1"/>
  <c r="L2923" i="1"/>
  <c r="J2925" i="1"/>
  <c r="M2918" i="1"/>
  <c r="M2921" i="1"/>
  <c r="K2918" i="1"/>
  <c r="K2921" i="1"/>
  <c r="L2918" i="1"/>
  <c r="J2920" i="1"/>
  <c r="M2913" i="1"/>
  <c r="M2916" i="1"/>
  <c r="K2913" i="1"/>
  <c r="K2916" i="1"/>
  <c r="L2913" i="1"/>
  <c r="J2915" i="1"/>
  <c r="M2907" i="1"/>
  <c r="M2911" i="1"/>
  <c r="K2907" i="1"/>
  <c r="K2911" i="1"/>
  <c r="L2907" i="1"/>
  <c r="J2910" i="1"/>
  <c r="J2909" i="1"/>
  <c r="M2901" i="1"/>
  <c r="M2905" i="1"/>
  <c r="K2901" i="1"/>
  <c r="K2905" i="1"/>
  <c r="L2901" i="1"/>
  <c r="J2904" i="1"/>
  <c r="J2903" i="1"/>
  <c r="M2895" i="1"/>
  <c r="M2899" i="1"/>
  <c r="K2895" i="1"/>
  <c r="K2899" i="1"/>
  <c r="L2895" i="1"/>
  <c r="J2898" i="1"/>
  <c r="J2897" i="1"/>
  <c r="M2890" i="1"/>
  <c r="M2893" i="1"/>
  <c r="K2890" i="1"/>
  <c r="K2893" i="1"/>
  <c r="L2890" i="1"/>
  <c r="J2892" i="1"/>
  <c r="M2885" i="1"/>
  <c r="M2888" i="1"/>
  <c r="K2885" i="1"/>
  <c r="K2888" i="1"/>
  <c r="L2885" i="1"/>
  <c r="J2887" i="1"/>
  <c r="M2880" i="1"/>
  <c r="M2883" i="1"/>
  <c r="K2880" i="1"/>
  <c r="K2883" i="1"/>
  <c r="L2880" i="1"/>
  <c r="J2882" i="1"/>
  <c r="M2874" i="1"/>
  <c r="M2878" i="1"/>
  <c r="K2874" i="1"/>
  <c r="K2878" i="1"/>
  <c r="L2874" i="1"/>
  <c r="J2877" i="1"/>
  <c r="J2876" i="1"/>
  <c r="M2868" i="1"/>
  <c r="M2872" i="1"/>
  <c r="K2868" i="1"/>
  <c r="K2872" i="1"/>
  <c r="L2868" i="1"/>
  <c r="J2871" i="1"/>
  <c r="J2870" i="1"/>
  <c r="M2862" i="1"/>
  <c r="M2866" i="1"/>
  <c r="K2862" i="1"/>
  <c r="K2866" i="1"/>
  <c r="L2862" i="1"/>
  <c r="J2865" i="1"/>
  <c r="J2864" i="1"/>
  <c r="M2857" i="1"/>
  <c r="M2860" i="1"/>
  <c r="K2857" i="1"/>
  <c r="K2860" i="1"/>
  <c r="L2857" i="1"/>
  <c r="J2859" i="1"/>
  <c r="M2852" i="1"/>
  <c r="M2855" i="1"/>
  <c r="K2852" i="1"/>
  <c r="K2855" i="1"/>
  <c r="L2852" i="1"/>
  <c r="J2854" i="1"/>
  <c r="M2846" i="1"/>
  <c r="M2850" i="1"/>
  <c r="K2846" i="1"/>
  <c r="K2850" i="1"/>
  <c r="L2846" i="1"/>
  <c r="J2849" i="1"/>
  <c r="J2848" i="1"/>
  <c r="M2841" i="1"/>
  <c r="M2844" i="1"/>
  <c r="K2841" i="1"/>
  <c r="K2844" i="1"/>
  <c r="L2841" i="1"/>
  <c r="J2843" i="1"/>
  <c r="M2835" i="1"/>
  <c r="M2839" i="1"/>
  <c r="K2835" i="1"/>
  <c r="K2839" i="1"/>
  <c r="L2835" i="1"/>
  <c r="J2838" i="1"/>
  <c r="J2837" i="1"/>
  <c r="M2830" i="1"/>
  <c r="M2833" i="1"/>
  <c r="K2830" i="1"/>
  <c r="K2833" i="1"/>
  <c r="L2830" i="1"/>
  <c r="J2832" i="1"/>
  <c r="M2824" i="1"/>
  <c r="M2828" i="1"/>
  <c r="K2824" i="1"/>
  <c r="K2828" i="1"/>
  <c r="L2824" i="1"/>
  <c r="J2827" i="1"/>
  <c r="J2826" i="1"/>
  <c r="M2819" i="1"/>
  <c r="M2822" i="1"/>
  <c r="K2819" i="1"/>
  <c r="K2822" i="1"/>
  <c r="L2819" i="1"/>
  <c r="J2821" i="1"/>
  <c r="M2814" i="1"/>
  <c r="M2817" i="1"/>
  <c r="K2814" i="1"/>
  <c r="K2817" i="1"/>
  <c r="L2814" i="1"/>
  <c r="J2816" i="1"/>
  <c r="M2809" i="1"/>
  <c r="M2812" i="1"/>
  <c r="K2809" i="1"/>
  <c r="K2812" i="1"/>
  <c r="L2809" i="1"/>
  <c r="J2811" i="1"/>
  <c r="M2804" i="1"/>
  <c r="M2807" i="1"/>
  <c r="K2804" i="1"/>
  <c r="K2807" i="1"/>
  <c r="L2804" i="1"/>
  <c r="J2806" i="1"/>
  <c r="M2799" i="1"/>
  <c r="M2802" i="1"/>
  <c r="K2799" i="1"/>
  <c r="K2802" i="1"/>
  <c r="L2799" i="1"/>
  <c r="J2801" i="1"/>
  <c r="M2791" i="1"/>
  <c r="M2797" i="1"/>
  <c r="K2791" i="1"/>
  <c r="K2797" i="1"/>
  <c r="L2791" i="1"/>
  <c r="J2796" i="1"/>
  <c r="J2795" i="1"/>
  <c r="J2794" i="1"/>
  <c r="J2793" i="1"/>
  <c r="M2786" i="1"/>
  <c r="M2789" i="1"/>
  <c r="K2786" i="1"/>
  <c r="K2789" i="1"/>
  <c r="L2786" i="1"/>
  <c r="J2788" i="1"/>
  <c r="M2778" i="1"/>
  <c r="M2784" i="1"/>
  <c r="K2778" i="1"/>
  <c r="K2784" i="1"/>
  <c r="L2778" i="1"/>
  <c r="J2783" i="1"/>
  <c r="J2782" i="1"/>
  <c r="J2781" i="1"/>
  <c r="J2780" i="1"/>
  <c r="M2771" i="1"/>
  <c r="M2776" i="1"/>
  <c r="K2771" i="1"/>
  <c r="K2776" i="1"/>
  <c r="L2771" i="1"/>
  <c r="J2775" i="1"/>
  <c r="J2774" i="1"/>
  <c r="J2773" i="1"/>
  <c r="M2761" i="1"/>
  <c r="M2769" i="1"/>
  <c r="K2761" i="1"/>
  <c r="K2769" i="1"/>
  <c r="L2761" i="1"/>
  <c r="J2768" i="1"/>
  <c r="J2767" i="1"/>
  <c r="J2766" i="1"/>
  <c r="J2765" i="1"/>
  <c r="J2764" i="1"/>
  <c r="J2763" i="1"/>
  <c r="M2755" i="1"/>
  <c r="M2759" i="1"/>
  <c r="K2755" i="1"/>
  <c r="K2759" i="1"/>
  <c r="L2755" i="1"/>
  <c r="J2758" i="1"/>
  <c r="J2757" i="1"/>
  <c r="M2513" i="1"/>
  <c r="M2751" i="1"/>
  <c r="K2513" i="1"/>
  <c r="L2513" i="1"/>
  <c r="L2751" i="1"/>
  <c r="M2745" i="1"/>
  <c r="M2749" i="1"/>
  <c r="K2745" i="1"/>
  <c r="K2749" i="1"/>
  <c r="L2745" i="1"/>
  <c r="J2748" i="1"/>
  <c r="J2747" i="1"/>
  <c r="M2739" i="1"/>
  <c r="M2743" i="1"/>
  <c r="K2739" i="1"/>
  <c r="K2743" i="1"/>
  <c r="L2739" i="1"/>
  <c r="J2742" i="1"/>
  <c r="J2741" i="1"/>
  <c r="M2733" i="1"/>
  <c r="M2737" i="1"/>
  <c r="K2733" i="1"/>
  <c r="K2737" i="1"/>
  <c r="L2733" i="1"/>
  <c r="J2736" i="1"/>
  <c r="J2735" i="1"/>
  <c r="M2727" i="1"/>
  <c r="M2731" i="1"/>
  <c r="K2727" i="1"/>
  <c r="K2731" i="1"/>
  <c r="L2727" i="1"/>
  <c r="J2730" i="1"/>
  <c r="J2729" i="1"/>
  <c r="M2721" i="1"/>
  <c r="M2725" i="1"/>
  <c r="K2721" i="1"/>
  <c r="K2725" i="1"/>
  <c r="L2721" i="1"/>
  <c r="J2724" i="1"/>
  <c r="J2723" i="1"/>
  <c r="M2715" i="1"/>
  <c r="M2719" i="1"/>
  <c r="K2715" i="1"/>
  <c r="K2719" i="1"/>
  <c r="L2715" i="1"/>
  <c r="J2718" i="1"/>
  <c r="J2717" i="1"/>
  <c r="M2709" i="1"/>
  <c r="M2713" i="1"/>
  <c r="K2709" i="1"/>
  <c r="K2713" i="1"/>
  <c r="L2709" i="1"/>
  <c r="J2712" i="1"/>
  <c r="J2711" i="1"/>
  <c r="M2703" i="1"/>
  <c r="M2707" i="1"/>
  <c r="K2703" i="1"/>
  <c r="K2707" i="1"/>
  <c r="L2703" i="1"/>
  <c r="J2706" i="1"/>
  <c r="J2705" i="1"/>
  <c r="M2697" i="1"/>
  <c r="M2701" i="1"/>
  <c r="K2697" i="1"/>
  <c r="K2701" i="1"/>
  <c r="L2697" i="1"/>
  <c r="J2700" i="1"/>
  <c r="J2699" i="1"/>
  <c r="M2691" i="1"/>
  <c r="M2695" i="1"/>
  <c r="K2691" i="1"/>
  <c r="K2695" i="1"/>
  <c r="L2691" i="1"/>
  <c r="J2694" i="1"/>
  <c r="J2693" i="1"/>
  <c r="M2685" i="1"/>
  <c r="M2689" i="1"/>
  <c r="K2685" i="1"/>
  <c r="K2689" i="1"/>
  <c r="L2685" i="1"/>
  <c r="J2688" i="1"/>
  <c r="J2687" i="1"/>
  <c r="M2679" i="1"/>
  <c r="M2683" i="1"/>
  <c r="K2679" i="1"/>
  <c r="K2683" i="1"/>
  <c r="L2679" i="1"/>
  <c r="J2682" i="1"/>
  <c r="J2681" i="1"/>
  <c r="M2673" i="1"/>
  <c r="M2677" i="1"/>
  <c r="K2673" i="1"/>
  <c r="K2677" i="1"/>
  <c r="L2673" i="1"/>
  <c r="J2676" i="1"/>
  <c r="J2675" i="1"/>
  <c r="M2667" i="1"/>
  <c r="M2671" i="1"/>
  <c r="K2667" i="1"/>
  <c r="K2671" i="1"/>
  <c r="L2667" i="1"/>
  <c r="J2670" i="1"/>
  <c r="J2669" i="1"/>
  <c r="M2661" i="1"/>
  <c r="M2665" i="1"/>
  <c r="K2661" i="1"/>
  <c r="K2665" i="1"/>
  <c r="L2661" i="1"/>
  <c r="J2664" i="1"/>
  <c r="J2663" i="1"/>
  <c r="M2655" i="1"/>
  <c r="M2659" i="1"/>
  <c r="K2655" i="1"/>
  <c r="K2659" i="1"/>
  <c r="L2655" i="1"/>
  <c r="J2658" i="1"/>
  <c r="J2657" i="1"/>
  <c r="M2649" i="1"/>
  <c r="M2653" i="1"/>
  <c r="K2649" i="1"/>
  <c r="K2653" i="1"/>
  <c r="L2649" i="1"/>
  <c r="J2652" i="1"/>
  <c r="J2651" i="1"/>
  <c r="M2643" i="1"/>
  <c r="M2647" i="1"/>
  <c r="K2643" i="1"/>
  <c r="K2647" i="1"/>
  <c r="L2643" i="1"/>
  <c r="J2646" i="1"/>
  <c r="J2645" i="1"/>
  <c r="M2637" i="1"/>
  <c r="M2641" i="1"/>
  <c r="K2637" i="1"/>
  <c r="K2641" i="1"/>
  <c r="L2637" i="1"/>
  <c r="J2640" i="1"/>
  <c r="J2639" i="1"/>
  <c r="M2631" i="1"/>
  <c r="M2635" i="1"/>
  <c r="K2631" i="1"/>
  <c r="K2635" i="1"/>
  <c r="L2631" i="1"/>
  <c r="J2634" i="1"/>
  <c r="J2633" i="1"/>
  <c r="M2625" i="1"/>
  <c r="M2629" i="1"/>
  <c r="K2625" i="1"/>
  <c r="K2629" i="1"/>
  <c r="L2625" i="1"/>
  <c r="J2628" i="1"/>
  <c r="J2627" i="1"/>
  <c r="M2618" i="1"/>
  <c r="M2623" i="1"/>
  <c r="K2618" i="1"/>
  <c r="K2623" i="1"/>
  <c r="L2618" i="1"/>
  <c r="J2622" i="1"/>
  <c r="J2621" i="1"/>
  <c r="J2620" i="1"/>
  <c r="M2607" i="1"/>
  <c r="M2616" i="1"/>
  <c r="K2607" i="1"/>
  <c r="K2616" i="1"/>
  <c r="L2607" i="1"/>
  <c r="J2615" i="1"/>
  <c r="J2614" i="1"/>
  <c r="J2613" i="1"/>
  <c r="J2612" i="1"/>
  <c r="J2611" i="1"/>
  <c r="J2610" i="1"/>
  <c r="J2609" i="1"/>
  <c r="M2592" i="1"/>
  <c r="M2605" i="1"/>
  <c r="K2592" i="1"/>
  <c r="K2605" i="1"/>
  <c r="L2592" i="1"/>
  <c r="J2604" i="1"/>
  <c r="J2603" i="1"/>
  <c r="J2602" i="1"/>
  <c r="J2601" i="1"/>
  <c r="J2600" i="1"/>
  <c r="J2599" i="1"/>
  <c r="J2598" i="1"/>
  <c r="J2597" i="1"/>
  <c r="J2596" i="1"/>
  <c r="J2595" i="1"/>
  <c r="J2594" i="1"/>
  <c r="M2587" i="1"/>
  <c r="M2590" i="1"/>
  <c r="K2587" i="1"/>
  <c r="K2590" i="1"/>
  <c r="L2587" i="1"/>
  <c r="J2589" i="1"/>
  <c r="M2582" i="1"/>
  <c r="M2585" i="1"/>
  <c r="K2582" i="1"/>
  <c r="K2585" i="1"/>
  <c r="L2582" i="1"/>
  <c r="J2584" i="1"/>
  <c r="M2577" i="1"/>
  <c r="M2580" i="1"/>
  <c r="K2577" i="1"/>
  <c r="K2580" i="1"/>
  <c r="L2577" i="1"/>
  <c r="J2579" i="1"/>
  <c r="M2572" i="1"/>
  <c r="M2575" i="1"/>
  <c r="K2572" i="1"/>
  <c r="K2575" i="1"/>
  <c r="L2572" i="1"/>
  <c r="J2574" i="1"/>
  <c r="M2567" i="1"/>
  <c r="M2570" i="1"/>
  <c r="K2567" i="1"/>
  <c r="K2570" i="1"/>
  <c r="L2567" i="1"/>
  <c r="J2569" i="1"/>
  <c r="M2562" i="1"/>
  <c r="M2565" i="1"/>
  <c r="K2562" i="1"/>
  <c r="K2565" i="1"/>
  <c r="L2562" i="1"/>
  <c r="J2564" i="1"/>
  <c r="M2557" i="1"/>
  <c r="M2560" i="1"/>
  <c r="K2557" i="1"/>
  <c r="K2560" i="1"/>
  <c r="L2557" i="1"/>
  <c r="J2559" i="1"/>
  <c r="M2552" i="1"/>
  <c r="M2555" i="1"/>
  <c r="K2552" i="1"/>
  <c r="K2555" i="1"/>
  <c r="L2552" i="1"/>
  <c r="J2554" i="1"/>
  <c r="M2547" i="1"/>
  <c r="M2550" i="1"/>
  <c r="K2547" i="1"/>
  <c r="K2550" i="1"/>
  <c r="L2547" i="1"/>
  <c r="J2549" i="1"/>
  <c r="M2542" i="1"/>
  <c r="M2545" i="1"/>
  <c r="K2542" i="1"/>
  <c r="K2545" i="1"/>
  <c r="L2542" i="1"/>
  <c r="J2544" i="1"/>
  <c r="M2537" i="1"/>
  <c r="M2540" i="1"/>
  <c r="K2537" i="1"/>
  <c r="K2540" i="1"/>
  <c r="L2537" i="1"/>
  <c r="J2539" i="1"/>
  <c r="M2532" i="1"/>
  <c r="M2535" i="1"/>
  <c r="K2532" i="1"/>
  <c r="K2535" i="1"/>
  <c r="L2532" i="1"/>
  <c r="J2534" i="1"/>
  <c r="M2527" i="1"/>
  <c r="M2530" i="1"/>
  <c r="K2527" i="1"/>
  <c r="K2530" i="1"/>
  <c r="L2527" i="1"/>
  <c r="J2529" i="1"/>
  <c r="M2522" i="1"/>
  <c r="M2525" i="1"/>
  <c r="K2522" i="1"/>
  <c r="K2525" i="1"/>
  <c r="L2522" i="1"/>
  <c r="J2524" i="1"/>
  <c r="M2517" i="1"/>
  <c r="M2520" i="1"/>
  <c r="K2517" i="1"/>
  <c r="K2520" i="1"/>
  <c r="L2517" i="1"/>
  <c r="J2519" i="1"/>
  <c r="M2515" i="1"/>
  <c r="M2310" i="1"/>
  <c r="M2509" i="1"/>
  <c r="K2310" i="1"/>
  <c r="L2310" i="1"/>
  <c r="L2509" i="1"/>
  <c r="M2504" i="1"/>
  <c r="M2507" i="1"/>
  <c r="K2504" i="1"/>
  <c r="K2507" i="1"/>
  <c r="L2504" i="1"/>
  <c r="J2506" i="1"/>
  <c r="M2499" i="1"/>
  <c r="M2502" i="1"/>
  <c r="K2499" i="1"/>
  <c r="K2502" i="1"/>
  <c r="L2499" i="1"/>
  <c r="J2501" i="1"/>
  <c r="M2494" i="1"/>
  <c r="M2497" i="1"/>
  <c r="K2494" i="1"/>
  <c r="K2497" i="1"/>
  <c r="L2494" i="1"/>
  <c r="J2496" i="1"/>
  <c r="M2487" i="1"/>
  <c r="M2492" i="1"/>
  <c r="K2487" i="1"/>
  <c r="K2492" i="1"/>
  <c r="L2487" i="1"/>
  <c r="J2491" i="1"/>
  <c r="J2490" i="1"/>
  <c r="J2489" i="1"/>
  <c r="M2481" i="1"/>
  <c r="M2485" i="1"/>
  <c r="K2481" i="1"/>
  <c r="K2485" i="1"/>
  <c r="L2481" i="1"/>
  <c r="J2484" i="1"/>
  <c r="J2483" i="1"/>
  <c r="M2475" i="1"/>
  <c r="M2479" i="1"/>
  <c r="K2475" i="1"/>
  <c r="K2479" i="1"/>
  <c r="L2475" i="1"/>
  <c r="J2478" i="1"/>
  <c r="J2477" i="1"/>
  <c r="M2469" i="1"/>
  <c r="M2473" i="1"/>
  <c r="K2469" i="1"/>
  <c r="K2473" i="1"/>
  <c r="L2469" i="1"/>
  <c r="J2472" i="1"/>
  <c r="J2471" i="1"/>
  <c r="M2463" i="1"/>
  <c r="M2467" i="1"/>
  <c r="K2463" i="1"/>
  <c r="K2467" i="1"/>
  <c r="L2463" i="1"/>
  <c r="J2466" i="1"/>
  <c r="J2465" i="1"/>
  <c r="M2457" i="1"/>
  <c r="M2461" i="1"/>
  <c r="K2457" i="1"/>
  <c r="K2461" i="1"/>
  <c r="L2457" i="1"/>
  <c r="J2460" i="1"/>
  <c r="J2459" i="1"/>
  <c r="M2449" i="1"/>
  <c r="M2455" i="1"/>
  <c r="K2449" i="1"/>
  <c r="K2455" i="1"/>
  <c r="L2449" i="1"/>
  <c r="J2454" i="1"/>
  <c r="J2453" i="1"/>
  <c r="J2452" i="1"/>
  <c r="J2451" i="1"/>
  <c r="M2441" i="1"/>
  <c r="M2447" i="1"/>
  <c r="K2441" i="1"/>
  <c r="K2447" i="1"/>
  <c r="L2441" i="1"/>
  <c r="J2446" i="1"/>
  <c r="J2445" i="1"/>
  <c r="J2444" i="1"/>
  <c r="J2443" i="1"/>
  <c r="M2433" i="1"/>
  <c r="M2439" i="1"/>
  <c r="K2433" i="1"/>
  <c r="K2439" i="1"/>
  <c r="L2433" i="1"/>
  <c r="J2438" i="1"/>
  <c r="J2437" i="1"/>
  <c r="J2436" i="1"/>
  <c r="J2435" i="1"/>
  <c r="M2425" i="1"/>
  <c r="M2431" i="1"/>
  <c r="K2425" i="1"/>
  <c r="K2431" i="1"/>
  <c r="L2425" i="1"/>
  <c r="J2430" i="1"/>
  <c r="J2429" i="1"/>
  <c r="J2428" i="1"/>
  <c r="J2427" i="1"/>
  <c r="M2417" i="1"/>
  <c r="M2423" i="1"/>
  <c r="K2417" i="1"/>
  <c r="K2423" i="1"/>
  <c r="L2417" i="1"/>
  <c r="J2422" i="1"/>
  <c r="J2421" i="1"/>
  <c r="J2420" i="1"/>
  <c r="J2419" i="1"/>
  <c r="M2409" i="1"/>
  <c r="M2415" i="1"/>
  <c r="K2409" i="1"/>
  <c r="K2415" i="1"/>
  <c r="L2409" i="1"/>
  <c r="J2414" i="1"/>
  <c r="J2413" i="1"/>
  <c r="J2412" i="1"/>
  <c r="J2411" i="1"/>
  <c r="M2403" i="1"/>
  <c r="M2407" i="1"/>
  <c r="K2403" i="1"/>
  <c r="K2407" i="1"/>
  <c r="L2403" i="1"/>
  <c r="J2406" i="1"/>
  <c r="J2405" i="1"/>
  <c r="M2397" i="1"/>
  <c r="M2401" i="1"/>
  <c r="K2397" i="1"/>
  <c r="K2401" i="1"/>
  <c r="L2397" i="1"/>
  <c r="J2400" i="1"/>
  <c r="J2399" i="1"/>
  <c r="M2391" i="1"/>
  <c r="M2395" i="1"/>
  <c r="K2391" i="1"/>
  <c r="K2395" i="1"/>
  <c r="L2391" i="1"/>
  <c r="J2394" i="1"/>
  <c r="J2393" i="1"/>
  <c r="M2385" i="1"/>
  <c r="M2389" i="1"/>
  <c r="K2385" i="1"/>
  <c r="K2389" i="1"/>
  <c r="L2385" i="1"/>
  <c r="J2388" i="1"/>
  <c r="J2387" i="1"/>
  <c r="M2377" i="1"/>
  <c r="M2383" i="1"/>
  <c r="K2377" i="1"/>
  <c r="K2383" i="1"/>
  <c r="L2377" i="1"/>
  <c r="J2382" i="1"/>
  <c r="J2381" i="1"/>
  <c r="J2380" i="1"/>
  <c r="J2379" i="1"/>
  <c r="M2369" i="1"/>
  <c r="M2375" i="1"/>
  <c r="K2369" i="1"/>
  <c r="K2375" i="1"/>
  <c r="L2369" i="1"/>
  <c r="J2374" i="1"/>
  <c r="J2373" i="1"/>
  <c r="J2372" i="1"/>
  <c r="J2371" i="1"/>
  <c r="M2360" i="1"/>
  <c r="M2367" i="1"/>
  <c r="K2360" i="1"/>
  <c r="K2367" i="1"/>
  <c r="L2360" i="1"/>
  <c r="J2366" i="1"/>
  <c r="J2365" i="1"/>
  <c r="J2364" i="1"/>
  <c r="J2363" i="1"/>
  <c r="J2362" i="1"/>
  <c r="M2345" i="1"/>
  <c r="M2358" i="1"/>
  <c r="K2345" i="1"/>
  <c r="K2358" i="1"/>
  <c r="L2345" i="1"/>
  <c r="J2357" i="1"/>
  <c r="J2356" i="1"/>
  <c r="J2355" i="1"/>
  <c r="J2354" i="1"/>
  <c r="J2353" i="1"/>
  <c r="J2352" i="1"/>
  <c r="J2351" i="1"/>
  <c r="J2350" i="1"/>
  <c r="J2349" i="1"/>
  <c r="J2348" i="1"/>
  <c r="J2347" i="1"/>
  <c r="M2334" i="1"/>
  <c r="M2343" i="1"/>
  <c r="K2334" i="1"/>
  <c r="K2343" i="1"/>
  <c r="L2334" i="1"/>
  <c r="J2342" i="1"/>
  <c r="J2341" i="1"/>
  <c r="J2340" i="1"/>
  <c r="J2339" i="1"/>
  <c r="J2338" i="1"/>
  <c r="J2337" i="1"/>
  <c r="J2336" i="1"/>
  <c r="M2326" i="1"/>
  <c r="M2332" i="1"/>
  <c r="K2326" i="1"/>
  <c r="K2332" i="1"/>
  <c r="L2326" i="1"/>
  <c r="J2331" i="1"/>
  <c r="J2330" i="1"/>
  <c r="J2329" i="1"/>
  <c r="J2328" i="1"/>
  <c r="M2319" i="1"/>
  <c r="M2324" i="1"/>
  <c r="K2319" i="1"/>
  <c r="K2324" i="1"/>
  <c r="L2319" i="1"/>
  <c r="J2323" i="1"/>
  <c r="J2322" i="1"/>
  <c r="J2321" i="1"/>
  <c r="M2312" i="1"/>
  <c r="M2317" i="1"/>
  <c r="K2312" i="1"/>
  <c r="K2317" i="1"/>
  <c r="L2312" i="1"/>
  <c r="J2316" i="1"/>
  <c r="J2315" i="1"/>
  <c r="J2314" i="1"/>
  <c r="M2141" i="1"/>
  <c r="M2308" i="1"/>
  <c r="K2141" i="1"/>
  <c r="L2141" i="1"/>
  <c r="L2308" i="1"/>
  <c r="M2302" i="1"/>
  <c r="M2306" i="1"/>
  <c r="K2302" i="1"/>
  <c r="K2306" i="1"/>
  <c r="L2302" i="1"/>
  <c r="J2305" i="1"/>
  <c r="J2304" i="1"/>
  <c r="M2296" i="1"/>
  <c r="M2300" i="1"/>
  <c r="K2296" i="1"/>
  <c r="K2300" i="1"/>
  <c r="L2296" i="1"/>
  <c r="J2299" i="1"/>
  <c r="J2298" i="1"/>
  <c r="M2290" i="1"/>
  <c r="M2294" i="1"/>
  <c r="K2290" i="1"/>
  <c r="K2294" i="1"/>
  <c r="L2290" i="1"/>
  <c r="J2293" i="1"/>
  <c r="J2292" i="1"/>
  <c r="M2284" i="1"/>
  <c r="M2288" i="1"/>
  <c r="K2284" i="1"/>
  <c r="K2288" i="1"/>
  <c r="L2284" i="1"/>
  <c r="J2287" i="1"/>
  <c r="J2286" i="1"/>
  <c r="M2278" i="1"/>
  <c r="M2282" i="1"/>
  <c r="K2278" i="1"/>
  <c r="K2282" i="1"/>
  <c r="L2278" i="1"/>
  <c r="J2281" i="1"/>
  <c r="J2280" i="1"/>
  <c r="M2267" i="1"/>
  <c r="M2276" i="1"/>
  <c r="K2267" i="1"/>
  <c r="K2276" i="1"/>
  <c r="L2267" i="1"/>
  <c r="J2275" i="1"/>
  <c r="J2274" i="1"/>
  <c r="J2273" i="1"/>
  <c r="J2272" i="1"/>
  <c r="J2271" i="1"/>
  <c r="J2270" i="1"/>
  <c r="J2269" i="1"/>
  <c r="M2261" i="1"/>
  <c r="M2265" i="1"/>
  <c r="K2261" i="1"/>
  <c r="K2265" i="1"/>
  <c r="L2261" i="1"/>
  <c r="J2264" i="1"/>
  <c r="J2263" i="1"/>
  <c r="M2254" i="1"/>
  <c r="M2259" i="1"/>
  <c r="K2254" i="1"/>
  <c r="K2259" i="1"/>
  <c r="L2254" i="1"/>
  <c r="J2258" i="1"/>
  <c r="J2257" i="1"/>
  <c r="J2256" i="1"/>
  <c r="M2248" i="1"/>
  <c r="M2252" i="1"/>
  <c r="K2248" i="1"/>
  <c r="K2252" i="1"/>
  <c r="L2248" i="1"/>
  <c r="J2251" i="1"/>
  <c r="J2250" i="1"/>
  <c r="M2241" i="1"/>
  <c r="M2246" i="1"/>
  <c r="K2241" i="1"/>
  <c r="K2246" i="1"/>
  <c r="L2241" i="1"/>
  <c r="J2245" i="1"/>
  <c r="J2244" i="1"/>
  <c r="J2243" i="1"/>
  <c r="M2235" i="1"/>
  <c r="M2239" i="1"/>
  <c r="K2235" i="1"/>
  <c r="K2239" i="1"/>
  <c r="L2235" i="1"/>
  <c r="J2238" i="1"/>
  <c r="J2237" i="1"/>
  <c r="M2229" i="1"/>
  <c r="M2233" i="1"/>
  <c r="K2229" i="1"/>
  <c r="K2233" i="1"/>
  <c r="L2229" i="1"/>
  <c r="J2232" i="1"/>
  <c r="J2231" i="1"/>
  <c r="M2222" i="1"/>
  <c r="M2227" i="1"/>
  <c r="K2222" i="1"/>
  <c r="K2227" i="1"/>
  <c r="L2222" i="1"/>
  <c r="J2226" i="1"/>
  <c r="J2225" i="1"/>
  <c r="J2224" i="1"/>
  <c r="M2216" i="1"/>
  <c r="M2220" i="1"/>
  <c r="K2216" i="1"/>
  <c r="K2220" i="1"/>
  <c r="L2216" i="1"/>
  <c r="J2219" i="1"/>
  <c r="J2218" i="1"/>
  <c r="M2210" i="1"/>
  <c r="M2214" i="1"/>
  <c r="K2210" i="1"/>
  <c r="K2214" i="1"/>
  <c r="L2210" i="1"/>
  <c r="J2213" i="1"/>
  <c r="J2212" i="1"/>
  <c r="M2204" i="1"/>
  <c r="M2208" i="1"/>
  <c r="K2204" i="1"/>
  <c r="K2208" i="1"/>
  <c r="L2204" i="1"/>
  <c r="J2207" i="1"/>
  <c r="J2206" i="1"/>
  <c r="M2198" i="1"/>
  <c r="M2202" i="1"/>
  <c r="K2198" i="1"/>
  <c r="K2202" i="1"/>
  <c r="L2198" i="1"/>
  <c r="J2201" i="1"/>
  <c r="J2200" i="1"/>
  <c r="M2192" i="1"/>
  <c r="M2196" i="1"/>
  <c r="K2192" i="1"/>
  <c r="K2196" i="1"/>
  <c r="L2192" i="1"/>
  <c r="J2195" i="1"/>
  <c r="J2194" i="1"/>
  <c r="M2185" i="1"/>
  <c r="M2190" i="1"/>
  <c r="K2185" i="1"/>
  <c r="K2190" i="1"/>
  <c r="L2185" i="1"/>
  <c r="J2189" i="1"/>
  <c r="J2188" i="1"/>
  <c r="J2187" i="1"/>
  <c r="M2179" i="1"/>
  <c r="M2183" i="1"/>
  <c r="K2179" i="1"/>
  <c r="K2183" i="1"/>
  <c r="L2179" i="1"/>
  <c r="J2182" i="1"/>
  <c r="J2181" i="1"/>
  <c r="M2173" i="1"/>
  <c r="M2177" i="1"/>
  <c r="K2173" i="1"/>
  <c r="K2177" i="1"/>
  <c r="L2173" i="1"/>
  <c r="J2176" i="1"/>
  <c r="J2175" i="1"/>
  <c r="M2167" i="1"/>
  <c r="M2171" i="1"/>
  <c r="K2167" i="1"/>
  <c r="K2171" i="1"/>
  <c r="L2167" i="1"/>
  <c r="J2170" i="1"/>
  <c r="J2169" i="1"/>
  <c r="M2155" i="1"/>
  <c r="M2165" i="1"/>
  <c r="K2155" i="1"/>
  <c r="K2165" i="1"/>
  <c r="L2155" i="1"/>
  <c r="J2164" i="1"/>
  <c r="J2163" i="1"/>
  <c r="J2162" i="1"/>
  <c r="J2161" i="1"/>
  <c r="J2160" i="1"/>
  <c r="J2159" i="1"/>
  <c r="J2158" i="1"/>
  <c r="J2157" i="1"/>
  <c r="M2143" i="1"/>
  <c r="M2153" i="1"/>
  <c r="K2143" i="1"/>
  <c r="K2153" i="1"/>
  <c r="L2143" i="1"/>
  <c r="J2152" i="1"/>
  <c r="J2151" i="1"/>
  <c r="J2150" i="1"/>
  <c r="J2149" i="1"/>
  <c r="J2148" i="1"/>
  <c r="J2147" i="1"/>
  <c r="J2146" i="1"/>
  <c r="J2145" i="1"/>
  <c r="M2014" i="1"/>
  <c r="M2139" i="1"/>
  <c r="K2014" i="1"/>
  <c r="L2014" i="1"/>
  <c r="L2139" i="1"/>
  <c r="M2134" i="1"/>
  <c r="M2137" i="1"/>
  <c r="K2134" i="1"/>
  <c r="K2137" i="1"/>
  <c r="L2134" i="1"/>
  <c r="J2136" i="1"/>
  <c r="M2129" i="1"/>
  <c r="M2132" i="1"/>
  <c r="K2129" i="1"/>
  <c r="K2132" i="1"/>
  <c r="L2129" i="1"/>
  <c r="J2131" i="1"/>
  <c r="M2123" i="1"/>
  <c r="M2127" i="1"/>
  <c r="K2123" i="1"/>
  <c r="K2127" i="1"/>
  <c r="L2123" i="1"/>
  <c r="J2126" i="1"/>
  <c r="J2125" i="1"/>
  <c r="M2118" i="1"/>
  <c r="M2121" i="1"/>
  <c r="K2118" i="1"/>
  <c r="K2121" i="1"/>
  <c r="L2118" i="1"/>
  <c r="J2120" i="1"/>
  <c r="M2110" i="1"/>
  <c r="M2116" i="1"/>
  <c r="K2110" i="1"/>
  <c r="K2116" i="1"/>
  <c r="L2110" i="1"/>
  <c r="J2115" i="1"/>
  <c r="J2114" i="1"/>
  <c r="J2113" i="1"/>
  <c r="J2112" i="1"/>
  <c r="M2102" i="1"/>
  <c r="M2108" i="1"/>
  <c r="K2102" i="1"/>
  <c r="K2108" i="1"/>
  <c r="L2102" i="1"/>
  <c r="J2107" i="1"/>
  <c r="J2106" i="1"/>
  <c r="J2105" i="1"/>
  <c r="J2104" i="1"/>
  <c r="M2096" i="1"/>
  <c r="M2100" i="1"/>
  <c r="K2096" i="1"/>
  <c r="K2100" i="1"/>
  <c r="L2096" i="1"/>
  <c r="J2099" i="1"/>
  <c r="J2098" i="1"/>
  <c r="M2079" i="1"/>
  <c r="M2094" i="1"/>
  <c r="K2079" i="1"/>
  <c r="K2094" i="1"/>
  <c r="L2079" i="1"/>
  <c r="J2093" i="1"/>
  <c r="J2092" i="1"/>
  <c r="J2091" i="1"/>
  <c r="J2090" i="1"/>
  <c r="J2089" i="1"/>
  <c r="J2088" i="1"/>
  <c r="J2087" i="1"/>
  <c r="J2086" i="1"/>
  <c r="J2085" i="1"/>
  <c r="J2084" i="1"/>
  <c r="J2083" i="1"/>
  <c r="J2082" i="1"/>
  <c r="J2081" i="1"/>
  <c r="M2073" i="1"/>
  <c r="M2077" i="1"/>
  <c r="K2073" i="1"/>
  <c r="K2077" i="1"/>
  <c r="L2073" i="1"/>
  <c r="J2076" i="1"/>
  <c r="J2075" i="1"/>
  <c r="M2066" i="1"/>
  <c r="M2071" i="1"/>
  <c r="K2066" i="1"/>
  <c r="K2071" i="1"/>
  <c r="L2066" i="1"/>
  <c r="J2070" i="1"/>
  <c r="J2069" i="1"/>
  <c r="J2068" i="1"/>
  <c r="M2055" i="1"/>
  <c r="M2064" i="1"/>
  <c r="K2055" i="1"/>
  <c r="K2064" i="1"/>
  <c r="L2055" i="1"/>
  <c r="J2063" i="1"/>
  <c r="J2062" i="1"/>
  <c r="J2061" i="1"/>
  <c r="J2060" i="1"/>
  <c r="J2059" i="1"/>
  <c r="J2058" i="1"/>
  <c r="J2057" i="1"/>
  <c r="M2048" i="1"/>
  <c r="M2053" i="1"/>
  <c r="K2048" i="1"/>
  <c r="K2053" i="1"/>
  <c r="L2048" i="1"/>
  <c r="J2052" i="1"/>
  <c r="J2051" i="1"/>
  <c r="J2050" i="1"/>
  <c r="M2042" i="1"/>
  <c r="M2046" i="1"/>
  <c r="K2042" i="1"/>
  <c r="K2046" i="1"/>
  <c r="L2042" i="1"/>
  <c r="J2045" i="1"/>
  <c r="J2044" i="1"/>
  <c r="M2036" i="1"/>
  <c r="M2040" i="1"/>
  <c r="K2036" i="1"/>
  <c r="K2040" i="1"/>
  <c r="L2036" i="1"/>
  <c r="J2039" i="1"/>
  <c r="J2038" i="1"/>
  <c r="M2027" i="1"/>
  <c r="M2034" i="1"/>
  <c r="K2027" i="1"/>
  <c r="K2034" i="1"/>
  <c r="L2027" i="1"/>
  <c r="J2033" i="1"/>
  <c r="J2032" i="1"/>
  <c r="J2031" i="1"/>
  <c r="J2030" i="1"/>
  <c r="J2029" i="1"/>
  <c r="M2016" i="1"/>
  <c r="M2025" i="1"/>
  <c r="K2016" i="1"/>
  <c r="K2025" i="1"/>
  <c r="L2016" i="1"/>
  <c r="J2024" i="1"/>
  <c r="J2023" i="1"/>
  <c r="J2022" i="1"/>
  <c r="J2021" i="1"/>
  <c r="J2020" i="1"/>
  <c r="J2019" i="1"/>
  <c r="J2018" i="1"/>
  <c r="M1735" i="1"/>
  <c r="M2012" i="1"/>
  <c r="K1735" i="1"/>
  <c r="L1735" i="1"/>
  <c r="L2012" i="1"/>
  <c r="M2002" i="1"/>
  <c r="M2010" i="1"/>
  <c r="K2002" i="1"/>
  <c r="L2002" i="1"/>
  <c r="L2010" i="1"/>
  <c r="M2004" i="1"/>
  <c r="M2008" i="1"/>
  <c r="K2004" i="1"/>
  <c r="K2008" i="1"/>
  <c r="L2004" i="1"/>
  <c r="J2007" i="1"/>
  <c r="J2006" i="1"/>
  <c r="M1980" i="1"/>
  <c r="M2000" i="1"/>
  <c r="K1980" i="1"/>
  <c r="L1980" i="1"/>
  <c r="L2000" i="1"/>
  <c r="M1994" i="1"/>
  <c r="M1998" i="1"/>
  <c r="K1994" i="1"/>
  <c r="K1998" i="1"/>
  <c r="L1994" i="1"/>
  <c r="J1997" i="1"/>
  <c r="J1996" i="1"/>
  <c r="M1988" i="1"/>
  <c r="M1992" i="1"/>
  <c r="K1988" i="1"/>
  <c r="K1992" i="1"/>
  <c r="L1988" i="1"/>
  <c r="J1991" i="1"/>
  <c r="J1990" i="1"/>
  <c r="M1982" i="1"/>
  <c r="M1986" i="1"/>
  <c r="K1982" i="1"/>
  <c r="K1986" i="1"/>
  <c r="L1982" i="1"/>
  <c r="J1985" i="1"/>
  <c r="J1984" i="1"/>
  <c r="M1970" i="1"/>
  <c r="M1978" i="1"/>
  <c r="K1970" i="1"/>
  <c r="L1970" i="1"/>
  <c r="L1978" i="1"/>
  <c r="M1972" i="1"/>
  <c r="M1976" i="1"/>
  <c r="K1972" i="1"/>
  <c r="K1976" i="1"/>
  <c r="L1972" i="1"/>
  <c r="J1975" i="1"/>
  <c r="J1974" i="1"/>
  <c r="M1960" i="1"/>
  <c r="M1968" i="1"/>
  <c r="K1960" i="1"/>
  <c r="L1960" i="1"/>
  <c r="L1968" i="1"/>
  <c r="M1962" i="1"/>
  <c r="M1966" i="1"/>
  <c r="K1962" i="1"/>
  <c r="K1966" i="1"/>
  <c r="L1962" i="1"/>
  <c r="J1965" i="1"/>
  <c r="J1964" i="1"/>
  <c r="M1900" i="1"/>
  <c r="M1958" i="1"/>
  <c r="K1900" i="1"/>
  <c r="L1900" i="1"/>
  <c r="L1958" i="1"/>
  <c r="M1952" i="1"/>
  <c r="M1956" i="1"/>
  <c r="K1952" i="1"/>
  <c r="K1956" i="1"/>
  <c r="L1952" i="1"/>
  <c r="J1955" i="1"/>
  <c r="J1954" i="1"/>
  <c r="M1945" i="1"/>
  <c r="M1950" i="1"/>
  <c r="K1945" i="1"/>
  <c r="K1950" i="1"/>
  <c r="L1945" i="1"/>
  <c r="J1949" i="1"/>
  <c r="J1948" i="1"/>
  <c r="J1947" i="1"/>
  <c r="M1938" i="1"/>
  <c r="M1943" i="1"/>
  <c r="K1938" i="1"/>
  <c r="K1943" i="1"/>
  <c r="L1938" i="1"/>
  <c r="J1942" i="1"/>
  <c r="J1941" i="1"/>
  <c r="J1940" i="1"/>
  <c r="M1931" i="1"/>
  <c r="M1936" i="1"/>
  <c r="K1931" i="1"/>
  <c r="K1936" i="1"/>
  <c r="L1931" i="1"/>
  <c r="J1935" i="1"/>
  <c r="J1934" i="1"/>
  <c r="J1933" i="1"/>
  <c r="M1924" i="1"/>
  <c r="M1929" i="1"/>
  <c r="K1924" i="1"/>
  <c r="K1929" i="1"/>
  <c r="L1924" i="1"/>
  <c r="J1928" i="1"/>
  <c r="J1927" i="1"/>
  <c r="J1926" i="1"/>
  <c r="M1917" i="1"/>
  <c r="M1922" i="1"/>
  <c r="K1917" i="1"/>
  <c r="K1922" i="1"/>
  <c r="L1917" i="1"/>
  <c r="J1921" i="1"/>
  <c r="J1920" i="1"/>
  <c r="J1919" i="1"/>
  <c r="M1909" i="1"/>
  <c r="M1915" i="1"/>
  <c r="K1909" i="1"/>
  <c r="K1915" i="1"/>
  <c r="L1909" i="1"/>
  <c r="J1914" i="1"/>
  <c r="J1913" i="1"/>
  <c r="J1912" i="1"/>
  <c r="J1911" i="1"/>
  <c r="M1902" i="1"/>
  <c r="M1907" i="1"/>
  <c r="K1902" i="1"/>
  <c r="K1907" i="1"/>
  <c r="L1902" i="1"/>
  <c r="J1906" i="1"/>
  <c r="J1905" i="1"/>
  <c r="J1904" i="1"/>
  <c r="M1791" i="1"/>
  <c r="M1898" i="1"/>
  <c r="K1791" i="1"/>
  <c r="L1791" i="1"/>
  <c r="L1898" i="1"/>
  <c r="M1892" i="1"/>
  <c r="M1896" i="1"/>
  <c r="K1892" i="1"/>
  <c r="K1896" i="1"/>
  <c r="L1892" i="1"/>
  <c r="J1895" i="1"/>
  <c r="J1894" i="1"/>
  <c r="M1881" i="1"/>
  <c r="M1890" i="1"/>
  <c r="K1881" i="1"/>
  <c r="K1890" i="1"/>
  <c r="L1881" i="1"/>
  <c r="J1889" i="1"/>
  <c r="J1888" i="1"/>
  <c r="J1887" i="1"/>
  <c r="J1886" i="1"/>
  <c r="J1885" i="1"/>
  <c r="J1884" i="1"/>
  <c r="J1883" i="1"/>
  <c r="M1875" i="1"/>
  <c r="M1879" i="1"/>
  <c r="K1875" i="1"/>
  <c r="K1879" i="1"/>
  <c r="L1875" i="1"/>
  <c r="J1878" i="1"/>
  <c r="J1877" i="1"/>
  <c r="M1866" i="1"/>
  <c r="M1873" i="1"/>
  <c r="K1866" i="1"/>
  <c r="K1873" i="1"/>
  <c r="L1866" i="1"/>
  <c r="J1872" i="1"/>
  <c r="J1871" i="1"/>
  <c r="J1870" i="1"/>
  <c r="J1869" i="1"/>
  <c r="J1868" i="1"/>
  <c r="M1860" i="1"/>
  <c r="M1864" i="1"/>
  <c r="K1860" i="1"/>
  <c r="K1864" i="1"/>
  <c r="L1860" i="1"/>
  <c r="J1863" i="1"/>
  <c r="J1862" i="1"/>
  <c r="M1851" i="1"/>
  <c r="M1858" i="1"/>
  <c r="K1851" i="1"/>
  <c r="K1858" i="1"/>
  <c r="L1851" i="1"/>
  <c r="J1857" i="1"/>
  <c r="J1856" i="1"/>
  <c r="J1855" i="1"/>
  <c r="J1854" i="1"/>
  <c r="J1853" i="1"/>
  <c r="M1824" i="1"/>
  <c r="M1849" i="1"/>
  <c r="K1824" i="1"/>
  <c r="K1849" i="1"/>
  <c r="L1824" i="1"/>
  <c r="J1848" i="1"/>
  <c r="J1847" i="1"/>
  <c r="J1846" i="1"/>
  <c r="J1845" i="1"/>
  <c r="J1844" i="1"/>
  <c r="J1843" i="1"/>
  <c r="J1842" i="1"/>
  <c r="J1841" i="1"/>
  <c r="J1840" i="1"/>
  <c r="J1839" i="1"/>
  <c r="J1838" i="1"/>
  <c r="J1837" i="1"/>
  <c r="J1836" i="1"/>
  <c r="J1835" i="1"/>
  <c r="J1834" i="1"/>
  <c r="J1833" i="1"/>
  <c r="J1832" i="1"/>
  <c r="J1831" i="1"/>
  <c r="J1830" i="1"/>
  <c r="J1829" i="1"/>
  <c r="J1828" i="1"/>
  <c r="J1827" i="1"/>
  <c r="J1826" i="1"/>
  <c r="M1813" i="1"/>
  <c r="M1822" i="1"/>
  <c r="K1813" i="1"/>
  <c r="K1822" i="1"/>
  <c r="L1813" i="1"/>
  <c r="J1821" i="1"/>
  <c r="J1820" i="1"/>
  <c r="J1819" i="1"/>
  <c r="J1818" i="1"/>
  <c r="J1817" i="1"/>
  <c r="J1816" i="1"/>
  <c r="J1815" i="1"/>
  <c r="M1807" i="1"/>
  <c r="M1811" i="1"/>
  <c r="K1807" i="1"/>
  <c r="K1811" i="1"/>
  <c r="L1807" i="1"/>
  <c r="J1810" i="1"/>
  <c r="J1809" i="1"/>
  <c r="M1799" i="1"/>
  <c r="M1805" i="1"/>
  <c r="K1799" i="1"/>
  <c r="K1805" i="1"/>
  <c r="L1799" i="1"/>
  <c r="J1804" i="1"/>
  <c r="J1803" i="1"/>
  <c r="J1802" i="1"/>
  <c r="J1801" i="1"/>
  <c r="M1793" i="1"/>
  <c r="M1797" i="1"/>
  <c r="K1793" i="1"/>
  <c r="K1797" i="1"/>
  <c r="L1793" i="1"/>
  <c r="J1796" i="1"/>
  <c r="J1795" i="1"/>
  <c r="M1759" i="1"/>
  <c r="M1789" i="1"/>
  <c r="K1759" i="1"/>
  <c r="L1759" i="1"/>
  <c r="L1789" i="1"/>
  <c r="M1781" i="1"/>
  <c r="M1787" i="1"/>
  <c r="K1781" i="1"/>
  <c r="K1787" i="1"/>
  <c r="L1781" i="1"/>
  <c r="J1786" i="1"/>
  <c r="J1785" i="1"/>
  <c r="J1784" i="1"/>
  <c r="J1783" i="1"/>
  <c r="M1775" i="1"/>
  <c r="M1779" i="1"/>
  <c r="K1775" i="1"/>
  <c r="K1779" i="1"/>
  <c r="L1775" i="1"/>
  <c r="J1778" i="1"/>
  <c r="J1777" i="1"/>
  <c r="M1761" i="1"/>
  <c r="M1773" i="1"/>
  <c r="K1761" i="1"/>
  <c r="K1773" i="1"/>
  <c r="L1761" i="1"/>
  <c r="J1772" i="1"/>
  <c r="J1771" i="1"/>
  <c r="J1770" i="1"/>
  <c r="J1769" i="1"/>
  <c r="J1768" i="1"/>
  <c r="J1767" i="1"/>
  <c r="J1766" i="1"/>
  <c r="J1765" i="1"/>
  <c r="J1764" i="1"/>
  <c r="J1763" i="1"/>
  <c r="M1737" i="1"/>
  <c r="M1757" i="1"/>
  <c r="K1737" i="1"/>
  <c r="L1737" i="1"/>
  <c r="L1757" i="1"/>
  <c r="M1755" i="1"/>
  <c r="M1753" i="1"/>
  <c r="M1751" i="1"/>
  <c r="M1749" i="1"/>
  <c r="M1747" i="1"/>
  <c r="M1745" i="1"/>
  <c r="M1743" i="1"/>
  <c r="M1741" i="1"/>
  <c r="M1739" i="1"/>
  <c r="M1675" i="1"/>
  <c r="M1733" i="1"/>
  <c r="K1675" i="1"/>
  <c r="L1675" i="1"/>
  <c r="L1733" i="1"/>
  <c r="M1713" i="1"/>
  <c r="M1731" i="1"/>
  <c r="K1713" i="1"/>
  <c r="K1731" i="1"/>
  <c r="L1713" i="1"/>
  <c r="J1730" i="1"/>
  <c r="J1729" i="1"/>
  <c r="J1728" i="1"/>
  <c r="J1727" i="1"/>
  <c r="J1726" i="1"/>
  <c r="J1725" i="1"/>
  <c r="J1724" i="1"/>
  <c r="J1723" i="1"/>
  <c r="J1722" i="1"/>
  <c r="J1721" i="1"/>
  <c r="J1720" i="1"/>
  <c r="J1719" i="1"/>
  <c r="J1718" i="1"/>
  <c r="J1717" i="1"/>
  <c r="J1716" i="1"/>
  <c r="J1715" i="1"/>
  <c r="M1706" i="1"/>
  <c r="M1711" i="1"/>
  <c r="K1706" i="1"/>
  <c r="K1711" i="1"/>
  <c r="L1706" i="1"/>
  <c r="J1710" i="1"/>
  <c r="J1709" i="1"/>
  <c r="J1708" i="1"/>
  <c r="M1699" i="1"/>
  <c r="M1704" i="1"/>
  <c r="K1699" i="1"/>
  <c r="K1704" i="1"/>
  <c r="L1699" i="1"/>
  <c r="J1703" i="1"/>
  <c r="J1702" i="1"/>
  <c r="J1701" i="1"/>
  <c r="M1691" i="1"/>
  <c r="M1697" i="1"/>
  <c r="K1691" i="1"/>
  <c r="K1697" i="1"/>
  <c r="L1691" i="1"/>
  <c r="J1696" i="1"/>
  <c r="J1695" i="1"/>
  <c r="J1694" i="1"/>
  <c r="J1693" i="1"/>
  <c r="M1677" i="1"/>
  <c r="M1689" i="1"/>
  <c r="K1677" i="1"/>
  <c r="K1689" i="1"/>
  <c r="L1677" i="1"/>
  <c r="J1688" i="1"/>
  <c r="J1687" i="1"/>
  <c r="J1686" i="1"/>
  <c r="J1685" i="1"/>
  <c r="J1684" i="1"/>
  <c r="J1683" i="1"/>
  <c r="J1682" i="1"/>
  <c r="J1681" i="1"/>
  <c r="J1680" i="1"/>
  <c r="J1679" i="1"/>
  <c r="M1574" i="1"/>
  <c r="M1673" i="1"/>
  <c r="K1574" i="1"/>
  <c r="L1574" i="1"/>
  <c r="L1673" i="1"/>
  <c r="M1668" i="1"/>
  <c r="M1671" i="1"/>
  <c r="K1668" i="1"/>
  <c r="K1671" i="1"/>
  <c r="L1668" i="1"/>
  <c r="J1670" i="1"/>
  <c r="M1662" i="1"/>
  <c r="M1666" i="1"/>
  <c r="K1662" i="1"/>
  <c r="K1666" i="1"/>
  <c r="L1662" i="1"/>
  <c r="J1665" i="1"/>
  <c r="J1664" i="1"/>
  <c r="M1657" i="1"/>
  <c r="M1660" i="1"/>
  <c r="K1657" i="1"/>
  <c r="K1660" i="1"/>
  <c r="L1657" i="1"/>
  <c r="J1659" i="1"/>
  <c r="M1644" i="1"/>
  <c r="M1655" i="1"/>
  <c r="K1644" i="1"/>
  <c r="K1655" i="1"/>
  <c r="L1644" i="1"/>
  <c r="J1654" i="1"/>
  <c r="J1653" i="1"/>
  <c r="J1652" i="1"/>
  <c r="J1651" i="1"/>
  <c r="J1650" i="1"/>
  <c r="J1649" i="1"/>
  <c r="J1648" i="1"/>
  <c r="J1647" i="1"/>
  <c r="J1646" i="1"/>
  <c r="M1637" i="1"/>
  <c r="M1642" i="1"/>
  <c r="K1637" i="1"/>
  <c r="K1642" i="1"/>
  <c r="L1637" i="1"/>
  <c r="J1641" i="1"/>
  <c r="J1640" i="1"/>
  <c r="J1639" i="1"/>
  <c r="M1630" i="1"/>
  <c r="M1635" i="1"/>
  <c r="K1630" i="1"/>
  <c r="K1635" i="1"/>
  <c r="L1630" i="1"/>
  <c r="J1634" i="1"/>
  <c r="J1633" i="1"/>
  <c r="J1632" i="1"/>
  <c r="M1623" i="1"/>
  <c r="M1628" i="1"/>
  <c r="K1623" i="1"/>
  <c r="K1628" i="1"/>
  <c r="L1623" i="1"/>
  <c r="J1627" i="1"/>
  <c r="J1626" i="1"/>
  <c r="J1625" i="1"/>
  <c r="M1617" i="1"/>
  <c r="M1621" i="1"/>
  <c r="K1617" i="1"/>
  <c r="K1621" i="1"/>
  <c r="L1617" i="1"/>
  <c r="J1620" i="1"/>
  <c r="J1619" i="1"/>
  <c r="M1611" i="1"/>
  <c r="M1615" i="1"/>
  <c r="K1611" i="1"/>
  <c r="K1615" i="1"/>
  <c r="L1611" i="1"/>
  <c r="J1614" i="1"/>
  <c r="J1613" i="1"/>
  <c r="M1606" i="1"/>
  <c r="M1609" i="1"/>
  <c r="K1606" i="1"/>
  <c r="K1609" i="1"/>
  <c r="L1606" i="1"/>
  <c r="J1608" i="1"/>
  <c r="M1599" i="1"/>
  <c r="M1604" i="1"/>
  <c r="K1599" i="1"/>
  <c r="K1604" i="1"/>
  <c r="L1599" i="1"/>
  <c r="J1603" i="1"/>
  <c r="J1602" i="1"/>
  <c r="J1601" i="1"/>
  <c r="M1593" i="1"/>
  <c r="M1597" i="1"/>
  <c r="K1593" i="1"/>
  <c r="K1597" i="1"/>
  <c r="L1593" i="1"/>
  <c r="J1596" i="1"/>
  <c r="J1595" i="1"/>
  <c r="M1586" i="1"/>
  <c r="M1591" i="1"/>
  <c r="K1586" i="1"/>
  <c r="K1591" i="1"/>
  <c r="L1586" i="1"/>
  <c r="J1590" i="1"/>
  <c r="J1589" i="1"/>
  <c r="J1588" i="1"/>
  <c r="M1576" i="1"/>
  <c r="M1584" i="1"/>
  <c r="K1576" i="1"/>
  <c r="K1584" i="1"/>
  <c r="L1576" i="1"/>
  <c r="J1583" i="1"/>
  <c r="J1582" i="1"/>
  <c r="J1581" i="1"/>
  <c r="J1580" i="1"/>
  <c r="J1579" i="1"/>
  <c r="J1578" i="1"/>
  <c r="M1476" i="1"/>
  <c r="M1572" i="1"/>
  <c r="K1476" i="1"/>
  <c r="L1476" i="1"/>
  <c r="L1572" i="1"/>
  <c r="M1565" i="1"/>
  <c r="M1570" i="1"/>
  <c r="K1565" i="1"/>
  <c r="K1570" i="1"/>
  <c r="L1565" i="1"/>
  <c r="J1569" i="1"/>
  <c r="J1568" i="1"/>
  <c r="J1567" i="1"/>
  <c r="M1558" i="1"/>
  <c r="M1563" i="1"/>
  <c r="K1558" i="1"/>
  <c r="K1563" i="1"/>
  <c r="L1558" i="1"/>
  <c r="J1562" i="1"/>
  <c r="J1561" i="1"/>
  <c r="J1560" i="1"/>
  <c r="M1553" i="1"/>
  <c r="M1556" i="1"/>
  <c r="K1553" i="1"/>
  <c r="K1556" i="1"/>
  <c r="L1553" i="1"/>
  <c r="J1555" i="1"/>
  <c r="M1533" i="1"/>
  <c r="M1551" i="1"/>
  <c r="K1533" i="1"/>
  <c r="K1551" i="1"/>
  <c r="L1533" i="1"/>
  <c r="J1550" i="1"/>
  <c r="J1549" i="1"/>
  <c r="J1548" i="1"/>
  <c r="J1547" i="1"/>
  <c r="J1546" i="1"/>
  <c r="J1545" i="1"/>
  <c r="J1544" i="1"/>
  <c r="J1543" i="1"/>
  <c r="J1542" i="1"/>
  <c r="J1541" i="1"/>
  <c r="J1540" i="1"/>
  <c r="J1539" i="1"/>
  <c r="J1538" i="1"/>
  <c r="J1537" i="1"/>
  <c r="J1536" i="1"/>
  <c r="J1535" i="1"/>
  <c r="M1520" i="1"/>
  <c r="M1531" i="1"/>
  <c r="K1520" i="1"/>
  <c r="K1531" i="1"/>
  <c r="L1520" i="1"/>
  <c r="J1530" i="1"/>
  <c r="J1529" i="1"/>
  <c r="J1528" i="1"/>
  <c r="J1527" i="1"/>
  <c r="J1526" i="1"/>
  <c r="J1525" i="1"/>
  <c r="J1524" i="1"/>
  <c r="J1523" i="1"/>
  <c r="J1522" i="1"/>
  <c r="M1510" i="1"/>
  <c r="M1518" i="1"/>
  <c r="K1510" i="1"/>
  <c r="K1518" i="1"/>
  <c r="L1510" i="1"/>
  <c r="J1517" i="1"/>
  <c r="J1516" i="1"/>
  <c r="J1515" i="1"/>
  <c r="J1514" i="1"/>
  <c r="J1513" i="1"/>
  <c r="J1512" i="1"/>
  <c r="M1504" i="1"/>
  <c r="M1508" i="1"/>
  <c r="K1504" i="1"/>
  <c r="K1508" i="1"/>
  <c r="L1504" i="1"/>
  <c r="J1507" i="1"/>
  <c r="J1506" i="1"/>
  <c r="M1498" i="1"/>
  <c r="M1502" i="1"/>
  <c r="K1498" i="1"/>
  <c r="K1502" i="1"/>
  <c r="L1498" i="1"/>
  <c r="J1501" i="1"/>
  <c r="J1500" i="1"/>
  <c r="M1492" i="1"/>
  <c r="M1496" i="1"/>
  <c r="K1492" i="1"/>
  <c r="K1496" i="1"/>
  <c r="L1492" i="1"/>
  <c r="J1495" i="1"/>
  <c r="J1494" i="1"/>
  <c r="M1485" i="1"/>
  <c r="M1490" i="1"/>
  <c r="K1485" i="1"/>
  <c r="K1490" i="1"/>
  <c r="L1485" i="1"/>
  <c r="J1489" i="1"/>
  <c r="J1488" i="1"/>
  <c r="J1487" i="1"/>
  <c r="M1478" i="1"/>
  <c r="M1483" i="1"/>
  <c r="K1478" i="1"/>
  <c r="K1483" i="1"/>
  <c r="L1478" i="1"/>
  <c r="J1482" i="1"/>
  <c r="J1481" i="1"/>
  <c r="J1480" i="1"/>
  <c r="M1391" i="1"/>
  <c r="M1474" i="1"/>
  <c r="K1391" i="1"/>
  <c r="L1391" i="1"/>
  <c r="L1474" i="1"/>
  <c r="M1460" i="1"/>
  <c r="M1472" i="1"/>
  <c r="K1460" i="1"/>
  <c r="K1472" i="1"/>
  <c r="L1460" i="1"/>
  <c r="J1471" i="1"/>
  <c r="J1470" i="1"/>
  <c r="J1469" i="1"/>
  <c r="J1468" i="1"/>
  <c r="J1467" i="1"/>
  <c r="J1466" i="1"/>
  <c r="J1465" i="1"/>
  <c r="J1464" i="1"/>
  <c r="J1463" i="1"/>
  <c r="J1462" i="1"/>
  <c r="M1454" i="1"/>
  <c r="M1458" i="1"/>
  <c r="K1454" i="1"/>
  <c r="K1458" i="1"/>
  <c r="L1454" i="1"/>
  <c r="J1457" i="1"/>
  <c r="J1456" i="1"/>
  <c r="M1448" i="1"/>
  <c r="M1452" i="1"/>
  <c r="K1448" i="1"/>
  <c r="K1452" i="1"/>
  <c r="L1448" i="1"/>
  <c r="J1451" i="1"/>
  <c r="J1450" i="1"/>
  <c r="M1442" i="1"/>
  <c r="M1446" i="1"/>
  <c r="K1442" i="1"/>
  <c r="K1446" i="1"/>
  <c r="L1442" i="1"/>
  <c r="J1445" i="1"/>
  <c r="J1444" i="1"/>
  <c r="M1435" i="1"/>
  <c r="M1440" i="1"/>
  <c r="K1435" i="1"/>
  <c r="K1440" i="1"/>
  <c r="L1435" i="1"/>
  <c r="J1439" i="1"/>
  <c r="J1438" i="1"/>
  <c r="J1437" i="1"/>
  <c r="M1428" i="1"/>
  <c r="M1433" i="1"/>
  <c r="K1428" i="1"/>
  <c r="K1433" i="1"/>
  <c r="L1428" i="1"/>
  <c r="J1432" i="1"/>
  <c r="J1431" i="1"/>
  <c r="J1430" i="1"/>
  <c r="M1421" i="1"/>
  <c r="M1426" i="1"/>
  <c r="K1421" i="1"/>
  <c r="K1426" i="1"/>
  <c r="L1421" i="1"/>
  <c r="J1425" i="1"/>
  <c r="J1424" i="1"/>
  <c r="J1423" i="1"/>
  <c r="M1413" i="1"/>
  <c r="M1419" i="1"/>
  <c r="K1413" i="1"/>
  <c r="K1419" i="1"/>
  <c r="L1413" i="1"/>
  <c r="J1418" i="1"/>
  <c r="J1417" i="1"/>
  <c r="J1416" i="1"/>
  <c r="J1415" i="1"/>
  <c r="M1404" i="1"/>
  <c r="M1411" i="1"/>
  <c r="K1404" i="1"/>
  <c r="K1411" i="1"/>
  <c r="L1404" i="1"/>
  <c r="J1410" i="1"/>
  <c r="J1409" i="1"/>
  <c r="J1408" i="1"/>
  <c r="J1407" i="1"/>
  <c r="J1406" i="1"/>
  <c r="M1393" i="1"/>
  <c r="M1402" i="1"/>
  <c r="K1393" i="1"/>
  <c r="K1402" i="1"/>
  <c r="L1393" i="1"/>
  <c r="J1401" i="1"/>
  <c r="J1400" i="1"/>
  <c r="J1399" i="1"/>
  <c r="J1398" i="1"/>
  <c r="J1397" i="1"/>
  <c r="J1396" i="1"/>
  <c r="J1395" i="1"/>
  <c r="M1356" i="1"/>
  <c r="M1389" i="1"/>
  <c r="K1356" i="1"/>
  <c r="L1356" i="1"/>
  <c r="L1389" i="1"/>
  <c r="M1381" i="1"/>
  <c r="M1387" i="1"/>
  <c r="K1381" i="1"/>
  <c r="K1387" i="1"/>
  <c r="L1381" i="1"/>
  <c r="J1386" i="1"/>
  <c r="J1385" i="1"/>
  <c r="J1384" i="1"/>
  <c r="J1383" i="1"/>
  <c r="M1371" i="1"/>
  <c r="M1379" i="1"/>
  <c r="K1371" i="1"/>
  <c r="K1379" i="1"/>
  <c r="L1371" i="1"/>
  <c r="J1378" i="1"/>
  <c r="J1377" i="1"/>
  <c r="J1376" i="1"/>
  <c r="J1375" i="1"/>
  <c r="J1374" i="1"/>
  <c r="J1373" i="1"/>
  <c r="M1358" i="1"/>
  <c r="M1369" i="1"/>
  <c r="K1358" i="1"/>
  <c r="K1369" i="1"/>
  <c r="L1358" i="1"/>
  <c r="J1368" i="1"/>
  <c r="J1367" i="1"/>
  <c r="J1366" i="1"/>
  <c r="J1365" i="1"/>
  <c r="J1364" i="1"/>
  <c r="J1363" i="1"/>
  <c r="J1362" i="1"/>
  <c r="J1361" i="1"/>
  <c r="J1360" i="1"/>
  <c r="M1217" i="1"/>
  <c r="M1354" i="1"/>
  <c r="K1217" i="1"/>
  <c r="L1217" i="1"/>
  <c r="L1354" i="1"/>
  <c r="M1348" i="1"/>
  <c r="M1352" i="1"/>
  <c r="K1348" i="1"/>
  <c r="K1352" i="1"/>
  <c r="L1348" i="1"/>
  <c r="J1351" i="1"/>
  <c r="J1350" i="1"/>
  <c r="M1339" i="1"/>
  <c r="M1346" i="1"/>
  <c r="K1339" i="1"/>
  <c r="K1346" i="1"/>
  <c r="L1339" i="1"/>
  <c r="J1345" i="1"/>
  <c r="J1344" i="1"/>
  <c r="J1343" i="1"/>
  <c r="J1342" i="1"/>
  <c r="J1341" i="1"/>
  <c r="M1334" i="1"/>
  <c r="M1337" i="1"/>
  <c r="K1334" i="1"/>
  <c r="K1337" i="1"/>
  <c r="L1334" i="1"/>
  <c r="J1336" i="1"/>
  <c r="M1327" i="1"/>
  <c r="M1332" i="1"/>
  <c r="K1327" i="1"/>
  <c r="K1332" i="1"/>
  <c r="L1327" i="1"/>
  <c r="J1331" i="1"/>
  <c r="J1330" i="1"/>
  <c r="J1329" i="1"/>
  <c r="M1321" i="1"/>
  <c r="M1325" i="1"/>
  <c r="K1321" i="1"/>
  <c r="K1325" i="1"/>
  <c r="L1321" i="1"/>
  <c r="J1324" i="1"/>
  <c r="J1323" i="1"/>
  <c r="M1315" i="1"/>
  <c r="M1319" i="1"/>
  <c r="K1315" i="1"/>
  <c r="K1319" i="1"/>
  <c r="L1315" i="1"/>
  <c r="J1318" i="1"/>
  <c r="J1317" i="1"/>
  <c r="M1308" i="1"/>
  <c r="M1313" i="1"/>
  <c r="K1308" i="1"/>
  <c r="K1313" i="1"/>
  <c r="L1308" i="1"/>
  <c r="J1312" i="1"/>
  <c r="J1311" i="1"/>
  <c r="J1310" i="1"/>
  <c r="M1297" i="1"/>
  <c r="M1306" i="1"/>
  <c r="K1297" i="1"/>
  <c r="K1306" i="1"/>
  <c r="L1297" i="1"/>
  <c r="J1305" i="1"/>
  <c r="J1304" i="1"/>
  <c r="J1303" i="1"/>
  <c r="J1302" i="1"/>
  <c r="J1301" i="1"/>
  <c r="J1300" i="1"/>
  <c r="J1299" i="1"/>
  <c r="M1290" i="1"/>
  <c r="M1295" i="1"/>
  <c r="K1290" i="1"/>
  <c r="K1295" i="1"/>
  <c r="L1290" i="1"/>
  <c r="J1294" i="1"/>
  <c r="J1293" i="1"/>
  <c r="J1292" i="1"/>
  <c r="M1284" i="1"/>
  <c r="M1288" i="1"/>
  <c r="K1284" i="1"/>
  <c r="K1288" i="1"/>
  <c r="L1284" i="1"/>
  <c r="J1287" i="1"/>
  <c r="J1286" i="1"/>
  <c r="M1277" i="1"/>
  <c r="M1282" i="1"/>
  <c r="K1277" i="1"/>
  <c r="K1282" i="1"/>
  <c r="L1277" i="1"/>
  <c r="J1281" i="1"/>
  <c r="J1280" i="1"/>
  <c r="J1279" i="1"/>
  <c r="M1269" i="1"/>
  <c r="M1275" i="1"/>
  <c r="K1269" i="1"/>
  <c r="K1275" i="1"/>
  <c r="L1269" i="1"/>
  <c r="J1274" i="1"/>
  <c r="J1273" i="1"/>
  <c r="J1272" i="1"/>
  <c r="J1271" i="1"/>
  <c r="M1253" i="1"/>
  <c r="M1267" i="1"/>
  <c r="K1253" i="1"/>
  <c r="K1267" i="1"/>
  <c r="L1253" i="1"/>
  <c r="J1266" i="1"/>
  <c r="J1265" i="1"/>
  <c r="J1264" i="1"/>
  <c r="J1263" i="1"/>
  <c r="J1262" i="1"/>
  <c r="J1261" i="1"/>
  <c r="J1260" i="1"/>
  <c r="J1259" i="1"/>
  <c r="J1258" i="1"/>
  <c r="J1257" i="1"/>
  <c r="J1256" i="1"/>
  <c r="J1255" i="1"/>
  <c r="M1242" i="1"/>
  <c r="M1251" i="1"/>
  <c r="K1242" i="1"/>
  <c r="K1251" i="1"/>
  <c r="L1242" i="1"/>
  <c r="J1250" i="1"/>
  <c r="J1249" i="1"/>
  <c r="J1248" i="1"/>
  <c r="J1247" i="1"/>
  <c r="J1246" i="1"/>
  <c r="J1245" i="1"/>
  <c r="J1244" i="1"/>
  <c r="M1230" i="1"/>
  <c r="M1240" i="1"/>
  <c r="K1230" i="1"/>
  <c r="K1240" i="1"/>
  <c r="L1230" i="1"/>
  <c r="J1239" i="1"/>
  <c r="J1238" i="1"/>
  <c r="J1237" i="1"/>
  <c r="J1236" i="1"/>
  <c r="J1235" i="1"/>
  <c r="J1234" i="1"/>
  <c r="J1233" i="1"/>
  <c r="J1232" i="1"/>
  <c r="M1219" i="1"/>
  <c r="M1228" i="1"/>
  <c r="K1219" i="1"/>
  <c r="K1228" i="1"/>
  <c r="L1219" i="1"/>
  <c r="J1227" i="1"/>
  <c r="J1226" i="1"/>
  <c r="J1225" i="1"/>
  <c r="J1224" i="1"/>
  <c r="J1223" i="1"/>
  <c r="J1222" i="1"/>
  <c r="J1221" i="1"/>
  <c r="M1039" i="1"/>
  <c r="M1215" i="1"/>
  <c r="K1039" i="1"/>
  <c r="L1039" i="1"/>
  <c r="L1215" i="1"/>
  <c r="M1210" i="1"/>
  <c r="M1213" i="1"/>
  <c r="K1210" i="1"/>
  <c r="K1213" i="1"/>
  <c r="L1210" i="1"/>
  <c r="J1212" i="1"/>
  <c r="M1192" i="1"/>
  <c r="M1208" i="1"/>
  <c r="K1192" i="1"/>
  <c r="K1208" i="1"/>
  <c r="L1192" i="1"/>
  <c r="J1207" i="1"/>
  <c r="J1206" i="1"/>
  <c r="J1205" i="1"/>
  <c r="J1204" i="1"/>
  <c r="J1203" i="1"/>
  <c r="J1202" i="1"/>
  <c r="J1201" i="1"/>
  <c r="J1200" i="1"/>
  <c r="J1199" i="1"/>
  <c r="J1198" i="1"/>
  <c r="J1197" i="1"/>
  <c r="J1196" i="1"/>
  <c r="J1195" i="1"/>
  <c r="J1194" i="1"/>
  <c r="M1181" i="1"/>
  <c r="M1190" i="1"/>
  <c r="K1181" i="1"/>
  <c r="K1190" i="1"/>
  <c r="L1181" i="1"/>
  <c r="J1189" i="1"/>
  <c r="J1188" i="1"/>
  <c r="J1187" i="1"/>
  <c r="J1186" i="1"/>
  <c r="J1185" i="1"/>
  <c r="J1184" i="1"/>
  <c r="J1183" i="1"/>
  <c r="M1174" i="1"/>
  <c r="M1179" i="1"/>
  <c r="K1174" i="1"/>
  <c r="K1179" i="1"/>
  <c r="L1174" i="1"/>
  <c r="J1178" i="1"/>
  <c r="J1177" i="1"/>
  <c r="J1176" i="1"/>
  <c r="M1167" i="1"/>
  <c r="M1172" i="1"/>
  <c r="K1167" i="1"/>
  <c r="K1172" i="1"/>
  <c r="L1167" i="1"/>
  <c r="J1171" i="1"/>
  <c r="J1170" i="1"/>
  <c r="J1169" i="1"/>
  <c r="M1157" i="1"/>
  <c r="M1165" i="1"/>
  <c r="K1157" i="1"/>
  <c r="K1165" i="1"/>
  <c r="L1157" i="1"/>
  <c r="J1164" i="1"/>
  <c r="J1163" i="1"/>
  <c r="J1162" i="1"/>
  <c r="J1161" i="1"/>
  <c r="J1160" i="1"/>
  <c r="J1159" i="1"/>
  <c r="M1143" i="1"/>
  <c r="M1155" i="1"/>
  <c r="K1143" i="1"/>
  <c r="K1155" i="1"/>
  <c r="L1143" i="1"/>
  <c r="J1154" i="1"/>
  <c r="J1153" i="1"/>
  <c r="J1152" i="1"/>
  <c r="J1151" i="1"/>
  <c r="J1150" i="1"/>
  <c r="J1149" i="1"/>
  <c r="J1148" i="1"/>
  <c r="J1147" i="1"/>
  <c r="J1146" i="1"/>
  <c r="J1145" i="1"/>
  <c r="M1128" i="1"/>
  <c r="M1141" i="1"/>
  <c r="K1128" i="1"/>
  <c r="K1141" i="1"/>
  <c r="L1128" i="1"/>
  <c r="J1140" i="1"/>
  <c r="J1139" i="1"/>
  <c r="J1138" i="1"/>
  <c r="J1137" i="1"/>
  <c r="J1136" i="1"/>
  <c r="J1135" i="1"/>
  <c r="J1134" i="1"/>
  <c r="J1133" i="1"/>
  <c r="J1132" i="1"/>
  <c r="J1131" i="1"/>
  <c r="J1130" i="1"/>
  <c r="M1120" i="1"/>
  <c r="M1126" i="1"/>
  <c r="K1120" i="1"/>
  <c r="K1126" i="1"/>
  <c r="L1120" i="1"/>
  <c r="J1125" i="1"/>
  <c r="J1124" i="1"/>
  <c r="J1123" i="1"/>
  <c r="J1122" i="1"/>
  <c r="M1112" i="1"/>
  <c r="M1118" i="1"/>
  <c r="K1112" i="1"/>
  <c r="K1118" i="1"/>
  <c r="L1112" i="1"/>
  <c r="J1117" i="1"/>
  <c r="J1116" i="1"/>
  <c r="J1115" i="1"/>
  <c r="J1114" i="1"/>
  <c r="M1096" i="1"/>
  <c r="M1110" i="1"/>
  <c r="K1096" i="1"/>
  <c r="K1110" i="1"/>
  <c r="L1096" i="1"/>
  <c r="J1109" i="1"/>
  <c r="J1108" i="1"/>
  <c r="J1107" i="1"/>
  <c r="J1106" i="1"/>
  <c r="J1105" i="1"/>
  <c r="J1104" i="1"/>
  <c r="J1103" i="1"/>
  <c r="J1102" i="1"/>
  <c r="J1101" i="1"/>
  <c r="J1100" i="1"/>
  <c r="J1099" i="1"/>
  <c r="J1098" i="1"/>
  <c r="M1077" i="1"/>
  <c r="M1094" i="1"/>
  <c r="K1077" i="1"/>
  <c r="K1094" i="1"/>
  <c r="L1077" i="1"/>
  <c r="J1093" i="1"/>
  <c r="J1092" i="1"/>
  <c r="J1091" i="1"/>
  <c r="J1090" i="1"/>
  <c r="J1089" i="1"/>
  <c r="J1088" i="1"/>
  <c r="J1087" i="1"/>
  <c r="J1086" i="1"/>
  <c r="J1085" i="1"/>
  <c r="J1084" i="1"/>
  <c r="J1083" i="1"/>
  <c r="J1082" i="1"/>
  <c r="J1081" i="1"/>
  <c r="J1080" i="1"/>
  <c r="J1079" i="1"/>
  <c r="M1071" i="1"/>
  <c r="M1075" i="1"/>
  <c r="K1071" i="1"/>
  <c r="K1075" i="1"/>
  <c r="L1071" i="1"/>
  <c r="J1074" i="1"/>
  <c r="J1073" i="1"/>
  <c r="M1062" i="1"/>
  <c r="M1069" i="1"/>
  <c r="K1062" i="1"/>
  <c r="K1069" i="1"/>
  <c r="L1062" i="1"/>
  <c r="J1068" i="1"/>
  <c r="J1067" i="1"/>
  <c r="J1066" i="1"/>
  <c r="J1065" i="1"/>
  <c r="J1064" i="1"/>
  <c r="M1050" i="1"/>
  <c r="M1060" i="1"/>
  <c r="K1050" i="1"/>
  <c r="K1060" i="1"/>
  <c r="L1050" i="1"/>
  <c r="J1059" i="1"/>
  <c r="J1058" i="1"/>
  <c r="J1057" i="1"/>
  <c r="J1056" i="1"/>
  <c r="J1055" i="1"/>
  <c r="J1054" i="1"/>
  <c r="J1053" i="1"/>
  <c r="J1052" i="1"/>
  <c r="M1041" i="1"/>
  <c r="M1048" i="1"/>
  <c r="K1041" i="1"/>
  <c r="K1048" i="1"/>
  <c r="L1041" i="1"/>
  <c r="J1047" i="1"/>
  <c r="J1046" i="1"/>
  <c r="J1045" i="1"/>
  <c r="J1044" i="1"/>
  <c r="J1043" i="1"/>
  <c r="M718" i="1"/>
  <c r="M1037" i="1"/>
  <c r="K718" i="1"/>
  <c r="L718" i="1"/>
  <c r="L1037" i="1"/>
  <c r="M1032" i="1"/>
  <c r="M1035" i="1"/>
  <c r="K1032" i="1"/>
  <c r="K1035" i="1"/>
  <c r="L1032" i="1"/>
  <c r="J1034" i="1"/>
  <c r="M1027" i="1"/>
  <c r="M1030" i="1"/>
  <c r="K1027" i="1"/>
  <c r="K1030" i="1"/>
  <c r="L1027" i="1"/>
  <c r="J1029" i="1"/>
  <c r="M1020" i="1"/>
  <c r="M1025" i="1"/>
  <c r="K1020" i="1"/>
  <c r="K1025" i="1"/>
  <c r="L1020" i="1"/>
  <c r="J1024" i="1"/>
  <c r="J1023" i="1"/>
  <c r="J1022" i="1"/>
  <c r="M1014" i="1"/>
  <c r="M1018" i="1"/>
  <c r="K1014" i="1"/>
  <c r="K1018" i="1"/>
  <c r="L1014" i="1"/>
  <c r="J1017" i="1"/>
  <c r="J1016" i="1"/>
  <c r="M1008" i="1"/>
  <c r="M1012" i="1"/>
  <c r="K1008" i="1"/>
  <c r="K1012" i="1"/>
  <c r="L1008" i="1"/>
  <c r="J1011" i="1"/>
  <c r="J1010" i="1"/>
  <c r="M1001" i="1"/>
  <c r="M1006" i="1"/>
  <c r="K1001" i="1"/>
  <c r="K1006" i="1"/>
  <c r="L1001" i="1"/>
  <c r="J1005" i="1"/>
  <c r="J1004" i="1"/>
  <c r="J1003" i="1"/>
  <c r="M970" i="1"/>
  <c r="M999" i="1"/>
  <c r="K970" i="1"/>
  <c r="K999" i="1"/>
  <c r="L970"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M963" i="1"/>
  <c r="M968" i="1"/>
  <c r="K963" i="1"/>
  <c r="K968" i="1"/>
  <c r="L963" i="1"/>
  <c r="J967" i="1"/>
  <c r="J966" i="1"/>
  <c r="J965" i="1"/>
  <c r="M953" i="1"/>
  <c r="M961" i="1"/>
  <c r="K953" i="1"/>
  <c r="K961" i="1"/>
  <c r="L953" i="1"/>
  <c r="J960" i="1"/>
  <c r="J959" i="1"/>
  <c r="J958" i="1"/>
  <c r="J957" i="1"/>
  <c r="J956" i="1"/>
  <c r="J955" i="1"/>
  <c r="M946" i="1"/>
  <c r="M951" i="1"/>
  <c r="K946" i="1"/>
  <c r="K951" i="1"/>
  <c r="L946" i="1"/>
  <c r="J950" i="1"/>
  <c r="J949" i="1"/>
  <c r="J948" i="1"/>
  <c r="M939" i="1"/>
  <c r="M944" i="1"/>
  <c r="K939" i="1"/>
  <c r="K944" i="1"/>
  <c r="L939" i="1"/>
  <c r="J943" i="1"/>
  <c r="J942" i="1"/>
  <c r="J941" i="1"/>
  <c r="M929" i="1"/>
  <c r="M937" i="1"/>
  <c r="K929" i="1"/>
  <c r="K937" i="1"/>
  <c r="L929" i="1"/>
  <c r="J936" i="1"/>
  <c r="J935" i="1"/>
  <c r="J934" i="1"/>
  <c r="J933" i="1"/>
  <c r="J932" i="1"/>
  <c r="J931" i="1"/>
  <c r="M923" i="1"/>
  <c r="M927" i="1"/>
  <c r="K923" i="1"/>
  <c r="K927" i="1"/>
  <c r="L923" i="1"/>
  <c r="J926" i="1"/>
  <c r="J925" i="1"/>
  <c r="M917" i="1"/>
  <c r="M921" i="1"/>
  <c r="K917" i="1"/>
  <c r="K921" i="1"/>
  <c r="L917" i="1"/>
  <c r="J920" i="1"/>
  <c r="J919" i="1"/>
  <c r="M911" i="1"/>
  <c r="M915" i="1"/>
  <c r="K911" i="1"/>
  <c r="K915" i="1"/>
  <c r="L911" i="1"/>
  <c r="J914" i="1"/>
  <c r="J913" i="1"/>
  <c r="M905" i="1"/>
  <c r="M909" i="1"/>
  <c r="K905" i="1"/>
  <c r="K909" i="1"/>
  <c r="L905" i="1"/>
  <c r="J908" i="1"/>
  <c r="J907" i="1"/>
  <c r="M899" i="1"/>
  <c r="M903" i="1"/>
  <c r="K899" i="1"/>
  <c r="K903" i="1"/>
  <c r="L899" i="1"/>
  <c r="J902" i="1"/>
  <c r="J901" i="1"/>
  <c r="M882" i="1"/>
  <c r="M897" i="1"/>
  <c r="K882" i="1"/>
  <c r="K897" i="1"/>
  <c r="L882" i="1"/>
  <c r="J896" i="1"/>
  <c r="J895" i="1"/>
  <c r="J894" i="1"/>
  <c r="J893" i="1"/>
  <c r="J892" i="1"/>
  <c r="J891" i="1"/>
  <c r="J890" i="1"/>
  <c r="J889" i="1"/>
  <c r="J888" i="1"/>
  <c r="J887" i="1"/>
  <c r="J886" i="1"/>
  <c r="J885" i="1"/>
  <c r="J884" i="1"/>
  <c r="M866" i="1"/>
  <c r="M880" i="1"/>
  <c r="K866" i="1"/>
  <c r="K880" i="1"/>
  <c r="L866" i="1"/>
  <c r="J879" i="1"/>
  <c r="J878" i="1"/>
  <c r="J877" i="1"/>
  <c r="J876" i="1"/>
  <c r="J875" i="1"/>
  <c r="J874" i="1"/>
  <c r="J873" i="1"/>
  <c r="J872" i="1"/>
  <c r="J871" i="1"/>
  <c r="J870" i="1"/>
  <c r="J869" i="1"/>
  <c r="J868" i="1"/>
  <c r="M847" i="1"/>
  <c r="M864" i="1"/>
  <c r="K847" i="1"/>
  <c r="K864" i="1"/>
  <c r="L847" i="1"/>
  <c r="J863" i="1"/>
  <c r="J862" i="1"/>
  <c r="J861" i="1"/>
  <c r="J860" i="1"/>
  <c r="J859" i="1"/>
  <c r="J858" i="1"/>
  <c r="J857" i="1"/>
  <c r="J856" i="1"/>
  <c r="J855" i="1"/>
  <c r="J854" i="1"/>
  <c r="J853" i="1"/>
  <c r="J852" i="1"/>
  <c r="J851" i="1"/>
  <c r="J850" i="1"/>
  <c r="J849" i="1"/>
  <c r="M834" i="1"/>
  <c r="M845" i="1"/>
  <c r="K834" i="1"/>
  <c r="K845" i="1"/>
  <c r="L834" i="1"/>
  <c r="J844" i="1"/>
  <c r="J843" i="1"/>
  <c r="J842" i="1"/>
  <c r="J841" i="1"/>
  <c r="J840" i="1"/>
  <c r="J839" i="1"/>
  <c r="J838" i="1"/>
  <c r="J837" i="1"/>
  <c r="J836" i="1"/>
  <c r="M825" i="1"/>
  <c r="M832" i="1"/>
  <c r="K825" i="1"/>
  <c r="K832" i="1"/>
  <c r="L825" i="1"/>
  <c r="J831" i="1"/>
  <c r="J830" i="1"/>
  <c r="J829" i="1"/>
  <c r="J828" i="1"/>
  <c r="J827" i="1"/>
  <c r="M806" i="1"/>
  <c r="M823" i="1"/>
  <c r="K806" i="1"/>
  <c r="K823" i="1"/>
  <c r="L806" i="1"/>
  <c r="J822" i="1"/>
  <c r="J821" i="1"/>
  <c r="J820" i="1"/>
  <c r="J819" i="1"/>
  <c r="J818" i="1"/>
  <c r="J817" i="1"/>
  <c r="J816" i="1"/>
  <c r="J815" i="1"/>
  <c r="J814" i="1"/>
  <c r="J813" i="1"/>
  <c r="J812" i="1"/>
  <c r="J811" i="1"/>
  <c r="J810" i="1"/>
  <c r="J809" i="1"/>
  <c r="J808" i="1"/>
  <c r="M790" i="1"/>
  <c r="M804" i="1"/>
  <c r="K790" i="1"/>
  <c r="K804" i="1"/>
  <c r="L790" i="1"/>
  <c r="J803" i="1"/>
  <c r="J802" i="1"/>
  <c r="J801" i="1"/>
  <c r="J800" i="1"/>
  <c r="J799" i="1"/>
  <c r="J798" i="1"/>
  <c r="J797" i="1"/>
  <c r="J796" i="1"/>
  <c r="J795" i="1"/>
  <c r="J794" i="1"/>
  <c r="J793" i="1"/>
  <c r="J792" i="1"/>
  <c r="M776" i="1"/>
  <c r="M788" i="1"/>
  <c r="K776" i="1"/>
  <c r="K788" i="1"/>
  <c r="L776" i="1"/>
  <c r="J787" i="1"/>
  <c r="J786" i="1"/>
  <c r="J785" i="1"/>
  <c r="J784" i="1"/>
  <c r="J783" i="1"/>
  <c r="J782" i="1"/>
  <c r="J781" i="1"/>
  <c r="J780" i="1"/>
  <c r="J779" i="1"/>
  <c r="J778" i="1"/>
  <c r="M765" i="1"/>
  <c r="M774" i="1"/>
  <c r="K765" i="1"/>
  <c r="K774" i="1"/>
  <c r="L765" i="1"/>
  <c r="J773" i="1"/>
  <c r="J772" i="1"/>
  <c r="J771" i="1"/>
  <c r="J770" i="1"/>
  <c r="J769" i="1"/>
  <c r="J768" i="1"/>
  <c r="J767" i="1"/>
  <c r="M757" i="1"/>
  <c r="M763" i="1"/>
  <c r="K757" i="1"/>
  <c r="K763" i="1"/>
  <c r="L757" i="1"/>
  <c r="J762" i="1"/>
  <c r="J761" i="1"/>
  <c r="J760" i="1"/>
  <c r="J759" i="1"/>
  <c r="M747" i="1"/>
  <c r="M755" i="1"/>
  <c r="K747" i="1"/>
  <c r="K755" i="1"/>
  <c r="L747" i="1"/>
  <c r="J754" i="1"/>
  <c r="J753" i="1"/>
  <c r="J752" i="1"/>
  <c r="J751" i="1"/>
  <c r="J750" i="1"/>
  <c r="J749" i="1"/>
  <c r="M736" i="1"/>
  <c r="M745" i="1"/>
  <c r="K736" i="1"/>
  <c r="K745" i="1"/>
  <c r="L736" i="1"/>
  <c r="J744" i="1"/>
  <c r="J743" i="1"/>
  <c r="J742" i="1"/>
  <c r="J741" i="1"/>
  <c r="J740" i="1"/>
  <c r="J739" i="1"/>
  <c r="J738" i="1"/>
  <c r="M720" i="1"/>
  <c r="M734" i="1"/>
  <c r="K720" i="1"/>
  <c r="K734" i="1"/>
  <c r="L720" i="1"/>
  <c r="J733" i="1"/>
  <c r="J732" i="1"/>
  <c r="J731" i="1"/>
  <c r="J730" i="1"/>
  <c r="J729" i="1"/>
  <c r="J728" i="1"/>
  <c r="J727" i="1"/>
  <c r="J726" i="1"/>
  <c r="J725" i="1"/>
  <c r="J724" i="1"/>
  <c r="J723" i="1"/>
  <c r="J722" i="1"/>
  <c r="M574" i="1"/>
  <c r="M716" i="1"/>
  <c r="K574" i="1"/>
  <c r="L574" i="1"/>
  <c r="L716" i="1"/>
  <c r="M711" i="1"/>
  <c r="M714" i="1"/>
  <c r="K711" i="1"/>
  <c r="K714" i="1"/>
  <c r="L711" i="1"/>
  <c r="J713" i="1"/>
  <c r="M695" i="1"/>
  <c r="M709" i="1"/>
  <c r="K695" i="1"/>
  <c r="K709" i="1"/>
  <c r="L695" i="1"/>
  <c r="J708" i="1"/>
  <c r="J707" i="1"/>
  <c r="J706" i="1"/>
  <c r="J705" i="1"/>
  <c r="J704" i="1"/>
  <c r="J703" i="1"/>
  <c r="J702" i="1"/>
  <c r="J701" i="1"/>
  <c r="J700" i="1"/>
  <c r="J699" i="1"/>
  <c r="J698" i="1"/>
  <c r="J697" i="1"/>
  <c r="M689" i="1"/>
  <c r="M693" i="1"/>
  <c r="K689" i="1"/>
  <c r="K693" i="1"/>
  <c r="L689" i="1"/>
  <c r="J692" i="1"/>
  <c r="J691" i="1"/>
  <c r="M683" i="1"/>
  <c r="M687" i="1"/>
  <c r="K683" i="1"/>
  <c r="K687" i="1"/>
  <c r="L683" i="1"/>
  <c r="J686" i="1"/>
  <c r="J685" i="1"/>
  <c r="M677" i="1"/>
  <c r="M681" i="1"/>
  <c r="K677" i="1"/>
  <c r="K681" i="1"/>
  <c r="L677" i="1"/>
  <c r="J680" i="1"/>
  <c r="J679" i="1"/>
  <c r="M667" i="1"/>
  <c r="M675" i="1"/>
  <c r="K667" i="1"/>
  <c r="K675" i="1"/>
  <c r="L667" i="1"/>
  <c r="J674" i="1"/>
  <c r="J673" i="1"/>
  <c r="J672" i="1"/>
  <c r="J671" i="1"/>
  <c r="J670" i="1"/>
  <c r="J669" i="1"/>
  <c r="M646" i="1"/>
  <c r="M665" i="1"/>
  <c r="K646" i="1"/>
  <c r="K665" i="1"/>
  <c r="L646" i="1"/>
  <c r="J664" i="1"/>
  <c r="J663" i="1"/>
  <c r="J662" i="1"/>
  <c r="J661" i="1"/>
  <c r="J660" i="1"/>
  <c r="J659" i="1"/>
  <c r="J658" i="1"/>
  <c r="J657" i="1"/>
  <c r="J656" i="1"/>
  <c r="J655" i="1"/>
  <c r="J654" i="1"/>
  <c r="J653" i="1"/>
  <c r="J652" i="1"/>
  <c r="J651" i="1"/>
  <c r="J650" i="1"/>
  <c r="J649" i="1"/>
  <c r="J648" i="1"/>
  <c r="M636" i="1"/>
  <c r="M644" i="1"/>
  <c r="K636" i="1"/>
  <c r="K644" i="1"/>
  <c r="L636" i="1"/>
  <c r="J643" i="1"/>
  <c r="J642" i="1"/>
  <c r="J641" i="1"/>
  <c r="J640" i="1"/>
  <c r="J639" i="1"/>
  <c r="J638" i="1"/>
  <c r="M610" i="1"/>
  <c r="M634" i="1"/>
  <c r="K610" i="1"/>
  <c r="K634" i="1"/>
  <c r="L610" i="1"/>
  <c r="J633" i="1"/>
  <c r="J632" i="1"/>
  <c r="J631" i="1"/>
  <c r="J630" i="1"/>
  <c r="J629" i="1"/>
  <c r="J628" i="1"/>
  <c r="J627" i="1"/>
  <c r="J626" i="1"/>
  <c r="J625" i="1"/>
  <c r="J624" i="1"/>
  <c r="J623" i="1"/>
  <c r="J622" i="1"/>
  <c r="J621" i="1"/>
  <c r="J620" i="1"/>
  <c r="J619" i="1"/>
  <c r="J618" i="1"/>
  <c r="J617" i="1"/>
  <c r="J616" i="1"/>
  <c r="J615" i="1"/>
  <c r="J614" i="1"/>
  <c r="J613" i="1"/>
  <c r="J612" i="1"/>
  <c r="M604" i="1"/>
  <c r="M608" i="1"/>
  <c r="K604" i="1"/>
  <c r="K608" i="1"/>
  <c r="L604" i="1"/>
  <c r="J607" i="1"/>
  <c r="J606" i="1"/>
  <c r="M597" i="1"/>
  <c r="M602" i="1"/>
  <c r="K597" i="1"/>
  <c r="K602" i="1"/>
  <c r="L597" i="1"/>
  <c r="J601" i="1"/>
  <c r="J600" i="1"/>
  <c r="J599" i="1"/>
  <c r="M591" i="1"/>
  <c r="M595" i="1"/>
  <c r="K591" i="1"/>
  <c r="K595" i="1"/>
  <c r="L591" i="1"/>
  <c r="J594" i="1"/>
  <c r="J593" i="1"/>
  <c r="M576" i="1"/>
  <c r="M589" i="1"/>
  <c r="K576" i="1"/>
  <c r="K589" i="1"/>
  <c r="L576" i="1"/>
  <c r="J588" i="1"/>
  <c r="J587" i="1"/>
  <c r="J586" i="1"/>
  <c r="J585" i="1"/>
  <c r="J584" i="1"/>
  <c r="J583" i="1"/>
  <c r="J582" i="1"/>
  <c r="J581" i="1"/>
  <c r="J580" i="1"/>
  <c r="J579" i="1"/>
  <c r="J578" i="1"/>
  <c r="M476" i="1"/>
  <c r="M572" i="1"/>
  <c r="K476" i="1"/>
  <c r="L476" i="1"/>
  <c r="L572" i="1"/>
  <c r="M567" i="1"/>
  <c r="M570" i="1"/>
  <c r="K567" i="1"/>
  <c r="K570" i="1"/>
  <c r="L567" i="1"/>
  <c r="J569" i="1"/>
  <c r="M562" i="1"/>
  <c r="M565" i="1"/>
  <c r="K562" i="1"/>
  <c r="K565" i="1"/>
  <c r="L562" i="1"/>
  <c r="J564" i="1"/>
  <c r="M556" i="1"/>
  <c r="M560" i="1"/>
  <c r="K556" i="1"/>
  <c r="K560" i="1"/>
  <c r="L556" i="1"/>
  <c r="J559" i="1"/>
  <c r="J558" i="1"/>
  <c r="M550" i="1"/>
  <c r="M554" i="1"/>
  <c r="K550" i="1"/>
  <c r="K554" i="1"/>
  <c r="L550" i="1"/>
  <c r="J553" i="1"/>
  <c r="J552" i="1"/>
  <c r="M544" i="1"/>
  <c r="M548" i="1"/>
  <c r="K544" i="1"/>
  <c r="K548" i="1"/>
  <c r="L544" i="1"/>
  <c r="J547" i="1"/>
  <c r="J546" i="1"/>
  <c r="M538" i="1"/>
  <c r="M542" i="1"/>
  <c r="K538" i="1"/>
  <c r="K542" i="1"/>
  <c r="L538" i="1"/>
  <c r="J541" i="1"/>
  <c r="J540" i="1"/>
  <c r="M527" i="1"/>
  <c r="M536" i="1"/>
  <c r="K527" i="1"/>
  <c r="K536" i="1"/>
  <c r="L527" i="1"/>
  <c r="J535" i="1"/>
  <c r="J534" i="1"/>
  <c r="J533" i="1"/>
  <c r="J532" i="1"/>
  <c r="J531" i="1"/>
  <c r="J530" i="1"/>
  <c r="J529" i="1"/>
  <c r="M521" i="1"/>
  <c r="M525" i="1"/>
  <c r="K521" i="1"/>
  <c r="K525" i="1"/>
  <c r="L521" i="1"/>
  <c r="J524" i="1"/>
  <c r="J523" i="1"/>
  <c r="M515" i="1"/>
  <c r="M519" i="1"/>
  <c r="K515" i="1"/>
  <c r="K519" i="1"/>
  <c r="L515" i="1"/>
  <c r="J518" i="1"/>
  <c r="J517" i="1"/>
  <c r="M496" i="1"/>
  <c r="M513" i="1"/>
  <c r="K496" i="1"/>
  <c r="K513" i="1"/>
  <c r="L496" i="1"/>
  <c r="J512" i="1"/>
  <c r="J511" i="1"/>
  <c r="J510" i="1"/>
  <c r="J509" i="1"/>
  <c r="J508" i="1"/>
  <c r="J507" i="1"/>
  <c r="J506" i="1"/>
  <c r="J505" i="1"/>
  <c r="J504" i="1"/>
  <c r="J503" i="1"/>
  <c r="J502" i="1"/>
  <c r="J501" i="1"/>
  <c r="J500" i="1"/>
  <c r="J499" i="1"/>
  <c r="J498" i="1"/>
  <c r="M490" i="1"/>
  <c r="M494" i="1"/>
  <c r="K490" i="1"/>
  <c r="K494" i="1"/>
  <c r="L490" i="1"/>
  <c r="J493" i="1"/>
  <c r="J492" i="1"/>
  <c r="M484" i="1"/>
  <c r="M488" i="1"/>
  <c r="K484" i="1"/>
  <c r="K488" i="1"/>
  <c r="L484" i="1"/>
  <c r="J487" i="1"/>
  <c r="J486" i="1"/>
  <c r="M478" i="1"/>
  <c r="M482" i="1"/>
  <c r="K478" i="1"/>
  <c r="K482" i="1"/>
  <c r="L478" i="1"/>
  <c r="J481" i="1"/>
  <c r="J480" i="1"/>
  <c r="M377" i="1"/>
  <c r="M474" i="1"/>
  <c r="K377" i="1"/>
  <c r="L377" i="1"/>
  <c r="L474" i="1"/>
  <c r="M463" i="1"/>
  <c r="M472" i="1"/>
  <c r="K463" i="1"/>
  <c r="K472" i="1"/>
  <c r="L463" i="1"/>
  <c r="J471" i="1"/>
  <c r="J470" i="1"/>
  <c r="J469" i="1"/>
  <c r="J468" i="1"/>
  <c r="J467" i="1"/>
  <c r="J466" i="1"/>
  <c r="J465" i="1"/>
  <c r="M457" i="1"/>
  <c r="M461" i="1"/>
  <c r="K457" i="1"/>
  <c r="K461" i="1"/>
  <c r="L457" i="1"/>
  <c r="J460" i="1"/>
  <c r="J459" i="1"/>
  <c r="M449" i="1"/>
  <c r="M455" i="1"/>
  <c r="K449" i="1"/>
  <c r="K455" i="1"/>
  <c r="L449" i="1"/>
  <c r="J454" i="1"/>
  <c r="J453" i="1"/>
  <c r="J452" i="1"/>
  <c r="J451" i="1"/>
  <c r="M436" i="1"/>
  <c r="M447" i="1"/>
  <c r="K436" i="1"/>
  <c r="K447" i="1"/>
  <c r="L436" i="1"/>
  <c r="J446" i="1"/>
  <c r="J445" i="1"/>
  <c r="J444" i="1"/>
  <c r="J443" i="1"/>
  <c r="J442" i="1"/>
  <c r="J441" i="1"/>
  <c r="J440" i="1"/>
  <c r="J439" i="1"/>
  <c r="J438" i="1"/>
  <c r="M411" i="1"/>
  <c r="M434" i="1"/>
  <c r="K411" i="1"/>
  <c r="K434" i="1"/>
  <c r="L411" i="1"/>
  <c r="J433" i="1"/>
  <c r="J432" i="1"/>
  <c r="J431" i="1"/>
  <c r="J430" i="1"/>
  <c r="J429" i="1"/>
  <c r="J428" i="1"/>
  <c r="J427" i="1"/>
  <c r="J426" i="1"/>
  <c r="J425" i="1"/>
  <c r="J424" i="1"/>
  <c r="J423" i="1"/>
  <c r="J422" i="1"/>
  <c r="J421" i="1"/>
  <c r="J420" i="1"/>
  <c r="J419" i="1"/>
  <c r="J418" i="1"/>
  <c r="J417" i="1"/>
  <c r="J416" i="1"/>
  <c r="J415" i="1"/>
  <c r="J414" i="1"/>
  <c r="J413" i="1"/>
  <c r="M403" i="1"/>
  <c r="M409" i="1"/>
  <c r="K403" i="1"/>
  <c r="K409" i="1"/>
  <c r="L403" i="1"/>
  <c r="J408" i="1"/>
  <c r="J407" i="1"/>
  <c r="J406" i="1"/>
  <c r="J405" i="1"/>
  <c r="M379" i="1"/>
  <c r="M401" i="1"/>
  <c r="K379" i="1"/>
  <c r="K401" i="1"/>
  <c r="L379" i="1"/>
  <c r="J400" i="1"/>
  <c r="J399" i="1"/>
  <c r="J398" i="1"/>
  <c r="J397" i="1"/>
  <c r="J396" i="1"/>
  <c r="J395" i="1"/>
  <c r="J394" i="1"/>
  <c r="J393" i="1"/>
  <c r="J392" i="1"/>
  <c r="J391" i="1"/>
  <c r="J390" i="1"/>
  <c r="J389" i="1"/>
  <c r="J388" i="1"/>
  <c r="J387" i="1"/>
  <c r="J386" i="1"/>
  <c r="J385" i="1"/>
  <c r="J384" i="1"/>
  <c r="J383" i="1"/>
  <c r="J382" i="1"/>
  <c r="J381" i="1"/>
  <c r="M4" i="1"/>
  <c r="M375" i="1"/>
  <c r="K4" i="1"/>
  <c r="L4" i="1"/>
  <c r="L375" i="1"/>
  <c r="M369" i="1"/>
  <c r="M373" i="1"/>
  <c r="K369" i="1"/>
  <c r="K373" i="1"/>
  <c r="L369" i="1"/>
  <c r="J372" i="1"/>
  <c r="J371" i="1"/>
  <c r="M358" i="1"/>
  <c r="M367" i="1"/>
  <c r="K358" i="1"/>
  <c r="K367" i="1"/>
  <c r="L358" i="1"/>
  <c r="J366" i="1"/>
  <c r="J365" i="1"/>
  <c r="J364" i="1"/>
  <c r="J363" i="1"/>
  <c r="J362" i="1"/>
  <c r="J361" i="1"/>
  <c r="J360" i="1"/>
  <c r="M353" i="1"/>
  <c r="M356" i="1"/>
  <c r="K353" i="1"/>
  <c r="K356" i="1"/>
  <c r="L353" i="1"/>
  <c r="J355" i="1"/>
  <c r="M347" i="1"/>
  <c r="M351" i="1"/>
  <c r="K347" i="1"/>
  <c r="K351" i="1"/>
  <c r="L347" i="1"/>
  <c r="J350" i="1"/>
  <c r="J349" i="1"/>
  <c r="M341" i="1"/>
  <c r="M345" i="1"/>
  <c r="K341" i="1"/>
  <c r="K345" i="1"/>
  <c r="L341" i="1"/>
  <c r="J344" i="1"/>
  <c r="J343" i="1"/>
  <c r="M335" i="1"/>
  <c r="M339" i="1"/>
  <c r="K335" i="1"/>
  <c r="K339" i="1"/>
  <c r="L335" i="1"/>
  <c r="J338" i="1"/>
  <c r="J337" i="1"/>
  <c r="M329" i="1"/>
  <c r="M333" i="1"/>
  <c r="K329" i="1"/>
  <c r="K333" i="1"/>
  <c r="L329" i="1"/>
  <c r="J332" i="1"/>
  <c r="J331" i="1"/>
  <c r="M321" i="1"/>
  <c r="M327" i="1"/>
  <c r="K321" i="1"/>
  <c r="K327" i="1"/>
  <c r="L321" i="1"/>
  <c r="J326" i="1"/>
  <c r="J325" i="1"/>
  <c r="J324" i="1"/>
  <c r="J323" i="1"/>
  <c r="M315" i="1"/>
  <c r="M319" i="1"/>
  <c r="K315" i="1"/>
  <c r="K319" i="1"/>
  <c r="L315" i="1"/>
  <c r="J318" i="1"/>
  <c r="J317" i="1"/>
  <c r="M306" i="1"/>
  <c r="M313" i="1"/>
  <c r="K306" i="1"/>
  <c r="K313" i="1"/>
  <c r="L306" i="1"/>
  <c r="J312" i="1"/>
  <c r="J311" i="1"/>
  <c r="J310" i="1"/>
  <c r="J309" i="1"/>
  <c r="J308" i="1"/>
  <c r="M299" i="1"/>
  <c r="M304" i="1"/>
  <c r="K299" i="1"/>
  <c r="K304" i="1"/>
  <c r="L299" i="1"/>
  <c r="J303" i="1"/>
  <c r="J302" i="1"/>
  <c r="J301" i="1"/>
  <c r="M282" i="1"/>
  <c r="M297" i="1"/>
  <c r="K282" i="1"/>
  <c r="K297" i="1"/>
  <c r="L282" i="1"/>
  <c r="J296" i="1"/>
  <c r="J295" i="1"/>
  <c r="J294" i="1"/>
  <c r="J293" i="1"/>
  <c r="J292" i="1"/>
  <c r="J291" i="1"/>
  <c r="J290" i="1"/>
  <c r="J289" i="1"/>
  <c r="J288" i="1"/>
  <c r="J287" i="1"/>
  <c r="J286" i="1"/>
  <c r="J285" i="1"/>
  <c r="J284" i="1"/>
  <c r="M273" i="1"/>
  <c r="M280" i="1"/>
  <c r="K273" i="1"/>
  <c r="K280" i="1"/>
  <c r="L273" i="1"/>
  <c r="J279" i="1"/>
  <c r="J278" i="1"/>
  <c r="J277" i="1"/>
  <c r="J276" i="1"/>
  <c r="J275" i="1"/>
  <c r="M261" i="1"/>
  <c r="M271" i="1"/>
  <c r="K261" i="1"/>
  <c r="K271" i="1"/>
  <c r="L261" i="1"/>
  <c r="J270" i="1"/>
  <c r="J269" i="1"/>
  <c r="J268" i="1"/>
  <c r="J267" i="1"/>
  <c r="J266" i="1"/>
  <c r="J265" i="1"/>
  <c r="J264" i="1"/>
  <c r="J263" i="1"/>
  <c r="M250" i="1"/>
  <c r="M259" i="1"/>
  <c r="K250" i="1"/>
  <c r="K259" i="1"/>
  <c r="L250" i="1"/>
  <c r="J258" i="1"/>
  <c r="J257" i="1"/>
  <c r="J256" i="1"/>
  <c r="J255" i="1"/>
  <c r="J254" i="1"/>
  <c r="J253" i="1"/>
  <c r="J252" i="1"/>
  <c r="M244" i="1"/>
  <c r="M248" i="1"/>
  <c r="K244" i="1"/>
  <c r="K248" i="1"/>
  <c r="L244" i="1"/>
  <c r="J247" i="1"/>
  <c r="J246" i="1"/>
  <c r="M233" i="1"/>
  <c r="M242" i="1"/>
  <c r="K233" i="1"/>
  <c r="K242" i="1"/>
  <c r="L233" i="1"/>
  <c r="J241" i="1"/>
  <c r="J240" i="1"/>
  <c r="J239" i="1"/>
  <c r="J238" i="1"/>
  <c r="J237" i="1"/>
  <c r="J236" i="1"/>
  <c r="J235" i="1"/>
  <c r="M217" i="1"/>
  <c r="M231" i="1"/>
  <c r="K217" i="1"/>
  <c r="K231" i="1"/>
  <c r="L217" i="1"/>
  <c r="J230" i="1"/>
  <c r="J229" i="1"/>
  <c r="J228" i="1"/>
  <c r="J227" i="1"/>
  <c r="J226" i="1"/>
  <c r="J225" i="1"/>
  <c r="J224" i="1"/>
  <c r="J223" i="1"/>
  <c r="J222" i="1"/>
  <c r="J221" i="1"/>
  <c r="J220" i="1"/>
  <c r="J219" i="1"/>
  <c r="M193" i="1"/>
  <c r="M215" i="1"/>
  <c r="K193" i="1"/>
  <c r="K215" i="1"/>
  <c r="L193" i="1"/>
  <c r="J214" i="1"/>
  <c r="J213" i="1"/>
  <c r="J212" i="1"/>
  <c r="J211" i="1"/>
  <c r="J210" i="1"/>
  <c r="J209" i="1"/>
  <c r="J208" i="1"/>
  <c r="J207" i="1"/>
  <c r="J206" i="1"/>
  <c r="J205" i="1"/>
  <c r="J204" i="1"/>
  <c r="J203" i="1"/>
  <c r="J202" i="1"/>
  <c r="J201" i="1"/>
  <c r="J200" i="1"/>
  <c r="J199" i="1"/>
  <c r="J198" i="1"/>
  <c r="J197" i="1"/>
  <c r="J196" i="1"/>
  <c r="J195" i="1"/>
  <c r="M186" i="1"/>
  <c r="M191" i="1"/>
  <c r="K186" i="1"/>
  <c r="K191" i="1"/>
  <c r="L186" i="1"/>
  <c r="J190" i="1"/>
  <c r="J189" i="1"/>
  <c r="J188" i="1"/>
  <c r="M177" i="1"/>
  <c r="M184" i="1"/>
  <c r="K177" i="1"/>
  <c r="K184" i="1"/>
  <c r="L177" i="1"/>
  <c r="J183" i="1"/>
  <c r="J182" i="1"/>
  <c r="J181" i="1"/>
  <c r="J180" i="1"/>
  <c r="J179" i="1"/>
  <c r="M171" i="1"/>
  <c r="M175" i="1"/>
  <c r="K171" i="1"/>
  <c r="K175" i="1"/>
  <c r="L171" i="1"/>
  <c r="J174" i="1"/>
  <c r="J173" i="1"/>
  <c r="M164" i="1"/>
  <c r="M169" i="1"/>
  <c r="K164" i="1"/>
  <c r="K169" i="1"/>
  <c r="L164" i="1"/>
  <c r="J168" i="1"/>
  <c r="J167" i="1"/>
  <c r="J166" i="1"/>
  <c r="M157" i="1"/>
  <c r="M162" i="1"/>
  <c r="K157" i="1"/>
  <c r="K162" i="1"/>
  <c r="L157" i="1"/>
  <c r="J161" i="1"/>
  <c r="J160" i="1"/>
  <c r="J159" i="1"/>
  <c r="M150" i="1"/>
  <c r="M155" i="1"/>
  <c r="K150" i="1"/>
  <c r="K155" i="1"/>
  <c r="L150" i="1"/>
  <c r="J154" i="1"/>
  <c r="J153" i="1"/>
  <c r="J152" i="1"/>
  <c r="M143" i="1"/>
  <c r="M148" i="1"/>
  <c r="K143" i="1"/>
  <c r="K148" i="1"/>
  <c r="L143" i="1"/>
  <c r="J147" i="1"/>
  <c r="J146" i="1"/>
  <c r="J145" i="1"/>
  <c r="M136" i="1"/>
  <c r="M141" i="1"/>
  <c r="K136" i="1"/>
  <c r="K141" i="1"/>
  <c r="L136" i="1"/>
  <c r="J140" i="1"/>
  <c r="J139" i="1"/>
  <c r="J138" i="1"/>
  <c r="M128" i="1"/>
  <c r="M134" i="1"/>
  <c r="K128" i="1"/>
  <c r="K134" i="1"/>
  <c r="L128" i="1"/>
  <c r="J133" i="1"/>
  <c r="J132" i="1"/>
  <c r="J131" i="1"/>
  <c r="J130" i="1"/>
  <c r="M117" i="1"/>
  <c r="M126" i="1"/>
  <c r="K117" i="1"/>
  <c r="K126" i="1"/>
  <c r="L117" i="1"/>
  <c r="J125" i="1"/>
  <c r="J124" i="1"/>
  <c r="J123" i="1"/>
  <c r="J122" i="1"/>
  <c r="J121" i="1"/>
  <c r="J120" i="1"/>
  <c r="J119" i="1"/>
  <c r="M90" i="1"/>
  <c r="M115" i="1"/>
  <c r="K90" i="1"/>
  <c r="K115" i="1"/>
  <c r="L90" i="1"/>
  <c r="J114" i="1"/>
  <c r="J113" i="1"/>
  <c r="J112" i="1"/>
  <c r="J111" i="1"/>
  <c r="J110" i="1"/>
  <c r="J109" i="1"/>
  <c r="J108" i="1"/>
  <c r="J107" i="1"/>
  <c r="J106" i="1"/>
  <c r="J105" i="1"/>
  <c r="J104" i="1"/>
  <c r="J103" i="1"/>
  <c r="J102" i="1"/>
  <c r="J101" i="1"/>
  <c r="J100" i="1"/>
  <c r="J99" i="1"/>
  <c r="J98" i="1"/>
  <c r="J97" i="1"/>
  <c r="J96" i="1"/>
  <c r="J95" i="1"/>
  <c r="J94" i="1"/>
  <c r="J93" i="1"/>
  <c r="J92" i="1"/>
  <c r="M79" i="1"/>
  <c r="M88" i="1"/>
  <c r="K79" i="1"/>
  <c r="K88" i="1"/>
  <c r="L79" i="1"/>
  <c r="J87" i="1"/>
  <c r="J86" i="1"/>
  <c r="J85" i="1"/>
  <c r="J84" i="1"/>
  <c r="J83" i="1"/>
  <c r="J82" i="1"/>
  <c r="J81" i="1"/>
  <c r="M73" i="1"/>
  <c r="M77" i="1"/>
  <c r="K73" i="1"/>
  <c r="K77" i="1"/>
  <c r="L73" i="1"/>
  <c r="J76" i="1"/>
  <c r="J75" i="1"/>
  <c r="M59" i="1"/>
  <c r="M71" i="1"/>
  <c r="K59" i="1"/>
  <c r="K71" i="1"/>
  <c r="L59" i="1"/>
  <c r="J70" i="1"/>
  <c r="J69" i="1"/>
  <c r="J68" i="1"/>
  <c r="J67" i="1"/>
  <c r="J66" i="1"/>
  <c r="J65" i="1"/>
  <c r="J64" i="1"/>
  <c r="J63" i="1"/>
  <c r="J62" i="1"/>
  <c r="J61" i="1"/>
  <c r="M38" i="1"/>
  <c r="M57" i="1"/>
  <c r="K38" i="1"/>
  <c r="K57" i="1"/>
  <c r="L38" i="1"/>
  <c r="J56" i="1"/>
  <c r="J55" i="1"/>
  <c r="J54" i="1"/>
  <c r="J53" i="1"/>
  <c r="J52" i="1"/>
  <c r="J51" i="1"/>
  <c r="J50" i="1"/>
  <c r="J49" i="1"/>
  <c r="J48" i="1"/>
  <c r="J47" i="1"/>
  <c r="J46" i="1"/>
  <c r="J45" i="1"/>
  <c r="J44" i="1"/>
  <c r="J43" i="1"/>
  <c r="J42" i="1"/>
  <c r="J41" i="1"/>
  <c r="J40" i="1"/>
  <c r="M29" i="1"/>
  <c r="M36" i="1"/>
  <c r="K29" i="1"/>
  <c r="K36" i="1"/>
  <c r="L29" i="1"/>
  <c r="J35" i="1"/>
  <c r="J34" i="1"/>
  <c r="J33" i="1"/>
  <c r="J32" i="1"/>
  <c r="J31" i="1"/>
  <c r="M21" i="1"/>
  <c r="M27" i="1"/>
  <c r="K21" i="1"/>
  <c r="K27" i="1"/>
  <c r="L21" i="1"/>
  <c r="J26" i="1"/>
  <c r="J25" i="1"/>
  <c r="J24" i="1"/>
  <c r="J23" i="1"/>
  <c r="M6" i="1"/>
  <c r="M19" i="1"/>
  <c r="K6" i="1"/>
  <c r="K19" i="1"/>
  <c r="L6" i="1"/>
  <c r="J18" i="1"/>
  <c r="J17" i="1"/>
  <c r="J16" i="1"/>
  <c r="J15" i="1"/>
  <c r="J14" i="1"/>
  <c r="J13" i="1"/>
  <c r="J12" i="1"/>
  <c r="J11" i="1"/>
  <c r="J10" i="1"/>
  <c r="J9" i="1"/>
  <c r="J8" i="1"/>
  <c r="M3810" i="1" l="1"/>
  <c r="L3773" i="1"/>
  <c r="M3799" i="1"/>
  <c r="L3830" i="1" l="1"/>
  <c r="M3830" i="1" s="1"/>
  <c r="M3773" i="1"/>
</calcChain>
</file>

<file path=xl/sharedStrings.xml><?xml version="1.0" encoding="utf-8"?>
<sst xmlns="http://schemas.openxmlformats.org/spreadsheetml/2006/main" count="4821" uniqueCount="2426">
  <si>
    <t>Centro de Formación profesional para el empleo</t>
  </si>
  <si>
    <t>Presupuesto</t>
  </si>
  <si>
    <t>Código</t>
  </si>
  <si>
    <t>Resumen</t>
  </si>
  <si>
    <t>ImpPres</t>
  </si>
  <si>
    <t>Nat</t>
  </si>
  <si>
    <t>Ud</t>
  </si>
  <si>
    <t>CanPres</t>
  </si>
  <si>
    <t>PrPres</t>
  </si>
  <si>
    <t>Comentario</t>
  </si>
  <si>
    <t>N</t>
  </si>
  <si>
    <t>Longitud</t>
  </si>
  <si>
    <t>Anchura</t>
  </si>
  <si>
    <t>Altura</t>
  </si>
  <si>
    <t>Parcial</t>
  </si>
  <si>
    <t xml:space="preserve">CAPITULO01   </t>
  </si>
  <si>
    <t>DEMOLICIONES Y CONSOLIDACIONES</t>
  </si>
  <si>
    <t>Capítulo</t>
  </si>
  <si>
    <t/>
  </si>
  <si>
    <t xml:space="preserve">01.01        </t>
  </si>
  <si>
    <t>DEMOLICIÓN ALICATADOS C/MARTILLO NEUMÁTICO</t>
  </si>
  <si>
    <t>Partida</t>
  </si>
  <si>
    <t>m2</t>
  </si>
  <si>
    <t>Demolición de alicatados de plaquetas recibidos con mortero de cemento, con martillo neumático 9 kg, incluso limpieza y retirada de escombros a pie de carga, sin transporte a vertedero o planta de reciclaje y con parte proporcional de medios auxiliares. Según RD 105/2008. Medición de superficie realmente ejecutada.</t>
  </si>
  <si>
    <t>planta baja</t>
  </si>
  <si>
    <t>aseo oficina</t>
  </si>
  <si>
    <t>aseos públicos</t>
  </si>
  <si>
    <t>planta primera</t>
  </si>
  <si>
    <t>aseos talleres</t>
  </si>
  <si>
    <t>01.01</t>
  </si>
  <si>
    <t xml:space="preserve">01.02        </t>
  </si>
  <si>
    <t>PICADO GUARNECIDOS YESO VERTICALES C/MARTILLO</t>
  </si>
  <si>
    <t>Picado de guarnecido de yeso en paramentos verticales, con martillo neumático 9 kg, eliminándolos en su totalidad y dejando la fábrica soporte al descubierto, para su posterior revestimiento, incluso limpieza y retirada de escombros a pie de carga, sin transporte al vertedero y con parte proporcional de medios auxiliares, sin medidas de protección colectivas. Según RD 105/2008. Medición de superficie realmente ejecutada.</t>
  </si>
  <si>
    <t>Aulas-paramentos agrietados</t>
  </si>
  <si>
    <t>salón de actos</t>
  </si>
  <si>
    <t>doble altura sobre despachos</t>
  </si>
  <si>
    <t>01.02</t>
  </si>
  <si>
    <t xml:space="preserve">01.03        </t>
  </si>
  <si>
    <t>PICADO ENFOSCADOS CEMENTO VERTICALES C/MARTILLO</t>
  </si>
  <si>
    <t>Picado de enfoscados de cemento en paramentos verticales, con martillo neumático 9 kg, eliminándolos en su totalidad y dejando la fábrica soporte al descubierto, para su posterior revestimiento, incluso limpieza y retirada de escombros a pie de carga, sin transporte al vertedero y con parte proporcional de medios auxiliares, sin medidas de protección colectivas. Según RD 105/2008. Medición de superficie realmente ejecutada.</t>
  </si>
  <si>
    <t>Cara interior muro acceso</t>
  </si>
  <si>
    <t>a descontar portón</t>
  </si>
  <si>
    <t>fachada talleres planta baja</t>
  </si>
  <si>
    <t>01.03</t>
  </si>
  <si>
    <t xml:space="preserve">01.04        </t>
  </si>
  <si>
    <t>DEMOLICIÓN FALSO TECHO CONTINUO YESO LAMINADO</t>
  </si>
  <si>
    <t>Demolición de falsos techos continuos de placas de yeso laminado con estructura portante metálica descolgada, por medios manuales, incluso tabicas,  limpieza y retirada de escombros a pie de carga, sin transporte al vertedero y con parte proporcional de medios auxiliares. Según RD 105/2008 y NTE-ADD. Medición de superficie realmente ejecutada.</t>
  </si>
  <si>
    <t>aulas</t>
  </si>
  <si>
    <t>vestíbulo</t>
  </si>
  <si>
    <t>oficinas</t>
  </si>
  <si>
    <t>recintos sin uso</t>
  </si>
  <si>
    <t>recinto técnico</t>
  </si>
  <si>
    <t>distribuidor</t>
  </si>
  <si>
    <t>vestuarios</t>
  </si>
  <si>
    <t>aseos</t>
  </si>
  <si>
    <t>planta alta</t>
  </si>
  <si>
    <t>aula</t>
  </si>
  <si>
    <t>01.04</t>
  </si>
  <si>
    <t xml:space="preserve">01.05        </t>
  </si>
  <si>
    <t>DEMOLICIÓN FALSO TECHO BANDEJAS DESMONTABLES S/RECUPERACIÓN</t>
  </si>
  <si>
    <t>Demolición de falsos techos desmontables de fibra, yeso laminado, chapa, etc, por medios manuales, incluso limpieza y retirada de escombros a pie de carga, sin transporte al vertedero y con parte proporcional de medios auxiliares. Según RD 105/2008 y NTE-ADD. Medición de superficie realmente ejecutada.</t>
  </si>
  <si>
    <t>recinto 5</t>
  </si>
  <si>
    <t>distribuidor 2</t>
  </si>
  <si>
    <t>talleres</t>
  </si>
  <si>
    <t>vestíbulo principal</t>
  </si>
  <si>
    <t>01.05</t>
  </si>
  <si>
    <t xml:space="preserve">01.055       </t>
  </si>
  <si>
    <t>DEMOLICIÓN FALSO TECHO DESMONTABLE FIBRA C/RECUPERACIÓN</t>
  </si>
  <si>
    <t>Demolición de falsos techos desmontables de placas de fibra, por medios manuales, con recuperación y aprovechamiento máximo del material desmontado, apilado y trasladado a pie de carga, incluso limpieza y retirada de escombros a pie de carga, sin transporte al vertedero y con parte proporcional de medios auxiliares. Según RD 105/2008 y NTE-ADD. Medición de superficie realmente ejecutada.</t>
  </si>
  <si>
    <t>talleres planta baja</t>
  </si>
  <si>
    <t>01.055</t>
  </si>
  <si>
    <t xml:space="preserve">01.06        </t>
  </si>
  <si>
    <t>PREPARACIÓN Y LIMPIEZA PARAMENTOS</t>
  </si>
  <si>
    <t>Preparación y limpieza de paramentos verticales y/o horizontales, por medios manuales, para su posterior revestimiento, incluso retirada de escombros a pie de carga, sin transporte a vertedero o planta de reciclaje y con parte proporcional de medios auxiliares, sin medidas de protección colectivas. Según RD 105/2008. Medición de superficie realmente ejecutada.</t>
  </si>
  <si>
    <t>01.06</t>
  </si>
  <si>
    <t xml:space="preserve">01.07        </t>
  </si>
  <si>
    <t>DEMOLICIÓN TABIQUE LADRILLO HUECO DOBLE 1/2 PIE A MANO</t>
  </si>
  <si>
    <t>Demolición de tabicones de ladrillo hueco doble de medio pie de espesor, por medios manuales, incluso limpieza y retirada de escombros a pie de carga, sin transporte al vertedero y con parte proporcional de medios auxiliares. Según RD 105/2008 y NTE-ADD. Medición de superficie realmente ejecutada.</t>
  </si>
  <si>
    <t>oficina 3</t>
  </si>
  <si>
    <t>oficina 4</t>
  </si>
  <si>
    <t>recinto 2</t>
  </si>
  <si>
    <t>recinto 1</t>
  </si>
  <si>
    <t>peto escaleras</t>
  </si>
  <si>
    <t>01.07</t>
  </si>
  <si>
    <t xml:space="preserve">01.08        </t>
  </si>
  <si>
    <t>DEMOLICIÓN FÁBRICA LADRILLO MACIZO 1/2 PIE C/MARTILLO ELÉCTRICO</t>
  </si>
  <si>
    <t>Demolición de muros de fábrica de ladrillo macizo de medio pie de espesor, con martillo eléctrico, incluso limpieza y retirada de escombros a pie de carga, sin transporte al vertedero y con parte proporcional de medios auxiliares, sin medidas de protección colectivas. Según RD 105/2008 y NTE-ADD. Medición de superficie realmente ejecutada.</t>
  </si>
  <si>
    <t>nueva puerta emergencia en talleres</t>
  </si>
  <si>
    <t>01.08</t>
  </si>
  <si>
    <t xml:space="preserve">01.09        </t>
  </si>
  <si>
    <t>DEMOLICIÓN LADRILLO MACIZO 1/2 PIE ENFOSCADO 2 CARAS A MANO Y TR</t>
  </si>
  <si>
    <t>Demolición de muros de fábrica de ladrillo macizo de 1/2 pie de espesor enfoscado a dos caras, por medios manuales, incluso limpieza y retirada de escombros a pie de carga, sin transporte al vertedero y con parte proporcional de medios auxiliares, sin medidas de protección colectivas. Según RD 105/2008 y NTE-ADD. Medición de superficie realmente ejecutada.</t>
  </si>
  <si>
    <t>fachada</t>
  </si>
  <si>
    <t>ventana sala descanso seguridad</t>
  </si>
  <si>
    <t>muro curvo escalera hall</t>
  </si>
  <si>
    <t>01.09</t>
  </si>
  <si>
    <t xml:space="preserve">01.10        </t>
  </si>
  <si>
    <t>DESMONTADO INSTALACIÓN DATOS (CADA 100 m2)</t>
  </si>
  <si>
    <t>u</t>
  </si>
  <si>
    <t>Desmontado de la instalación de datos de oficina  o aulas por cada 100 m2, por medios manuales, con parte proporcional de desmontaje de mecanismos, hubs, líneas y canalizaciones, incluso limpieza y retirada de escombros a pie de carga, sin transporte al vertedero, y con parte proporcional de medios auxiliares. Según RD 105/2008.</t>
  </si>
  <si>
    <t>planta baja-1696,82 m2</t>
  </si>
  <si>
    <t>planta primera-447,48m2</t>
  </si>
  <si>
    <t>01.10</t>
  </si>
  <si>
    <t xml:space="preserve">01.11        </t>
  </si>
  <si>
    <t>DESMONTADO INSTALACIÓN VENTILACIÓN (CADA 100 m2)</t>
  </si>
  <si>
    <t>Desmontado de instalación de ventilación de oficina o aula ( cada 100 m2) por medios manuales, incluye desmontaje de extractor, bocas de extracción, tubos de ventilación y aireadores, incluso limpieza y retirada de escombros a pie de carga, sin transporte a vertedero o planta de reciclaje y con parte proporcional de medios auxiliares. Según RD 105/2008.</t>
  </si>
  <si>
    <t>01.11</t>
  </si>
  <si>
    <t xml:space="preserve">01.12        </t>
  </si>
  <si>
    <t>DESMONTADO INSTALACIÓN ELÉCTRICA  (CADA 100 m2)</t>
  </si>
  <si>
    <t>Desmontado de canalizaciones eléctricas y de telefonía de oficina o aulas ( cada 100 m2), por medios manuales, incluso desmontaje previo de líneas y mecanismos, limpieza y retirada de escombros a pie de carga, sin transporte a vertedero o planta de reciclaje y con parte proporcional de medios auxiliares. Según RD 105/2008.</t>
  </si>
  <si>
    <t>01.12</t>
  </si>
  <si>
    <t xml:space="preserve">01.13        </t>
  </si>
  <si>
    <t>DESMONTADO INSTALACIÓN FONTANERÍA Y DESAGÜES  (CADA 100 m2 DE LO</t>
  </si>
  <si>
    <t>Desmontado de tuberías de fontanería y desagües de oficinas o aulas (cada 100 m2 de locales húmedos), por medios manuales, incluso limpieza y retirada de escombros a pie de carga, sin transporte a vertedero o planta de reciclaje y con parte proporcional de medios auxiliares, sin medidas de protección colectivas. Según RD 105/2008.</t>
  </si>
  <si>
    <t>planta baja-26,05m2</t>
  </si>
  <si>
    <t>planta primera-10.65m2</t>
  </si>
  <si>
    <t>01.13</t>
  </si>
  <si>
    <t xml:space="preserve">01.14        </t>
  </si>
  <si>
    <t>DESMONTAJE APARATOS SANITARIOS</t>
  </si>
  <si>
    <t>Desmontaje de aparatos sanitarios y accesorios por medios manuales, excepto bañeras y duchas, incluso limpieza y retirada de escombros a pie de carga, sin transporte a vertedero o planta de reciclaje y con parte proporcional de medios auxiliares. Según RD 105/2008.</t>
  </si>
  <si>
    <t>01.14</t>
  </si>
  <si>
    <t xml:space="preserve">01.145       </t>
  </si>
  <si>
    <t>DESMONTAJE SANEAMIENTO DE PATIO</t>
  </si>
  <si>
    <t>Desmontado del saneamiento del patio, tramos a desmontar por nueva configuración de parterres y recorridos,  tuberías y desagües  por medios manuales, incluso limpieza y retirada de escombros a pie de carga, sin transporte a vertedero o planta de reciclaje y con parte proporcional de medios auxiliares, sin medidas de protección colectivas. Según RD 105/2008. (1 unidad para patio)</t>
  </si>
  <si>
    <t>01.145</t>
  </si>
  <si>
    <t xml:space="preserve">01.15        </t>
  </si>
  <si>
    <t>DESMONTADO INSTALACIÓN BOCAS INCENDIO</t>
  </si>
  <si>
    <t>Desmontado de instalación de bocas de incendio en nave industrial, oficinas o aulas,  , por medios manuales, incluso desmontaje previo de armarios, mangueras grupo de presión y tubos de alimentación, con limpieza de zonas, retirada de tubos y aparatos de instalación a pie de obra, sin transporte a vertedero o planta de reciclaje y con parte proporcional de medios auxiliares. Según RD 105/2008.</t>
  </si>
  <si>
    <t>salón actos</t>
  </si>
  <si>
    <t>01.15</t>
  </si>
  <si>
    <t xml:space="preserve">01.16        </t>
  </si>
  <si>
    <t>DESMONTAJE INSTALACIÓN CONTRA INCENDIOS</t>
  </si>
  <si>
    <t>Desmontaje de instalación contra incendio por medios manuales,detectores, extintores, cablaedo, alarma, pulsadores, centralita, etc, incluso desmontaje de anclajes de sujeción, desconexión eléctrica,  (cada 500 m2) incluida retirada de central a pie de obra, sin transporte a planta de gestión de residuos y con parte proporcional de medios auxiliares. Según RD 105/2008.</t>
  </si>
  <si>
    <t>01.16</t>
  </si>
  <si>
    <t xml:space="preserve">01.17        </t>
  </si>
  <si>
    <t>LEVANTADO CARPINTERÍA EN TABIQUES A MANO</t>
  </si>
  <si>
    <t>Levantado de carpintería de cualquier tipo en tabiques, incluidos cercos, hojas y accesorios, por medios manuales, incluso limpieza y retirada de escombros a pie de carga, sin transporte a vertedero o planta de reciclaje y con parte proporcional de medios auxiliares, sin medidas de protección colectivas. Según RD 105/2008 y NTE-ADD. Medición de superficie realmente ejecutada.</t>
  </si>
  <si>
    <t>planta baja-puertas</t>
  </si>
  <si>
    <t>oficinas y recintos sin uso</t>
  </si>
  <si>
    <t>mamparas despachos</t>
  </si>
  <si>
    <t>almacén</t>
  </si>
  <si>
    <t>vestuarios y aseos</t>
  </si>
  <si>
    <t>planta primera-puertas</t>
  </si>
  <si>
    <t>acceso talleres y aseos</t>
  </si>
  <si>
    <t>01.17</t>
  </si>
  <si>
    <t xml:space="preserve">01.18        </t>
  </si>
  <si>
    <t>LEVANTADO CERRAJERÍA EN MUROS A MANO</t>
  </si>
  <si>
    <t>Levantado de carpintería metálica, en cualquier tipo de muros, incluidos cercos, hojas y accesorios, por medios manuales, incluso limpieza, retirada de escombros a pie de carga, sin transporte a vertedero o planta de reciclaje y con parte proporcional de medios auxiliares. Según RD 105/2008 y NTE-ADD. Medición de superficie realmente ejecutada.</t>
  </si>
  <si>
    <t>puertas aulas</t>
  </si>
  <si>
    <t>puerta terraza oficina 3</t>
  </si>
  <si>
    <t>puerta conexión residencia menores</t>
  </si>
  <si>
    <t>puerta a patio vestuarios</t>
  </si>
  <si>
    <t>portones talleres</t>
  </si>
  <si>
    <t>ventana futuro rack</t>
  </si>
  <si>
    <t>vallado acceso vehículos</t>
  </si>
  <si>
    <t>puerta corredera acceso a patio</t>
  </si>
  <si>
    <t>hall distribución aulas</t>
  </si>
  <si>
    <t>ampliación talleres p.b.</t>
  </si>
  <si>
    <t>puerta salida de hall a galería</t>
  </si>
  <si>
    <t>01.18</t>
  </si>
  <si>
    <t xml:space="preserve">01.19        </t>
  </si>
  <si>
    <t>LEVANTADO BARANDILLAS A MANO</t>
  </si>
  <si>
    <t>m</t>
  </si>
  <si>
    <t>Levantado de barandillas de cualquier tipo, por medios manuales, incluso limpieza y retirada de escombros a pie de carga, sin transporte a vertedero o planta de reciclaje y con parte proporcional de medios auxiliares, sin medidas de protección colectivas. Según RD 105/2008. Medición de longitud realmente ejecutada.</t>
  </si>
  <si>
    <t>escalera central</t>
  </si>
  <si>
    <t>rampas planta primera</t>
  </si>
  <si>
    <t>01.19</t>
  </si>
  <si>
    <t xml:space="preserve">01.21        </t>
  </si>
  <si>
    <t>DEMOLICIÓN ESCALERA CARACOL METÁLICA</t>
  </si>
  <si>
    <t>Demolición de escalera de caracol metálica, formada por piezas simples de perfiles laminados, pilar central, peldaños y barandilla de acero, con equipo de oxicorte, y carga manual sobre camión o contenedor.</t>
  </si>
  <si>
    <t>01.21</t>
  </si>
  <si>
    <t xml:space="preserve">01.22        </t>
  </si>
  <si>
    <t>DEMOLICIÓN RAMPAS</t>
  </si>
  <si>
    <t>m²</t>
  </si>
  <si>
    <t>Demolición de estructura metálica de escalera, formada por piezas simples de perfiles laminados, peldaños y barandilla de acero, con equipo de oxicorte, y carga manual sobre camión o contenedor.
Incluye: Demolición del elemento. Fragmentación de los escombros en piezas manejables. Retirada y acopio de escombros. Limpieza de los restos de obra. Carga manual de escombros sobre camión o contenedor.</t>
  </si>
  <si>
    <t>acceso principal</t>
  </si>
  <si>
    <t>acceso talleres</t>
  </si>
  <si>
    <t>salida terraza</t>
  </si>
  <si>
    <t>01.22</t>
  </si>
  <si>
    <t xml:space="preserve">01.23        </t>
  </si>
  <si>
    <t>LEVANTADO MAMPARA I/VIDRIO</t>
  </si>
  <si>
    <t>Levantado, por medios manuales, de mampara fabricada en madera, aluminio, PVC o equivalentes, incluso retirada previa del acristalamiento existente, apilado de materiales aprovechables en el lugar de acopio, retirada de escombros a pie de carga y p.p. de medios auxiliares. Según RD 105/2008. Medición de superficie realmente ejecutada.</t>
  </si>
  <si>
    <t>vidrios</t>
  </si>
  <si>
    <t>puerta salida a terraza desde oficina</t>
  </si>
  <si>
    <t>01.23</t>
  </si>
  <si>
    <t xml:space="preserve">01.24        </t>
  </si>
  <si>
    <t>LEVANTADO PERSIANAS VENECIANAS</t>
  </si>
  <si>
    <t>Levantado de tela vinílica en paramentos verticales de interior, por medios manuales, eliminándolo en su totalidad y dejando el soporte al descubierto, para su posterior revestimiento, incluso limpieza y retirada de escombros a pie de carga, sin transporte al vertedero y con parte proporcional de medios auxiliares. Según RD 105/2008. Medición de superficie realmente ejecutada.</t>
  </si>
  <si>
    <t>despachos</t>
  </si>
  <si>
    <t>01.24</t>
  </si>
  <si>
    <t xml:space="preserve">01.26        </t>
  </si>
  <si>
    <t>DESMONTAJE SUELO TÉCNICO S/RECUPERACIÓN</t>
  </si>
  <si>
    <t>Desmontaje de suelo técnico registrable formado por baldosas apoyadas sobre soportes regulables, con medios manuales, y carga manual sobre camión o contenedor.
Incluye: Desmontaje del elemento. Retirada y acopio del material desmontado. Limpieza de los restos de obra. Carga manual del material desmontado y restos de obra sobre camión o contenedor.</t>
  </si>
  <si>
    <t>planta primera talleres</t>
  </si>
  <si>
    <t>distribuidores</t>
  </si>
  <si>
    <t>seguridad</t>
  </si>
  <si>
    <t>zona vending</t>
  </si>
  <si>
    <t>recinto rack</t>
  </si>
  <si>
    <t>01.26</t>
  </si>
  <si>
    <t xml:space="preserve">01.265       </t>
  </si>
  <si>
    <t>DESMONTAJE SUELO TÉCNICO C/RECUPERACIÓN</t>
  </si>
  <si>
    <t>M2</t>
  </si>
  <si>
    <t>Desmontaje de suelo técnico registrable formado por baldosas apoyadas sobre soportes regulables, con medios manuales,</t>
  </si>
  <si>
    <t>01.265</t>
  </si>
  <si>
    <t xml:space="preserve">01.27        </t>
  </si>
  <si>
    <t>DEMOLICIÓN SOLADO BALDOSAS C/MARTILLO</t>
  </si>
  <si>
    <t>Demolición de pavimentos de baldosas hidráulicas, terrazo, cerámicas o de gres, por medios mecánicos, incluso limpieza y retirada de escombros a pie de carga, sin transporte a vertedero o planta de reciclaje y con parte proporcional de medios auxiliares, sin medidas de protección colectivas. Según RD 105/2008 y NTE-ADD. Medición de superficie realmente ejecutada.</t>
  </si>
  <si>
    <t>aseos plant abaja</t>
  </si>
  <si>
    <t>aseos planta alta</t>
  </si>
  <si>
    <t>01.27</t>
  </si>
  <si>
    <t xml:space="preserve">01.28        </t>
  </si>
  <si>
    <t>REPARACIÓN DE FISURAS EN ESTRUCTURA DE FÁBRICA DE LADRILLO CERÁM</t>
  </si>
  <si>
    <t>Reparación de fisuras en estructura de fábrica de ladrillo cerámico mediante el sellado de juntas y fisuras, con mortero bastardo de cemento CEM II/B-P 32,5 N sacos, cal y arena; tipo M-7,5 (según normas RC-16, UNE-EN 459-1:2016 y UNE-EN 998-2:2018), confeccionado en obra. Incluso p/p de limpieza y preparación de la zona a tratar, repicado y saneado de las partes inestables de la fábrica. Materiales con marcado CE y DdP (Declaración de prestaciones) según Reglamento (UE) 305/2011.</t>
  </si>
  <si>
    <t>estimado, muro de acceso</t>
  </si>
  <si>
    <t>01.28</t>
  </si>
  <si>
    <t xml:space="preserve">01.32        </t>
  </si>
  <si>
    <t>DEMOLICIÓN TABIQUE YESO LAMINADO SENCILLO e=120 mm A MANO</t>
  </si>
  <si>
    <t>Demolición de tabique de yeso laminado de 120 mm de espesor, por medios manuales, formado por una placa por cara, con desmontaje de perfilería de chapa de acero galvanizada, incluso limpieza y retirada de escombros a pie de carga, sin transporte al vertedero y con parte proporcional de medios auxiliares. Según RD 105/2008 y NTE-ADD. Medición de superficie realmente ejecutada.</t>
  </si>
  <si>
    <t>recintos</t>
  </si>
  <si>
    <t>01.32</t>
  </si>
  <si>
    <t xml:space="preserve">01.33        </t>
  </si>
  <si>
    <t>LEVANTADO PAVIMENTOS PEGADOS MADERA A MANO</t>
  </si>
  <si>
    <t>Levantado de pavimentos pegados de madera, corcho, moqueta, PVC o goma, por medios manuales sin incluir la base soporte, incluso limpieza y retirada de escombros a pie de carga, sin transporte a vertedero o planta de reciclaje y con parte proporcional de medios auxiliares, sin medidas de protección colectivas. Según RD 105/2008 y NTE-ADD. Medición de superficie realmente ejecutada.</t>
  </si>
  <si>
    <t>01.33</t>
  </si>
  <si>
    <t xml:space="preserve">01.34        </t>
  </si>
  <si>
    <t>DEMOLICIÓN LOSA ALVEOLAR</t>
  </si>
  <si>
    <t>Desmontado de Forjado de placa alveolar prefabricada de hormigón pretensado, realizado por empresa especializada bajo supervisión del suministrador de la placa, e incluyendo el apuntalamiento de zonas sensibles, el picado del relleno de juntas de hormigón con compresor, así como el de la capa de compresión, el corte de las placas que se considere necesario para facilitar su retirada, y todo ello con las ayudas necesarias para el desmontaje, incluso limpieza y retirada de escombros a pie de carga, , p.p. de medios auxiliares, sin medidas de protección colectivas.</t>
  </si>
  <si>
    <t>zona ascensor</t>
  </si>
  <si>
    <t>01.34</t>
  </si>
  <si>
    <t xml:space="preserve">01.35        </t>
  </si>
  <si>
    <t>DEMOLICIÓN PELDAÑOS I/LADRILLO C/MARTILLO</t>
  </si>
  <si>
    <t>Demolición de peldaños de cualquier tipo de material, incluido el peldañeado de ladrillo, con martillo eléctrico, incluso limpieza y retirada de escombros a pie de carga, sin transporte a vertedero o planta de reciclaje y con parte proporcional de medios auxiliares, sin medidas de protección colectivas. Según RD 105/2008 y NTE-ADD. Medición de longitud realmente ejecutada.</t>
  </si>
  <si>
    <t>salida terraza planta primera</t>
  </si>
  <si>
    <t>salida a terrada desde aulas</t>
  </si>
  <si>
    <t>01.35</t>
  </si>
  <si>
    <t xml:space="preserve">01.36        </t>
  </si>
  <si>
    <t>LEVANTADO PELDAÑEADO METÁLICO ESCALERA PRINCIPAL</t>
  </si>
  <si>
    <t>Levantado de peldañeado de escalera principal, bastidores, chapas mesetas y estructura lateral de apoyo en zancas adosadas a muro perimetral,  por medios manuales, incluso limpieza, retirada de escombros a pie de carga, sin transporte a vertedero o planta de reciclaje y con parte proporcional de medios auxiliares. Según RD 105/2008 y NTE-ADD. Medición de superficie realmente ejecutada.</t>
  </si>
  <si>
    <t>Escalera principal-peldaños metálicos y apoyo de los mismos en z</t>
  </si>
  <si>
    <t>01.36</t>
  </si>
  <si>
    <t xml:space="preserve">01.37        </t>
  </si>
  <si>
    <t>PICADO PAVIMENTOS EXTERIORES</t>
  </si>
  <si>
    <t xml:space="preserve">Picado de pavimentos exteriores de hormigón de hasta 8 cm de espesor,
con compresor, incluso limpieza y retirada de escombros a pie de carga,
sin transporte a vertedero o planta de reciclaje y con parte proporcional de
medios auxiliares, sin medidas de protección colectivas. Según RD
105/2008 y NTE-ADD. Medición de superficie realmente ejecutada.
</t>
  </si>
  <si>
    <t>patio interior</t>
  </si>
  <si>
    <t>01.37</t>
  </si>
  <si>
    <t xml:space="preserve">01.38        </t>
  </si>
  <si>
    <t>DEMOLICIÓN SOLERAS H.A. &lt;15 cm C/COMPRESOR</t>
  </si>
  <si>
    <t xml:space="preserve">Demolición de soleras de hormigón ligeramente armado con mallazo, hasta
15 cm de espesor, con compresor, incluso limpieza y retirada de escombros
a pie de carga, sin transporte a vertedero o planta de reciclaje y con
parte proporcional de medios auxiliares, sin medidas de protección colectivas.
Según RD 105/2008 y NTE-ADD. Medición de superficie realmente
ejecutada.
</t>
  </si>
  <si>
    <t>parterres patio</t>
  </si>
  <si>
    <t>parterres en patio</t>
  </si>
  <si>
    <t>01.38</t>
  </si>
  <si>
    <t xml:space="preserve">01.39        </t>
  </si>
  <si>
    <t>DESMONTAJE CANALÓN Y BAJANTES CUBIERTA GALERÍA</t>
  </si>
  <si>
    <t>ml</t>
  </si>
  <si>
    <t xml:space="preserve">Desmontaje de canalón visto, de 250 mm de desarrollo máximo, así como desmontaje de bajantes existentes, con medios manuales, y carga manual sobre camión o contenedor.mo113
</t>
  </si>
  <si>
    <t>CANALON GALERÍAS</t>
  </si>
  <si>
    <t>BAJANTES</t>
  </si>
  <si>
    <t>01.39</t>
  </si>
  <si>
    <t>CAPITULO01</t>
  </si>
  <si>
    <t xml:space="preserve">CAPITULO015  </t>
  </si>
  <si>
    <t>MOVIMIENTO DE TIERRAS</t>
  </si>
  <si>
    <t xml:space="preserve">015.01       </t>
  </si>
  <si>
    <t>EXCAVACIÓN ZANJA SANEAMIENTO A MANO TERRENO DURO A BORDES</t>
  </si>
  <si>
    <t>m3</t>
  </si>
  <si>
    <t>Excavación en zanjas de saneamiento, en terrenos de consistencia dura por medios manuales, con extracción de tierras a los bordes. Incluida parte proporcional de medios auxiliares. Según CTE DB-HS y NTE-ADZ.</t>
  </si>
  <si>
    <t>saneamiento planta baja</t>
  </si>
  <si>
    <t>tuberías diámetro 125</t>
  </si>
  <si>
    <t>tuberías diámetro 100</t>
  </si>
  <si>
    <t>tubería diámetro 90</t>
  </si>
  <si>
    <t>arquetas</t>
  </si>
  <si>
    <t>saneamiento patio ajardinado</t>
  </si>
  <si>
    <t>tuberías diámetro 110</t>
  </si>
  <si>
    <t>saneamiento a inutilizar en patio (estimado)</t>
  </si>
  <si>
    <t>015.01</t>
  </si>
  <si>
    <t xml:space="preserve">015.02       </t>
  </si>
  <si>
    <t>EXCAVACIÓN ZANJA  PARA INSTALACIONES FONTANERÍA  C/COMPRESOR TER</t>
  </si>
  <si>
    <t>Excavación en zanjas de saneamiento, en terrenos de consistencia dura con compresor, con extracción de tierras a los bordes. Incluida parte proporcional de medios auxiliares. Según CTE DB-HS y NTE-ADZ.</t>
  </si>
  <si>
    <t>acometida antiincendios</t>
  </si>
  <si>
    <t>acometica agua</t>
  </si>
  <si>
    <t>riego automático</t>
  </si>
  <si>
    <t>015.02</t>
  </si>
  <si>
    <t xml:space="preserve">015.03       </t>
  </si>
  <si>
    <t>RELLENO ZANJA A MÁQUINA CON GRAVA</t>
  </si>
  <si>
    <t>Relleno y extendido de zanjas por medios mecánicos con grava, considerando la grava a pie de tajo y con parte proporcional de medios auxiliares. Según CTE DB-SE-C y NTE-ADZ.</t>
  </si>
  <si>
    <t>zanja saneamiento</t>
  </si>
  <si>
    <t>015.03</t>
  </si>
  <si>
    <t xml:space="preserve">015.04       </t>
  </si>
  <si>
    <t>EXCAVACIÓN ZANJA A MANO &lt;2 m TERRENO COMPACTO A BORDES ZAPATAS</t>
  </si>
  <si>
    <t>Excavación en zanjas hasta 2 m de profundidad en terrenos compactos por medios manuales, con extracción de tierras a los bordes, sin carga ni transporte al vertedero. Incluida parte proporcional de medios auxiliares. Según CTE DB-SE-C y NTE-ADZ.</t>
  </si>
  <si>
    <t>acceso a edificio</t>
  </si>
  <si>
    <t>zapata de anchura 1,20</t>
  </si>
  <si>
    <t>zapata de anchura 0.75</t>
  </si>
  <si>
    <t>zapata de anchura 0,60</t>
  </si>
  <si>
    <t>015.04</t>
  </si>
  <si>
    <t xml:space="preserve">015.05       </t>
  </si>
  <si>
    <t>EJECUCIÓN ZANJA PARA INSTALACIÓN ELÉCTRICA C/COMPRESOR TERRENO D</t>
  </si>
  <si>
    <t>Línea de distribución en baja tensión, desde el centro de transformación de la compañía. hasta abonados, enterrada bajo calzada entubada, realizada con cables conductores de 3x150+1x95 mm2 Al. RV 0,6/1 kV, formada por: conductor de aluminio con aislamiento en polietileno reticulado y cubierta de PVC, en instalación subterránea bajo calzada entubada, en zanja de dimensiones mínimas 40 cm de ancho y 100 cm de profundidad, incluyendo excavación de zanja, asiento con 5 cm de hormigón HM-25/P/20/X0 o XC1, montaje de tubos de material termoplástico de 110 mm de diámetro, relleno con una capa de hormigón HM-25/P/20/X0 o XC1 hasta una altura de 10 cm por encima de los tubos envolviéndolos completamente, y relleno con hormigón HM-20/P/40/X0 o XC1 hasta la altura donde se inicia el firme y el pavimento, sin reposición de pavimento; incluso suministro y montaje de cables conductores, con parte proporcional de empalmes para cable, retirada y transporte a vertedero o planta de reciclaje de los productos sobrantes de la excavación y pruebas de rigidez dieléctrica. Totalmente instalada, i/transporte, montaje y conexionado.</t>
  </si>
  <si>
    <t>alimentación eléctrica 1</t>
  </si>
  <si>
    <t>telecomunicaciones</t>
  </si>
  <si>
    <t>015.05</t>
  </si>
  <si>
    <t xml:space="preserve">015.06       </t>
  </si>
  <si>
    <t>EXCAVACIÓN POZOS A MANO &lt;2 m TERRENO COMPACTO A BORDES</t>
  </si>
  <si>
    <t>Excavación en pozos hasta 2 m de profundidad en terrenos compactos por medios manuales, con extracción de tierras a los bordes, sin carga ni transporte al vertedero. Incluida parte proporcional de medios auxiliares. Según CTE DB-SE-C y NTE-ADZ.</t>
  </si>
  <si>
    <t>zapata estructura nuevo forjado</t>
  </si>
  <si>
    <t>015.06</t>
  </si>
  <si>
    <t xml:space="preserve">015.07       </t>
  </si>
  <si>
    <t>EXCAVACIÓN VACIADO A MÁQUINA TERRENOS COMPACTOS &lt;2 m ACOPIO OBRA</t>
  </si>
  <si>
    <t>Excavación a cielo abierto en vaciado de hasta 2 m de profundidad en terrenos compactos, por medios mecánicos, con extracción de tierras sobre camión y acopio en el interior de la obra a una distancia menor de 150 m, ida y vuelta del vaciado. Incluida parte proporcional de medios auxiliares. Según CTE DB-SE-C y NTE-ADV.</t>
  </si>
  <si>
    <t>015.07</t>
  </si>
  <si>
    <t>CAPITULO015</t>
  </si>
  <si>
    <t xml:space="preserve">CAPITULO02   </t>
  </si>
  <si>
    <t>SANEAMIENTO</t>
  </si>
  <si>
    <t xml:space="preserve">02.01        </t>
  </si>
  <si>
    <t>INSPECCIÓN TUBERÍAS CCTV SIST ROBOTIZADO</t>
  </si>
  <si>
    <t>Inspección de tuberías de saneamiento con equipo especializado dotado de cámara e iluminación (C.C.T.V.), con grabación de video, mediante tractor robotizado, a partir de tuberías D 100 mm; I/p.p. de medios auxiliares necesarios, desplazamiento del equipo hasta 40 km y emisión de informe.</t>
  </si>
  <si>
    <t>instalación completa</t>
  </si>
  <si>
    <t>02.01</t>
  </si>
  <si>
    <t xml:space="preserve">02.02        </t>
  </si>
  <si>
    <t>DESATRANCO TUBERÍA SANEAMIENTO</t>
  </si>
  <si>
    <t>Desatranco en red de saneamiento mediante equipo-vehículo especializado de unos 10.000 l de capacidad, mediante sistemas de aire comprimido, productos químicos o hidropresión, con limpieza y retirada de residuos a centro de tratamiento autorizado, I/p.p. de materiales y medios auxiliares; hasta un máximo de 5 horas de trabajo y un desplazamiento del equipo menor a 40 km.</t>
  </si>
  <si>
    <t>02.02</t>
  </si>
  <si>
    <t xml:space="preserve">02.03        </t>
  </si>
  <si>
    <t>TUBERÍA PVC SERIE B JUNTA PEGADA D=125 mm</t>
  </si>
  <si>
    <t>Tubería de PVC serie B, de 125 mm de diámetro, unión pegada, conforme UNE-EN 1453-1:2017; con una resistencia al fuego B-s1,d0, conforme UNE-EN 13501-1:2019; colocada en instalaciones interiores de evacuación de aguas residuales. Totalmente montada, i/p.p. de piezas especiales (codos, manguitos, etc.) y p.p de medios auxiliares. Conforme a CTE DB-HS-5. Materiales con marcado CE y DdP (Declaración de Prestaciones) según Reglamento (UE) 305/2011.</t>
  </si>
  <si>
    <t>02.03</t>
  </si>
  <si>
    <t xml:space="preserve">02.04        </t>
  </si>
  <si>
    <t>TUBERÍA PVC SERIE B JUNTA PEGADA D=110 mm</t>
  </si>
  <si>
    <t>Tubería de PVC serie B, de 110 mm de diámetro, unión pegada, conforme UNE-EN 1453-1:2017; con una resistencia al fuego B-s1,d0, conforme UNE-EN 13501-1:2019; colocada en instalaciones interiores de evacuación de aguas residuales. Totalmente montada, i/p.p. de piezas especiales (codos, manguitos, etc.) y p.p de medios auxiliares. Conforme a CTE DB-HS-5. Materiales con marcado CE y DdP (Declaración de Prestaciones) según Reglamento (UE) 305/2011.</t>
  </si>
  <si>
    <t>aseo seguridad</t>
  </si>
  <si>
    <t>aseo público</t>
  </si>
  <si>
    <t>saneamiento parterres y patio</t>
  </si>
  <si>
    <t>02.04</t>
  </si>
  <si>
    <t xml:space="preserve">02.05        </t>
  </si>
  <si>
    <t>TUBERÍA PVC SERIE B JUNTA PEGADA D=90 mm</t>
  </si>
  <si>
    <t>Tubería de PVC serie B, de 90 mm de diámetro, unión pegada, conforme UNE-EN 1453-1:2017; con una resistencia al fuego B-s1,d0, conforme UNE-EN 13501-1:2019; colocada en instalaciones interiores de evacuación de aguas residuales. Totalmente montada, i/p.p. de piezas especiales (codos, manguitos, etc.) y p.p de medios auxiliares. Conforme a CTE DB-HS-5. Materiales con marcado CE y DdP (Declaración de Prestaciones) según Reglamento (UE) 305/2011.</t>
  </si>
  <si>
    <t>vertedero</t>
  </si>
  <si>
    <t>02.05</t>
  </si>
  <si>
    <t xml:space="preserve">02.06        </t>
  </si>
  <si>
    <t>TUBERÍA PVC SERIE B JUNTA PEGADA D=50 mm</t>
  </si>
  <si>
    <t>Tubería de PVC serie B, de 50 mm de diámetro, unión pegada, conforme UNE-EN 1453-1:2017; con una resistencia al fuego B-s1,d0, conforme UNE-EN 13501-1:2019; colocada en instalaciones interiores de evacuación de aguas residuales. Totalmente montada, i/p.p. de piezas especiales (codos, manguitos, etc.) y p.p de medios auxiliares. Conforme a CTE DB-HS-5. Materiales con marcado CE y DdP (Declaración de Prestaciones) según Reglamento (UE) 305/2011.</t>
  </si>
  <si>
    <t>02.06</t>
  </si>
  <si>
    <t xml:space="preserve">02.07        </t>
  </si>
  <si>
    <t>TUBERÍA PVC SERIE B JUNTA PEGADA D=40 mm</t>
  </si>
  <si>
    <t>Tubería de PVC serie B, de 40 mm de diámetro, unión pegada, conforme UNE-EN 1453-1:2017; con una resistencia al fuego B-s1,d0, conforme UNE-EN 13501-1:2019; colocada en instalaciones interiores de evacuación de aguas residuales. Totalmente montada, i/p.p. de piezas especiales (codos, manguitos, etc.) y p.p de medios auxiliares. Conforme a CTE DB-HS-5. Materiales con marcado CE y DdP (Declaración de Prestaciones) según Reglamento (UE) 305/2011.</t>
  </si>
  <si>
    <t>aseos oficina</t>
  </si>
  <si>
    <t>02.07</t>
  </si>
  <si>
    <t xml:space="preserve">02.08        </t>
  </si>
  <si>
    <t>ARQUETA LADRILLO PIE/BAJANTE 51x51x65 cm</t>
  </si>
  <si>
    <t>Arqueta a pie de bajante registrable, de 51x51x65 cm de medidas interiores, construida con fábrica de ladrillo macizo tosco de 1/2 pie de espesor, recibido con mortero de cemento M-5, colocado sobre solera de hormigón en masa HM-20/P/40/X0 o XC1 de 10 cm de espesor, enfoscada y bruñida por el interior con mortero de cemento CSIV-W2, redondeando ángulos, con codo de PVC de 45º, para evitar el golpe de bajada en la solera, con tapa y marco de hormigón armado prefabricada, terminada, i/p.p. de medios auxiliares, sin incluir la excavación, ni el relleno perimetral posterior, según CTE DB-HS-5, UNE-EN 998-1:2018 y UNE-EN 998-2:2018. Materiales con marcado CE y DdP (Declaración de prestaciones) según Reglamento (UE) 305/2011.</t>
  </si>
  <si>
    <t>02.08</t>
  </si>
  <si>
    <t xml:space="preserve">02.09        </t>
  </si>
  <si>
    <t>ARQUETA LADRILLO DE PASO 51x51x65 cm</t>
  </si>
  <si>
    <t>Arqueta enterrada no registrable, de 51x51x65 cm de medidas interiores, construida con fábrica de ladrillo macizo tosco de 1/2 pie de espesor, recibido con mortero de cemento M-5, colocado sobre solera de hormigón en masa HM-20/P/40/X0 o XC1 de 10 cm de espesor, enfoscada y bruñida por el interior con mortero de cemento CSIV-W2, redondeando ángulos, y cerrada superiormente con un tablero de rasillones machihembrados y losa de hormigón HM-20/P/20/X0 o XC1 ligeramente armada con mallazo, terminada y sellada con mortero de cemento, i/p.p. de medios auxiliares, sin incluir la excavación, ni el relleno perimetral posterior, según CTE DB-HS-5, UNE-EN 998-1:2018 y UNE-EN 998-2:2018. Materiales con marcado CE y DdP (Declaración de prestaciones) según Reglamento (UE) 305/2011.</t>
  </si>
  <si>
    <t>02.09</t>
  </si>
  <si>
    <t xml:space="preserve">02.10        </t>
  </si>
  <si>
    <t>BAJANTE PVC SERIE B JUNTA PEGADA D=110 mm</t>
  </si>
  <si>
    <t>Bajante de PVC, serie B, de 110 mm de diámetro, con sistema de unión por enchufe con junta pegada, conforme UNE-EN 1453-1:2017; con una resistencia al fuego B-s1,d0, conforme UNE-EN 13501-1:2019; colocada en instalaciones interiores de evacuación de aguas residuales, con collarín con cierre incorporado. Totalmente montada, i/p.p. de piezas especiales (codos, derivaciones, etc.) y p.p de medios auxiliares. Conforme a CTE DB-HS-5. Materiales con marcado CE y DdP (Declaración de Prestaciones) según Reglamento (UE) 305/2011.</t>
  </si>
  <si>
    <t>02.10</t>
  </si>
  <si>
    <t xml:space="preserve">02.11        </t>
  </si>
  <si>
    <t>SUMIDERO SIFÓNICO FUNDICIÓN C/REJA 200x200 mm 40 mm</t>
  </si>
  <si>
    <t>Sumidero sifónico de fundición de 200x200 mm con rejilla circular de fundición y con salida vertical u horizontal de 40 mm; para recogida de aguas pluviales o de locales húmedos, instalado y conexionado a la red general de desagüe, i/p.p. de pequeño material de agarre y medios auxiliares, y sin incluir arqueta de apoyo, según CTE DB-HS. Materiales con marcado CE y DdP (Declaración de prestaciones) según Reglamento (UE) 305/2011.</t>
  </si>
  <si>
    <t>recorridos peatonales en patio</t>
  </si>
  <si>
    <t>02.11</t>
  </si>
  <si>
    <t xml:space="preserve">02.12        </t>
  </si>
  <si>
    <t>DESPLAZAMIENTO ARQUETA REGISTRABLE HALL ENTRADA</t>
  </si>
  <si>
    <t>pa</t>
  </si>
  <si>
    <t xml:space="preserve">Desplazamiento de arqueta registrable situada en hall acceso debajo de felpudo para ampliación. Se incluye retirada con recuperación, así como apertura de nuevo hueco e instalación de la misma. Se incluye conexionados necesarios para mantener las mismas evacuaciones. Completamente terminado y comprobado su correcto funcionamiento.
</t>
  </si>
  <si>
    <t>ARQUETA HALL ENTRADA PATIO</t>
  </si>
  <si>
    <t>02.12</t>
  </si>
  <si>
    <t xml:space="preserve">02.13        </t>
  </si>
  <si>
    <t>RECRECIDO SUMIDEROS Y TAPAS DE POZOS EN PATIO</t>
  </si>
  <si>
    <t>PA</t>
  </si>
  <si>
    <t xml:space="preserve">Formación de recrecido de sumideros y tapas de pozos en el patio y en suelo exterior de la entrada. Por el lado exterior del patio, una rejilla a lo largo del portalón y un pozo de registro. Se incluyen todos los trabajos para su correcta ejecución y levantado hasta nueva cota de pavimentos. Trabajos a realizar en zona donde se colocará el pavimento impreso.
</t>
  </si>
  <si>
    <t>02.13</t>
  </si>
  <si>
    <t>CAPITULO02</t>
  </si>
  <si>
    <t xml:space="preserve">CAPITULO03   </t>
  </si>
  <si>
    <t>ESTRUCTURAS</t>
  </si>
  <si>
    <t xml:space="preserve">03.01        </t>
  </si>
  <si>
    <t>HORMIGÓN LIMPIEZA Y NIVELACIÓN HM-20/B/40/XC2 o XC3 VERT. MANUAL</t>
  </si>
  <si>
    <t>Hormigón en masa para limpieza y nivelación de fondos de cimentación HM-20/B/40/XC2 o XC3 de resistencia característica a compresión 20 MPa (N/mm2), de consistencia blanda, tamaño máximo del árido 40 mm, en elementos enterrados, o interiores sometidos a humedades relativas medias-altas (&gt;65%) o a condensaciones, o elementos exteriores con alta precipitación, elaborado en central. Totalmente realizado; i/p.p. de vertido por medios manuales, vibrado y colocado. Según normas Código Estructural y CTE DB-SE-C. Componentes del hormigón con marcado CE y DdP (Declaración de prestaciones) según Reglamento (UE) 305/2011.</t>
  </si>
  <si>
    <t>foso ascensor</t>
  </si>
  <si>
    <t>muro cerramiento acceso al Centro</t>
  </si>
  <si>
    <t>zapatas 120</t>
  </si>
  <si>
    <t>zapatas 75</t>
  </si>
  <si>
    <t>zapata 60</t>
  </si>
  <si>
    <t>zapata refuerzo estructura</t>
  </si>
  <si>
    <t>03.01</t>
  </si>
  <si>
    <t xml:space="preserve">03.02        </t>
  </si>
  <si>
    <t>LOSA CIMENTACIÓN HORM. ARM. HA-25/B/20/XC2 o XC3 - 50 kg/m3 VERT</t>
  </si>
  <si>
    <t>Losa de cimentación de hormigón armado HA-25/B/20/XC2 o XC3, elaborado en central, de resistencia característica a compresión de 25 MPa (N/mm2), de consistencia blanda, tamaño máximo del árido de 20 mm, en elementos enterrados, o interiores sometidos a humedades relativas medias-altas (&gt;65%) o a condensaciones, o elementos exteriores con alta precipitación. Totalmente ejecutada; i/p.p. de armadura de acero corrugado B 500 S/SD conforme a UNE 36068:2011, con una cuantía de 50 kg/m3; despuntes; vertido por medios manuales, vibrado y colocado. Según normas CTE DB-SE-C, NTE-CSL y Código Estructural. Componentes del hormigón y acero con marcado CE y DdP (Declaración de prestaciones) según Reglamento europeo (UE) 305/2011.</t>
  </si>
  <si>
    <t>foso</t>
  </si>
  <si>
    <t>03.02</t>
  </si>
  <si>
    <t xml:space="preserve">03.03        </t>
  </si>
  <si>
    <t>HORMIGÓN ARM. MURO 1 CARA e=30 cm h&lt;3 m HA-25/B/20/XC2 o XC3 VER</t>
  </si>
  <si>
    <t>Hormigón armado en muros de 30 cm de espesor, con encofrado a 1 cara hasta 3 m de altura, HA-25/B/20/XC2 o XC3, elaborado en central, de resistencia característica a compresión 25 MPa (N/mm2), de consistencia blanda, tamaño máximo del árido de 20 mm, en elementos enterrados, o interiores sometidos a humedades relativas medias-altas (&gt;65%) o a condensaciones, o elementos exteriores con alta precipitación. Totalmente realizado; i/p.p. de armadura de barras de acero corrugado con cuantía de 70 kg/m3, vertido por medios manuales, vibrado y colocado. Según normas Código Estructural, NTE-CCM y CTE DB-SE-C. Componentes del hormigón con marcado CE y DdP (Declaración de prestaciones) según Reglamento (UE) 305/2011.</t>
  </si>
  <si>
    <t>03.03</t>
  </si>
  <si>
    <t xml:space="preserve">03.04        </t>
  </si>
  <si>
    <t>REPASO DEL FORJADO (ASCENSOR)</t>
  </si>
  <si>
    <t>Relleno de huecos una vez ejecutado el perímetro del ascensor . Totalmente terminado; i/p.p. de montaje, acero para armado, ladrillo, macizados,</t>
  </si>
  <si>
    <t>03.04</t>
  </si>
  <si>
    <t xml:space="preserve">03.05        </t>
  </si>
  <si>
    <t>SOLERA HORMIGÓN ARMADO HA-25/B/20/XC2 o XC3 #150x150x6 mm VERT.</t>
  </si>
  <si>
    <t>Solera de hormigón HA-25/B/20/XC2 o XC3, elaborado en central, de resistencia característica a compresión 25 MPa (N/mm2), de consistencia blanda, tamaño máximo del árido de 20 mm, en elementos enterrados, o interiores sometidos a humedades relativas medias-altas (&gt;65%) o a condensaciones, o elementos exteriores con alta precipitación, elaborado con cemento sulforresistente; con un espesor medio de 12 cm; armada con mallazo de acero B-500-T electrosoldado #150x150x6 mm. Totalmente realizada; i/p.p. de vertido por medios manuales, extendido, vibrado y regleado. Según normas Código Estructural y NTE-RSS. Componentes del hormigón con marcado CE y DdP (Declaración de prestaciones) según Reglamento (UE) 305/2011.</t>
  </si>
  <si>
    <t>relleno soleras saneamiento</t>
  </si>
  <si>
    <t>ACCESO PEATONAL EXTERIOR</t>
  </si>
  <si>
    <t>RECINTO BASURAS</t>
  </si>
  <si>
    <t>03.05</t>
  </si>
  <si>
    <t xml:space="preserve">03.06        </t>
  </si>
  <si>
    <t>FORMACIÓN DE RAMPA CON HORMIGÓN EN MASA HM-20/B/40/XC2 o XC3+XA2</t>
  </si>
  <si>
    <t>Formación de rampa de hormigón en masa HM-20/B/40/XC2 o XC3+XA2, elaborado en central, de resistencia característica a compresión 20 MPa (N/mm2), de consistencia blanda, tamaño máximo del árido de 40 mm, en elementos enterrados, o interiores sometidos a humedades relativas medias-altas (&gt;65%) o a condensaciones, o elementos exteriores con alta precipitación, elaborado con cemento sulforresistente, para ataque químico medio; con un espesor medio de 15 cm. Totalmente realizada; i/p.p. de vertido por medios manuales, extendido, vibrado y regleado. Según normas Código Estructural y NTE-RSS. Componentes del hormigón con marcado CE y DdP (Declaración de prestaciones) según Reglamento (UE) 305/2011.</t>
  </si>
  <si>
    <t>acceso aulas</t>
  </si>
  <si>
    <t>acceso galería aulas</t>
  </si>
  <si>
    <t>accesos a galería</t>
  </si>
  <si>
    <t>cuarto PCI</t>
  </si>
  <si>
    <t>03.06</t>
  </si>
  <si>
    <t xml:space="preserve">03.07        </t>
  </si>
  <si>
    <t>ACERO S275JR EN ESTRUCTURA SOLDADA</t>
  </si>
  <si>
    <t>kg</t>
  </si>
  <si>
    <t>Acero laminado S275JR, en perfiles laminados en caliente para vigas, pilares, zunchos y correas, mediante uniones soldadas; i/p.p. de soldaduras, cortes, piezas especiales, despuntes y dos manos de imprimación con pintura de minio de plomo, montado y colocado, según UNE-EN 10025-1:2006, NTE-EAS, NTE-EAV, CTE DB-SE-A y Código Estructural. Acero con marcado CE y DdP (Declaración de prestaciones) según Reglamento (UE) 305/2011.</t>
  </si>
  <si>
    <t>remate ascensor</t>
  </si>
  <si>
    <t>IPN-160</t>
  </si>
  <si>
    <t>placas de anclaje (espesor 10 mm)</t>
  </si>
  <si>
    <t>placas anclaje</t>
  </si>
  <si>
    <t>estructura chapa colaborante</t>
  </si>
  <si>
    <t>pilares 2 UPN-200</t>
  </si>
  <si>
    <t>vigas IPE-300</t>
  </si>
  <si>
    <t>Placas anclaje pilares</t>
  </si>
  <si>
    <t>Cartelas</t>
  </si>
  <si>
    <t>Placas de testa</t>
  </si>
  <si>
    <t>dintel acceso peatonal-IPE 160</t>
  </si>
  <si>
    <t>03.07</t>
  </si>
  <si>
    <t xml:space="preserve">03.08        </t>
  </si>
  <si>
    <t>PROTECC. INCENDIO ESTRUCT. METÁLICA MORTERO IGNÍFUGO R-60</t>
  </si>
  <si>
    <t>Protección contra incendio de estructura metálica, para una resistencia al fuego de 60 minutos (R-60), mediante la proyección de mortero ignífugo a base de ligantes hidráulicos, cargas minerales de perlita y vermiculita con aditivos, con clasificación de reacción al fuego A1, según RD 842/2013. Espesor medio aplicado de aprox. 23 mm, a tener en consideración para perfiles, pilares y vigas según norma UNE-EN 13381-4:2014. Densidad de mortero aplicado de aprox. 780-800 kg/m3. Conductividad térmica de 0,15 W/m·K. Rendimiento aprox. 8 kg/m2 por cm de espesor. Totalmente aplicado; i/p.p. de equipos de proyección, limpieza de tajo y medios auxiliares (excepto elevación y/o transporte). No incluye tratamiento previo del soporte si fuera necesario.</t>
  </si>
  <si>
    <t>pilares y vigas zona ascensor</t>
  </si>
  <si>
    <t>03.08</t>
  </si>
  <si>
    <t xml:space="preserve">03.09        </t>
  </si>
  <si>
    <t>Forjado Mixto de 10 cm de canto, Hiansa MT-60 o similar, con cha</t>
  </si>
  <si>
    <t>Forjado Mixto de 10 cm de canto, Hiansa MT-60 o similar, con chapa de acero galvanizado con forma grecada, de 0,80 mm de espesor, 59 mm de altura de perfil y 150 mm de intereje y hormigón armado realizado con hormigón HA-25/B/20/I fabricado en central, y vertido con cubilote, volumen total de hormigón 0,062 m³/m²; acero UNE-EN 10080 B 500 S, con una cuantía total de 5 kg/m²; y malla electrosoldada ME 15x15 Ø 6-6 B 500 T 6x2,20 UNE-EN 10080; apoyado todo ello sobre estructura metálica. Incluso piezas angulares para remates perimetrales y de voladizos, tornillos para fijación de las chapas, alambre de atar y separadores.
Incluye: Replanteo. Montaje de las chapas. Fijación de las chapas y resolución de los apoyos. Colocación de armaduras con separadores homologados. Vertido y compactación del hormigón. Regleado y nivelación de la superficie de acabado. Curado del hormigón.
Criterio de medición de proyecto: Superficie medida en verdadera magnitud, según documentación gráfica de Proyecto, deduciendo los huecos de superficie mayor de 6 m².
Criterio de medición de obra: Se medirá, en verdadera magnitud, la superficie realmente ejecutada según especificaciones de Proyecto, deduciendo los huecos de superficie mayor de 6 m².
Criterio de valoración económica: El precio incluye la elaboración de la ferralla (corte, doblado y conformado de elementos) en taller de obra y el montaje en el lugar definitivo de su colocación en obra, pero no incluye la estructura metálica.</t>
  </si>
  <si>
    <t>zona de ascensor</t>
  </si>
  <si>
    <t>03.09</t>
  </si>
  <si>
    <t xml:space="preserve">03.10        </t>
  </si>
  <si>
    <t>Anclaje químico estructural realizado en elemento de hormigón de</t>
  </si>
  <si>
    <t>ud</t>
  </si>
  <si>
    <t>Anclaje químico estructural realizado en elemento de hormigón de 170 mm de espesor mínimo, sistema SAFEset "HILTI", formado por una perforación de 18 mm de diámetro y 125 mm de profundidad, realizada mediante taladro con martillo percutor y broca hueca, modelo TE-CD 18/37, conectada a un aspirador, modelo VC-20-U-Y 230V, relleno de las dos terceras partes de la perforación con resinas epoxi, modelo HIT-RE 500/330/1 INT, aplicada mediante inyección y posterior inserción, mediante un leve movimiento de rotación, de elemento de fijación compuesto por varilla roscada de acero galvanizado calidad 8.8, modelo HIT-V-8.8 M16x380, de 16 mm de diámetro y 380 mm de longitud, tuerca y arandela.
Incluye: Replanteo de la posición del anclaje. Ejecución de la perforación. Limpieza del polvo resultante. Preparación del cartucho. Inyección de la resina. Inserción del elemento de fijación. Aplicación del par de apriete con llave dinamométrica. Limpieza de los restos sobrantes.
Criterio de medición de proyecto: Número de unidades previstas, según documentación gráfica de Proyecto.
Criterio de medición de obra: Se medirá el número de unidades realmente ejecutadas según especificaciones de Proyecto.</t>
  </si>
  <si>
    <t>pilares</t>
  </si>
  <si>
    <t>03.10</t>
  </si>
  <si>
    <t xml:space="preserve">03.11        </t>
  </si>
  <si>
    <t>LOSA PLANA HORM. ARM. ENCOF. VISTO HA-25/B/20/X0 o XC1 - 60 kg/m</t>
  </si>
  <si>
    <t>Losa plana (horizontal) de 15 cm de espesor (canto), de hormigón armado HA-25/B/20/X0 o XC1, elaborado en central, de resistencia característica a compresión de 25 MPa (N/mm2), de consistencia blanda, tamaño máximo del árido de 20 mm, en elementos interiores de edificios no sometidos a condensaciones. Confeccionada con tablero de encofrado para un acabado del hormigón visto. Totalmente ejecutada; i/p.p. de armadura de acero corrugado B 500 S/SD conforme a UNE 36068:2011, con una cuantía de 60 kg/m3; despuntes; vertido por medios manuales, vibrado y colocado. Según normas CTE DB-SE y Código Estructural. Componentes del hormigón y acero con marcado CE y DdP (Declaración de prestaciones) según Reglamento europeo (UE) 305/2011.</t>
  </si>
  <si>
    <t>acceso</t>
  </si>
  <si>
    <t>Pérgola aparcabicis</t>
  </si>
  <si>
    <t>03.11</t>
  </si>
  <si>
    <t xml:space="preserve">03.12        </t>
  </si>
  <si>
    <t>MURO DE HORMIGÓN VISTO</t>
  </si>
  <si>
    <t xml:space="preserve">Muro de hormigón armado 2C, de hasta 3 m de altura, espesor 30 cm, superficie plana, realizado con hormigón HA-25/F/20/XC2 fabricado en central, y vertido con bomba, y acero UNE-EN 10080 B 500 S, con una cuantía aproximada de 50 kg/m³, ejecutado en condiciones complejas; montaje y desmontaje de sistema de encofrado con acabado visto con textura lisa, realizado con tablero contrachapado fenólico con bastidor metálico, amortizable en 20 usos. Incluso alambre de atar, separadores, pasamuros para paso de los tensores y líquido desencofrante, para evitar la adherencia del hormigón al encofrado.
</t>
  </si>
  <si>
    <t>acceso-1 pié</t>
  </si>
  <si>
    <t>acceso-1/ 2 pié</t>
  </si>
  <si>
    <t>03.12</t>
  </si>
  <si>
    <t xml:space="preserve">03.13        </t>
  </si>
  <si>
    <t>FORJADO UNIDIRECCIONAL CUBIERTA CON VIGUETAS</t>
  </si>
  <si>
    <t xml:space="preserve">Estructura de hormigón armado, realizada con hormigón HA-25/F/20/XC2 fabricado en central, y vertido con cubilote, con un volumen total de hormigón en forjado, vigas y pilares de 0,173 m³/m², y acero UNE-EN 10080 B 500 S en zona de refuerzo de negativos y conectores de viguetas y zunchos, vigas y pilares con una cuantía total de 16 kg/m², compuesta de los siguientes elementos: FORJADO UNIDIRECCIONAL: horizontal, de canto 30 = 25+5 cm; semivigueta pretensada T-12; bovedilla de hormigón, 60x20x25 cm; capa de compresión de 5 cm de espesor, con armadura de reparto formada por malla electrosoldada ME 20x20 Ø 5-5 B 500 T 6x2,20 UNE-EN 10080; vigas planas con zunchos perimetrales de planta, encofrado para vigas, montaje y desmontaje de sistema de encofrado continuo, con acabado tipo industrial para revestir, formado por: superficie encofrante de tableros de madera tratada, reforzados con varillas y perfiles, amortizables en 25 usos, estructura soporte horizontal de sopandas metálicas y accesorios de montaje, amortizables en 150 usos y estructura soporte vertical de puntales metálicos, amortizables en 150 usos; PILARES: con altura libre de hasta 3 m, con montaje y desmontaje de sistema de encofrado de chapas metálicas reutilizables. Incluso agente filmógeno, para el curado de hormigones y morteros. Se incluye impermeabilización superior para cubiertas.
</t>
  </si>
  <si>
    <t>ACCESO PEATONAL</t>
  </si>
  <si>
    <t>03.13</t>
  </si>
  <si>
    <t>CAPITULO03</t>
  </si>
  <si>
    <t xml:space="preserve">CAPITULO04   </t>
  </si>
  <si>
    <t>ALBAÑILERÍA</t>
  </si>
  <si>
    <t xml:space="preserve">04.01        </t>
  </si>
  <si>
    <t>TABIQUE PYL PLACA DOBLE ESTÁNDAR AISL. MW (2x15A)+70+(2x15A) c/4</t>
  </si>
  <si>
    <t>Tabique de sistema de paneles de yeso laminado (PYL) de placa múltiple, formado por 2 placas estándar (Tipo A según UNE-EN 520:2005+A1:2010) de 15 mm de espesor atornillada a cada lado de una estructura de acero galvanizado, de canales horizontales de 70 mm de ancho y montantes verticales (según UNE-EN 14195:2015), con una modulación de 400 mm de separación a ejes entre montantes, con aislamiento térmico-acústico en el interior del tabique formado por panel de lana mineral (MW). Totalmente terminado para acabado mínimo Nivel Q1 o Q2, listo para imprimar, revestir, pintar o decorar; i/p.p. de tratamientos de juntas, esquinas y huecos, pasos de instalaciones, pastas, cintas, guardavivos, tornillería, bandas de estanqueidad, limpieza y medios auxiliares. Conforme a CTE DB-HE, CTE DB-HR, UNE 102043:2013 y ATEDY. Medido deduciendo huecos mayores a 2 m2. Materiales con marcado CE y DdP (Declaración de Prestaciones) según Reglamento Europeo (UE) 305/2011.</t>
  </si>
  <si>
    <t>vestíbulo aseos</t>
  </si>
  <si>
    <t>oficinas/salón actos</t>
  </si>
  <si>
    <t>talleres y distribuidores</t>
  </si>
  <si>
    <t>04.01</t>
  </si>
  <si>
    <t xml:space="preserve">04.02        </t>
  </si>
  <si>
    <t>TABIQUE PYL PLACA DOBLE HIDRÓF. 1 CARA AISL. MW (15H1+15A)+70+(2</t>
  </si>
  <si>
    <t>Tabique de sistema de paneles de yeso laminado (PYL) de placa múltiple, formado por 1 una placa hidrófuga de baja absorción (Tipo H1 según UNE-EN 520:2005+A1:2010) de 15 mm de espesor y 1 placa estándar (Tipo A según UNE-EN 520:2005+A1:2010) de 15 mm de espesor atornillada a una cara; y 2 placas estándar (Tipo A según UNE-EN 520:2005+A1:2010) de 15 mm de espesor al otro lado de una estructura de acero galvanizado, de canales horizontales de 70 mm de ancho y montantes verticales (según UNE-EN 14195:2015), con una modulación de 400 mm de separación a ejes entre montantes, con aislamiento térmico-acústico en el interior del tabique formado por panel de lana mineral (MW). Totalmente terminado para acabado mínimo Nivel Q1 o Q2, listo para imprimar, revestir, pintar o decorar; i/p.p. de tratamientos de juntas, esquinas y huecos, pasos de instalaciones, pastas, cintas, guardavivos, tornillería, bandas de estanqueidad, limpieza y medios auxiliares. Conforme a CTE DB-SI, CTE DB-HE, CTE DB-HR, UNE 102043:2013 y ATEDY. Medido deduciendo huecos mayores a 2 m2. Materiales con marcado CE y DdP (Declaración de Prestaciones) según Reglamento Europeo (UE) 305/2011.</t>
  </si>
  <si>
    <t>04.02</t>
  </si>
  <si>
    <t xml:space="preserve">04.03        </t>
  </si>
  <si>
    <t>TABIQUE PYL PLACA DOBLE HIDRÓF. AISL. MW (15H1+15A)+70+(15A+15H1</t>
  </si>
  <si>
    <t>Tabique de sistema de paneles de yeso laminado (PYL) de placa múltiple, formado por 1 una placa hidrófuga de baja absorción (Tipo H1 según UNE-EN 520:2005+A1:2010) de 15 mm de espesor y 1 placa estándar (Tipo A según UNE-EN 520:2005+A1:2010) de 15 mm de espesor atornilladas a cada lado de una estructura de acero galvanizado, de canales horizontales de 70 mm de ancho y montantes verticales (según UNE-EN 14195:2015), con una modulación de 400 mm de separación a ejes entre montantes, con aislamiento térmico-acústico en el interior del tabique formado por panel de lana mineral (MW). Totalmente terminado para acabado mínimo Nivel Q1 o Q2, listo para imprimar, revestir, pintar o decorar; i/p.p. de tratamientos de juntas, esquinas y huecos, pasos de instalaciones, pastas, cintas, guardavivos, tornillería, bandas de estanqueidad, limpieza y medios auxiliares. Conforme a CTE DB-SI, CTE DB-HE, CTE DB-HR, UNE 102043:2013 y ATEDY. Medido deduciendo huecos mayores a 2 m2. Materiales con marcado CE y DdP (Declaración de Prestaciones) según Reglamento Europeo (UE) 305/2011.</t>
  </si>
  <si>
    <t>04.03</t>
  </si>
  <si>
    <t xml:space="preserve">04.035       </t>
  </si>
  <si>
    <t>TABIQUE PYL PLACA DOBLE RESIS. FUEGO EI-120 AISL. MW (2x15F)+70+</t>
  </si>
  <si>
    <t>Tabique de sistema de paneles de yeso laminado (PYL) de placa múltiple con resistencia al fuego EI-120, formado por 2 placas resistente al fuego y altas temperaturas (Tipo F según UNE-EN 520:2005+A1:2010) de 15 mm de espesor atornilladas a cada lado de una estructura de acero galvanizado, de canales horizontales de 70 mm de ancho y montantes verticales (según UNE-EN 14195:2015), con una modulación de 400 mm de separación a ejes entre montantes, con aislamiento térmico-acústico en el interior del tabique formado por panel de lana mineral (MW). Totalmente terminado para acabado mínimo Nivel Q1 o Q2, listo para imprimar, revestir, pintar o decorar; i/p.p. de tratamientos de juntas, esquinas y huecos, pasos de instalaciones, pastas, cintas, guardavivos, tornillería, bandas de estanqueidad, limpieza y medios auxiliares. Conforme a CTE DB-SI, CTE DB-HE, CTE DB-HR, UNE 102043:2013 y ATEDY. Medido deduciendo huecos mayores a 2 m2. Materiales con marcado CE y DdP (Declaración de Prestaciones) según Reglamento Europeo (UE) 305/2011.</t>
  </si>
  <si>
    <t>recinto ignífugo</t>
  </si>
  <si>
    <t>rack</t>
  </si>
  <si>
    <t>04.035</t>
  </si>
  <si>
    <t xml:space="preserve">04.04        </t>
  </si>
  <si>
    <t>FÁBRICA LADRILLO PERFORADO 7 cm 1/2P  MORTERO M-5</t>
  </si>
  <si>
    <t>Fábrica de ladrillo perforado tosco de 24x11,5x7 cm, de 1/2 pie de espesor ,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Según UNE-EN 998-2:2018, RC-16, NTE-FFL y CTE DB-SE-F. Medida deduciendo huecos superiores a 1 m2. Materiales con marcado CE y DdP (Declaración de prestaciones) según Reglamento (UE) 305/2011.</t>
  </si>
  <si>
    <t>aseos/talleres</t>
  </si>
  <si>
    <t>acceso a centro de menores</t>
  </si>
  <si>
    <t>vestíbulos ignífugos</t>
  </si>
  <si>
    <t>04.04</t>
  </si>
  <si>
    <t xml:space="preserve">04.041       </t>
  </si>
  <si>
    <t>FÁBRICA LADRILLO PERFORADO 7 cm 1/2P FACHADA MORTERO M-5</t>
  </si>
  <si>
    <t>Fábrica de ladrillo perforado tosco de 24x11,5x7 cm, de 1/2 pie de espesor en fachada,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Según UNE-EN 998-2:2018, RC-16, NTE-FFL y CTE DB-SE-F. Medida deduciendo huecos superiores a 1 m2. Materiales con marcado CE y DdP (Declaración de prestaciones) según Reglamento (UE) 305/2011.</t>
  </si>
  <si>
    <t>puertas vestuarios</t>
  </si>
  <si>
    <t>ventana rack</t>
  </si>
  <si>
    <t>04.041</t>
  </si>
  <si>
    <t xml:space="preserve">04.042       </t>
  </si>
  <si>
    <t>FÁBRICA LADRILLO PERFORADO 7 cm 1P MORTERO M-5</t>
  </si>
  <si>
    <t>Fábrica de ladrillo perforado tosco de 24x11,5x7 cm, de 1 pie de espesor ,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Según UNE-EN 998-2:2018, RC-16, NTE-FFL y CTE DB-SE-F. Medida deduciendo huecos superiores a 1 m2. Materiales con marcado CE y DdP (Declaración de prestaciones) según Reglamento (UE) 305/2011.</t>
  </si>
  <si>
    <t>caja ascensor</t>
  </si>
  <si>
    <t>remates en muro escalonado</t>
  </si>
  <si>
    <t>pasillo distribución aulas</t>
  </si>
  <si>
    <t>Recinto grupo de presión</t>
  </si>
  <si>
    <t>04.042</t>
  </si>
  <si>
    <t xml:space="preserve">04.05        </t>
  </si>
  <si>
    <t>TRASDOSADO AUTOPORTANTE PYL PLACA ESTÁNDAR 15A+70 c/400 mm</t>
  </si>
  <si>
    <t>Trasdosado autoportante de sistema de paneles de yeso laminado (PYL), formado por una estructura de acero galvanizado, de canales horizontales de 70 mm de ancho y montantes verticales (según UNE-EN 14195:2015), con una modulación de 400 mm de separación a ejes entre montantes; y sobre la cual se atornilla 1 placa estándar (Tipo A según UNE-EN 520:2005+A1:2010) de 15 mm de espesor. Totalmente terminado para acabado mínimo Nivel Q1 o Q2, listo para imprimar, revestir, pintar o decorar; i/p.p. de tratamientos de juntas, esquinas y huecos, pasos de instalaciones, pastas, cintas, guardavivos, tornillería, bandas de estanqueidad, limpieza y medios auxiliares. Conforme a UNE 102043:2013 y ATEDY. Medido deduciendo huecos mayores a 2 m2. Materiales con marcado CE y DdP (Declaración de prestaciones) según Reglamento (UE) 305/2011.</t>
  </si>
  <si>
    <t>vestíbulo/ascensor</t>
  </si>
  <si>
    <t>pilar exento</t>
  </si>
  <si>
    <t>ascensor</t>
  </si>
  <si>
    <t>vestíbulo talleres</t>
  </si>
  <si>
    <t>distribuidor talleres</t>
  </si>
  <si>
    <t>04.05</t>
  </si>
  <si>
    <t xml:space="preserve">04.06        </t>
  </si>
  <si>
    <t>TRASDOSADO AUTOPORTANTE PYL PLACA HIDRÓFUGA 15H1+70 c/400 mm</t>
  </si>
  <si>
    <t>Trasdosado autoportante de sistema de paneles de yeso laminado (PYL), formado por una estructura de acero galvanizado, de canales horizontales de 70 mm de ancho y montantes verticales (según UNE-EN 14195:2015), con una modulación de 400 mm de separación a ejes entre montantes; y sobre la cual se atornilla 1 placa hidrófuga de baja absorción (Tipo H1 según UNE-EN 520:2005+A1:2010) de 15 mm de espesor. Totalmente terminado para acabado mínimo Nivel Q1 o Q2, listo para imprimar, revestir, pintar o decorar; i/p.p. de tratamientos de juntas, esquinas y huecos, pasos de instalaciones, pastas, cintas, guardavivos, tornillería, bandas de estanqueidad, limpieza y medios auxiliares. Conforme a UNE 102043:2013 y ATEDY. Medido deduciendo huecos mayores a 2 m2. Materiales con marcado CE y DdP (Declaración de prestaciones) según Reglamento (UE) 305/2011.</t>
  </si>
  <si>
    <t>04.06</t>
  </si>
  <si>
    <t xml:space="preserve">04.061       </t>
  </si>
  <si>
    <t>TRASDOSADO AUTOPORTANTE PYL RESIS. FUEGO EI-60 (2x15F)+48 c/400</t>
  </si>
  <si>
    <t>Trasdosado autoportante de sistema de paneles de yeso laminado (PYL), con resistencia al fuego EI-60, formado por una estructura de acero galvanizado, de canales horizontales de 48 mm de ancho y montantes verticales (según UNE-EN 14195:2015), con una modulación de 400 mm de separación a ejes entre montantes; y sobre la cual se atornillan 2 placas resistentes al fuego y altas temperaturas (Tipo F según UNE-EN 520:2005+A1:2010) de 15 mm de espesor, con aislamiento térmico-acústico interior a base de paneles de lana mineral (MW). Totalmente terminado para acabado mínimo Nivel Q1 o Q2, listo para imprimar, revestir, pintar o decorar; i/p.p. de tratamientos de juntas, esquinas y huecos, pasos de instalaciones, pastas, cintas, guardavivos, tornillería, bandas de estanqueidad, limpieza y medios auxiliares. Conforme a CTE DB-SI, UNE 102043:2013 y ATEDY. Medido deduciendo huecos mayores a 2 m2. Materiales con marcado CE y DdP (Declaración de prestaciones) según Reglamento (UE) 305/2011.</t>
  </si>
  <si>
    <t>04.061</t>
  </si>
  <si>
    <t xml:space="preserve">04.07        </t>
  </si>
  <si>
    <t>RECIBIDO CERCOS EN TABIQUES YESO</t>
  </si>
  <si>
    <t>Recibido y aplomado de cercos o precercos de cualquier material en tabiques, utilizando pasta de yeso negro, totalmente colocado y aplomado. Incluso material auxiliar, limpieza y medios auxiliares. Medida la superficie realmente ejecutada.</t>
  </si>
  <si>
    <t>vestíbulos estanco</t>
  </si>
  <si>
    <t>planta baja-armarios</t>
  </si>
  <si>
    <t>04.07</t>
  </si>
  <si>
    <t xml:space="preserve">04.08        </t>
  </si>
  <si>
    <t>RECIBIDO BARANDILLA METÁLICA MORTERO</t>
  </si>
  <si>
    <t>Recibido de barandilla metálica o de madera en escaleras, con mortero de cemento CEM II/B-P 32,5 N y arena de río tipo M-5, o realizando anclajes específicos sobre los peldaños, totalmente colocada y aplomada, i/apertura y tapado de huecos para garras, material auxiliar, limpieza y medios auxiliares. Según RC-16. Medida la longitud realmente ejecutada.</t>
  </si>
  <si>
    <t>rampas accesos</t>
  </si>
  <si>
    <t>escalera prinicpal</t>
  </si>
  <si>
    <t>04.08</t>
  </si>
  <si>
    <t xml:space="preserve">04.091       </t>
  </si>
  <si>
    <t>RECIBIDO CERCOS EN MURO EXTERIOR A REVESTIR</t>
  </si>
  <si>
    <t>Recibido de cercos o precercos de cualquier material en muro de cerramiento exterior para revestir, utilizando mortero de cemento CEM II/B-P 32,5 N y arena de río tipo M-5, totalmente colocado y aplomado. Incluso material auxiliar, limpieza y medios auxiliares. Según RC-16. Medida la superficie realmente ejecutada.</t>
  </si>
  <si>
    <t>fijo aseos oficinas</t>
  </si>
  <si>
    <t>puerta talleres</t>
  </si>
  <si>
    <t>persianas  seccionales de seguridad</t>
  </si>
  <si>
    <t>acceso-puerta peatonal</t>
  </si>
  <si>
    <t>acceso-puerta corredera</t>
  </si>
  <si>
    <t>recinto basuras</t>
  </si>
  <si>
    <t>04.091</t>
  </si>
  <si>
    <t xml:space="preserve">04.1011      </t>
  </si>
  <si>
    <t>AYUDA ALBAÑILERÍA INSTALACIÓN ELECTRICIDAD</t>
  </si>
  <si>
    <t xml:space="preserve">Ayuda de albañilería a instalación eléctrica de centro de formación incluyendo mano de obra en carga y descarga, materiales, apertura y tapado de rozas, recibidos, remates, canalizaciones y cuadros, limpieza y medios auxiliares (5% s/instalación de electricidad)
</t>
  </si>
  <si>
    <t>04.1011</t>
  </si>
  <si>
    <t xml:space="preserve">04.111       </t>
  </si>
  <si>
    <t>AYUDA ALBAÑILERÍA INSTALACIÓN FONTANERÍA</t>
  </si>
  <si>
    <t xml:space="preserve">Ayuda de albañilería a instalación de fontanería de centro de formación incluyendo mano de obra en carga y descarga, materiales, apertura y tapado de rozas, recibidos, remates y ayudas a acometida, tubo de alimentación, contador en fachada, accesorios y piezas especiales, i/p.p. de material auxiliar, limpieza y medios auxiliares (5% sobre instalación de fontanería).
</t>
  </si>
  <si>
    <t>04.111</t>
  </si>
  <si>
    <t xml:space="preserve">04.121       </t>
  </si>
  <si>
    <t>AYUDA ALBAÑILERÍA INSTALACIÓN TELECOMUNICACIÓN</t>
  </si>
  <si>
    <t xml:space="preserve">Ayuda de albañilería a instalación de telecomunicaciones de centro de formación incluyendo mano de obra en carga y descarga, materiales, apertura y tapado de rozas, recibidos, remates, canalizaciones y cuadros, limpieza y medios auxiliares (5% s/instalación de telecomunicaciones).
</t>
  </si>
  <si>
    <t>04.121</t>
  </si>
  <si>
    <t xml:space="preserve">04.13        </t>
  </si>
  <si>
    <t>AYUDA ALBAÑILERÍA INSTALACIÓN ESPECIALES</t>
  </si>
  <si>
    <t>Ayuda de albañilería a instalaciones especiales (contraincendios y antirrobo) en centro de formación, incluyendo mano de obra en carga y descarga, materiales, apertura y tapado de rozas, recibidos, limpieza, remates y medios auxiliares (15% s/presupuesto de instalaciones especiales).</t>
  </si>
  <si>
    <t>04.13</t>
  </si>
  <si>
    <t xml:space="preserve">04.14        </t>
  </si>
  <si>
    <t>AYUDA ALBAÑILERÍA INSTALACIÓN CLIMATIZACIÓN</t>
  </si>
  <si>
    <t xml:space="preserve">Ayuda de albañilería a instalaciones de aire acondicionado, incluyendo mano de obra en carga y descarga, materiales, apertura y tapado de rozas, recibidos, limpieza, remates y medios auxiliares (5 % s/instalación de aire acondicionado). Medido por unidad de vivienda.
</t>
  </si>
  <si>
    <t>04.14</t>
  </si>
  <si>
    <t xml:space="preserve">04.15        </t>
  </si>
  <si>
    <t>FORMACIÓN PELDAÑO LHD 9 cm MORTERO</t>
  </si>
  <si>
    <t>Formación de peldañeado de escalera con ladrillo cerámico hueco doble 24x11,5x9 cm, recibido con mortero de cemento CEM II/B-P 32,5 N y arena de río tipo M-5, i/replanteo y limpieza, medido en su longitud. Materiales con marcado CE y DdP (Declaración de prestaciones) según Reglamento (UE) 305/2011.</t>
  </si>
  <si>
    <t>04.15</t>
  </si>
  <si>
    <t xml:space="preserve">04.16        </t>
  </si>
  <si>
    <t>TABLERO IPN-80 + 100x25x4 cm + CAPA COMPRESIÓN</t>
  </si>
  <si>
    <t>Tablero formado por perfiles de acero IPN-80 separados 1 m y rasillón machihembrado de 100x25x4 cm, capa de compresión de 2 cm de hormigón de dosificación 330 kg, elaborado en obra y mallazo de acero #150x300x6 mm, i/p.p. de apertura de huecos para recibir perfiles, replanteo, nivelación, aplomado, enjarjes, mermas y roturas, humedecido de las piezas, rejuntado, limpieza y medios auxiliares. Según RC-16, CTE DB-SE-F y NTE-EAV. Medido deduciendo huecos. Materiales con marcado CE y DdP (Declaración de prestaciones) según Reglamento (UE) 305/2011.</t>
  </si>
  <si>
    <t>plataforma talleres planta baja</t>
  </si>
  <si>
    <t>salida terraza planta alta</t>
  </si>
  <si>
    <t>04.16</t>
  </si>
  <si>
    <t xml:space="preserve">04.17        </t>
  </si>
  <si>
    <t>LIMPIEZA FINAL</t>
  </si>
  <si>
    <t>Limpieza final de obra , desprendiendo morteros adheridos en suelos, sanitarios, escaleras, patios, barrido y retirada de escombros a pie de carga, i/p.p. productos de limpieza y medios auxiliares. Medido el metro cuadrado construido.</t>
  </si>
  <si>
    <t>04.17</t>
  </si>
  <si>
    <t xml:space="preserve">04.18        </t>
  </si>
  <si>
    <t>PROYECCIÓN POLIURETANO B/CUBIERTA INCLINADA 45/4 cm</t>
  </si>
  <si>
    <t>Aislamiento con poliuretano proyectado 45/4 (densidad 45 kg/m3, espesor 4 cm, celda cerrada &gt;90% (CCC4), conductividad 0,028 W/m·K, Euroclase E, conforme con UNE-EN 14315-1:2013), bajo cubierta de chapa, incluso maquinaria de proyección y medios auxiliares. Medición según UNE 92310:2016. Conforme a CTE DB-HE. Poliuretano proyectado (PU) con marcado CE y DdP (Declaración de prestaciones) según Reglamento (UE) 305/2011.</t>
  </si>
  <si>
    <t>Cubierta nave talleres</t>
  </si>
  <si>
    <t>galería</t>
  </si>
  <si>
    <t>peto apoyo carpinterías</t>
  </si>
  <si>
    <t>04.18</t>
  </si>
  <si>
    <t xml:space="preserve">04.19        </t>
  </si>
  <si>
    <t>AISLAMIENTO ACÚSTICO BAJANTES</t>
  </si>
  <si>
    <t>Aislamiento acústico en bajantes de 3,9 mm de espesor, formado por un polietileno químicamente reticulado autoadhesivo, incluido parte proporcional de refuerzo de codo y entronque. Totalmente instalada. Materiales con marcado CE y DdP (Declaración de prestaciones) según Reglamento (UE) 305/2011.</t>
  </si>
  <si>
    <t>aseo seguridad-bajante</t>
  </si>
  <si>
    <t>saneamiento colgado</t>
  </si>
  <si>
    <t>04.19</t>
  </si>
  <si>
    <t xml:space="preserve">04.20        </t>
  </si>
  <si>
    <t>AISLAMIENTO TERMOACÚSTICO URSA TERRA T18P PANEL e=75 mm</t>
  </si>
  <si>
    <t>Aislamiento termoacústico en tabiques con entramado metálico autoportante, realizado con paneles de lana mineral URSA TERRA T18P, conforme a la norma UNE-EN 13162:2013+A1:2015, no hidrófila y sin revestimiento. Conductividad térmica de 0,035 W/mK. Suministrado en formato panel de 75 mm de espesor y colocados a tope para evitar puentes térmicos, i/p.p. de corte, colocación y medios auxiliares.</t>
  </si>
  <si>
    <t>placa estándar</t>
  </si>
  <si>
    <t>placa hidrófuga</t>
  </si>
  <si>
    <t>placa ignífuga</t>
  </si>
  <si>
    <t>04.20</t>
  </si>
  <si>
    <t xml:space="preserve">04.21        </t>
  </si>
  <si>
    <t>RECRECIDO 50 cm TABIQUILLOS + DOBLE RASILLÓN 50x20x4 cm</t>
  </si>
  <si>
    <t>Recrecido de 50 cm de altura media formado por tabiquillos aligerados de ladrillo cerámico hueco sencillo 24x11,5x4 cm, separados 0,50 m y doble tablero de rasillón hueco sencillo 50x20x4 cm, recibido el primero con yeso y el segundo con mortero de cemento CEM II/B-P 32,5 N y arena de río, capa de compresión de 2 cm con hormigón de dosificación 330 kg y mallazo de acero #150x300x6 mm. Incluso replanteo, nivelación, aplomado, enjarjes, mermas y roturas, humedecido de las piezas, rejuntado, limpieza y medios auxiliares. Según RC-16, CTE DB-SE-F y NTE-EAV. Medido deduciendo huecos. Materiales con marcado CE y DdP (Declaración de prestaciones) según Reglamento (UE) 305/2011.</t>
  </si>
  <si>
    <t>meseta acceso talleres</t>
  </si>
  <si>
    <t>rampa acceso talleres</t>
  </si>
  <si>
    <t>04.21</t>
  </si>
  <si>
    <t xml:space="preserve">04.22        </t>
  </si>
  <si>
    <t>SOPORTES PELDAÑEADO ESCALERA PRINCIPAL</t>
  </si>
  <si>
    <t>Ejecución del peldañeado de la escalera central, mediante chapón continuo de 50 x 10 mm apoyado en las zancas y angulares transversales de 60X40mm para apoyo de huellas y barandilla  i/p.p. de sujeción, nivelación, aplomado, pintura de minio electrolítico y pintura de esmalte (dos manos), empalmes por soldadura, cortes y taladros, colocado. Según UNE-EN 10025-1:2006, UNE-EN 1090-2:2019, CTE DB-SE-A y Código Estructural. Acero con marcado CE y DdP (Declaración de prestaciones) según Reglamento (UE) 305/2011.</t>
  </si>
  <si>
    <t>04.22</t>
  </si>
  <si>
    <t xml:space="preserve">04.23        </t>
  </si>
  <si>
    <t>MOSTRADOR DE ATENCIÓN AL PÚBLICO</t>
  </si>
  <si>
    <t>Mostrador de fábrica de ladrillo perforado tosco de 24x11,5x7 cm, de 1/2 pie de espesor , recibido con mortero de cemento CEM II/B-P 32,5 N y arena de río tipo M-5, preparado en central y suministrado a pie de obra, para revestir, i/replanteo, nivelación y aplomado, p.p. de enjarjes, mermas, roturas, humedecido de las piezas, rejuntado, guarnecido por ambas caras con balda intermedia t encimera de roble de 2 cm.</t>
  </si>
  <si>
    <t>04.23</t>
  </si>
  <si>
    <t xml:space="preserve">04.24        </t>
  </si>
  <si>
    <t>MURO DE CARGA TERMOARCILLA</t>
  </si>
  <si>
    <t xml:space="preserve">Muro de carga de 19 cm de espesor de fábrica armada de bloque cerámico aligerado machihembrado, 30x19x19 cm, para revestir, resistencia a compresión 10 N/mm², con juntas horizontales y verticales de 10 mm de espesor, junta rehundida, recibida con mortero de cemento industrial, color gris, M-7,5, suministrado a granel, con piezas especiales tales como medios bloques, bloques de esquina, bloques de terminación y bloques en "U" en formación de zunchos horizontales y dinteles, reforzado con hormigón de relleno, HA-25/B/12/XC2, preparado en obra, vertido con medios manuales, volumen 0,015 m³/m², en dinteles y zunchos horizontales; y acero UNE-EN 10080 B 500 S, cuantía 0,5 kg/m²; armadura de tendel prefabricada de acero galvanizado en caliente con recubrimiento de resina epoxi, de 3,7 mm de diámetro y de 75 mm de anchura, rendimiento 2,45 m/m².
</t>
  </si>
  <si>
    <t>04.24</t>
  </si>
  <si>
    <t xml:space="preserve">04.25        </t>
  </si>
  <si>
    <t>CALA EN MIURO</t>
  </si>
  <si>
    <t xml:space="preserve">Apertura de cala de 30x30 cm y 20 cm de profundidad, para inspección del armado de muro de hormigón armado.
</t>
  </si>
  <si>
    <t>Catas en muro portalón</t>
  </si>
  <si>
    <t>04.25</t>
  </si>
  <si>
    <t xml:space="preserve">04.26        </t>
  </si>
  <si>
    <t>APERTURA HUECOS FACHADA + CARGADEROS + REMATES ALBAÑILERÍA</t>
  </si>
  <si>
    <t xml:space="preserve">Apertura de huecos en muro existente al lado del portalon incluyendo demolición controlada de muro hasta medidas facilitadas en plano. Colocación de cargaderos realizados con viguetas de hormigón pretensado T20,  recibidas en mechinales con mortero de cemento gris, con un mínimo de apoyo en muro de 30cm a  cada lado del hueco. Se incluye reposición enfoscados y acabados necesarios. Totalmente ejecutado listo para posterior recibido de carpinterías. 
</t>
  </si>
  <si>
    <t>APERTURA PUERTA EN MURO PORTALON</t>
  </si>
  <si>
    <t>04.26</t>
  </si>
  <si>
    <t>CAPITULO04</t>
  </si>
  <si>
    <t xml:space="preserve">CAPITULO05   </t>
  </si>
  <si>
    <t>ACABADOS Y FALSOS TECHOS</t>
  </si>
  <si>
    <t xml:space="preserve">05.01        </t>
  </si>
  <si>
    <t>GUARNECIDO MAESTREADO Y ENLUCIDO</t>
  </si>
  <si>
    <t>Guarnecido maestreado con yeso negro y enlucido con yeso blanco en paramentos verticales y horizontales de 15 mm de espesor, con maestras cada 1,50 m, incluso formación de rincones, guarniciones de huecos, remates con pavimento, p.p. de guardavivos de PVC, medios auxiliares según NTE-RPG y UNE-EN 13279-1:2009, medido deduciendo huecos superiores a 2 m2. Yeso con marcado CE y DdP (Declaración de prestaciones) según Reglamento (UE) 305/2011.</t>
  </si>
  <si>
    <t>doble altura sobre oficinas</t>
  </si>
  <si>
    <t>05.01</t>
  </si>
  <si>
    <t xml:space="preserve">05.015       </t>
  </si>
  <si>
    <t>ENFOSCADO FRATASADO CSIII-W1 VERTICAL</t>
  </si>
  <si>
    <t>Enfoscado fratasado sin maestrear con mortero CSIII-W1 de cemento CEM II/B-P 32,5 N y arena de río M-5, en paramentos verticales de 20 mm de espesor, i/regleado, sacado de rincones, aristas, i/p.p. de medios auxiliares, según NTE-RPE-05 y UNE-EN 998-1:2018, medido deduciendo huecos. Mortero con marcado CE y DdP (Declaración de prestaciones) según Reglamento (UE) 305/2011.</t>
  </si>
  <si>
    <t>patio-muro cara interior</t>
  </si>
  <si>
    <t>fachada patio-talleres planta baja</t>
  </si>
  <si>
    <t>recinto grupo de presión</t>
  </si>
  <si>
    <t>05.015</t>
  </si>
  <si>
    <t xml:space="preserve">05.03        </t>
  </si>
  <si>
    <t>FALSO TECHO CONTINUO PYL PLACA ESTÁNDAR 15A</t>
  </si>
  <si>
    <t>Falso techo continuo de placas de yeso laminado (PYL) formado por una placa de yeso laminado estándar (Tipo A según UNE-EN 520:2005+A1:2010) de 15 mm de espesor, atornillada a una estructura de perfiles de chapa de acero galvanizado (según UNE-EN 14195:2015) a base de maestras primarias en C de 60x27 mm, separadas entre ejes entre 500-1200 mm, y suspendidas del forjado o elemento portante mediante cuelgues colocados entre 700-1200 mm, y maestras secundarias fijadas perpendicularmente a las primarias y a distinto nivel mediante piezas de caballete modulados a ejes entre 400-500 mm. Totalmente terminado para acabado mínimo Nivel Q1 o Q2, listo para imprimar, revestir, pintar o decorar; i/p.p. de tratamiento de juntas, anclajes, suspensiones, cuelgues, tornillería, juntas de estanqueidad y medios auxiliares (excepto elevación y transporte). Conforme a UNE 102043:2013 y ATEDY. Materiales con marcado CE y DdP (Declaración de prestaciones) según Reglamento (UE) 305/2011.</t>
  </si>
  <si>
    <t>vestíbulo oficinas</t>
  </si>
  <si>
    <t>05.03</t>
  </si>
  <si>
    <t xml:space="preserve">05.03.01     </t>
  </si>
  <si>
    <t>FALSO TECHO CONTINUO PYL PLACA HIDRÓFUGA 15A</t>
  </si>
  <si>
    <t xml:space="preserve">Falso techo continuo de placas de yeso laminado (PYL) formado por una placa de yeso laminado hidrófuga (Tipo HF según UNE-EN 520:2005+A1:2010) de 15 mm de espesor, atornillada a una estructura de perfiles de chapa de acero galvanizado (según UNE-EN 14195:2015) a base de maestras primarias en C de 60x27 mm, separadas entre ejes entre 500-1200 mm, y suspendidas del forjado o elemento portante mediante cuelgues colocados entre 700-1200 mm, y maestras secundarias fijadas perpendicularmente a las primarias y a distinto nivel mediante piezas de caballete modulados a ejes entre 400-500 mm. Totalmente terminado para acabado mínimo Nivel Q1 o Q2, listo para imprimar, revestir, pintar o decorar; i/p.p. de tratamiento de juntas, anclajes, suspensiones, cuelgues, tornillería, juntas de estanqueidad y medios auxiliares (excepto elevación y transporte). Conforme a UNE 102043:2013 y ATEDY. Materiales con marcado CE y DdP (Declaración de prestaciones) según Reglamento (UE) 305/2011.
</t>
  </si>
  <si>
    <t>Porche galería</t>
  </si>
  <si>
    <t>entrada parcela</t>
  </si>
  <si>
    <t>05.03.01</t>
  </si>
  <si>
    <t xml:space="preserve">05.04        </t>
  </si>
  <si>
    <t>FALSO TECHO REGISTRABLE PYL VINILO 600x600x10mm FONOABSORVENTE</t>
  </si>
  <si>
    <t xml:space="preserve">Falso techo registrable de placas de yeso laminado con revestimiento vinílico FONOABSORVENTE en color blanco, de dimensiones de cuadrícula de 600x600 mm y 10 mm de espesor de placa; instaladas sobre perfilería vista de aluminio de primarios y secundarios lacada en blanco, suspendida del forjado o elemento portante mediante varillas roscadas y cuelgues para su nivelación. Totalmente acabado; i/p.p. de elementos de remate, accesorios de fijación y medios auxiliares (excepto elevación y/o transporte). Medido deduciendo huecos superiores a 2 m2. Conforme a NTE-RTP y Normas ATEDY. Placas de yeso laminado, accesorios de fijación y perfilería con marcado CE y DdP (Declaración de prestaciones) según Reglamento (UE) 305/2011. Antireverberación de sonido.
</t>
  </si>
  <si>
    <t>vestíbulo aseos públicos</t>
  </si>
  <si>
    <t>aseo adaptado</t>
  </si>
  <si>
    <t>limpieza</t>
  </si>
  <si>
    <t>vestíbulo general</t>
  </si>
  <si>
    <t>05.04</t>
  </si>
  <si>
    <t xml:space="preserve">05.05        </t>
  </si>
  <si>
    <t>TECHO MODULAR LANA DE ROCA ROCKFON® ARTIC™ 600x600x15 mm A24</t>
  </si>
  <si>
    <t>Suministro y montaje de techo modular de placas de lana de roca Rockfon® Artic™, de dimensiones 600x600 mm y 15 mm de espesor de placa, cara visible con velo en acabado liso de color blanco, cara posterior con contravelo y cantos A24; instaladas sobre perfilería vista de acero galvanizado prepintado en blanco Chicago Metallic™ T24, suspendida del forjado o elemento portante mediante varillas de cuelgue rápido. Absorción acústica de 0,90 conforme a UNE-EN ISO 354 y clase A conforme a UNE-EN ISO 11654. Reacción al fuego clase A1 conforme a UNE-EN 13501-1. Materiales con marcado CE y DdP (Declaración de prestaciones) según Reglamento (UE) 305/2011.</t>
  </si>
  <si>
    <t>administración</t>
  </si>
  <si>
    <t>despacho dirección</t>
  </si>
  <si>
    <t>aula medioambiental</t>
  </si>
  <si>
    <t>05.05</t>
  </si>
  <si>
    <t xml:space="preserve">05.051       </t>
  </si>
  <si>
    <t>MONTAJE DE FALSO TECHO EXISTENTE</t>
  </si>
  <si>
    <t>Montaje de techo modular de placas previamente desmontadas de dimensiones 600x600 mm acabado liso de color blanco y su correspondiente perfilería vista de acero galvanizado prepintado en blanco suspendida del forjado o elemento portante mediante varillas de cuelgue rápido.</t>
  </si>
  <si>
    <t>05.051</t>
  </si>
  <si>
    <t xml:space="preserve">05.07        </t>
  </si>
  <si>
    <t>LIMPIEZA FALSO TECHO EN SECO</t>
  </si>
  <si>
    <t>Limpieza general de falso techo  registrable montado en talleres, una vez vuelto a montar, en seco, con bayetas secas suaves, plumeros y goma de borrar, según las prescripciones facilitadas por el fabricante. Se evitarán todos aquellos productos que puedan alterar las superficies. Totalmente terminada, medida la superficie realmente ejecutada; i/p.p. de medios auxiliares excepto de elevación y transporte.</t>
  </si>
  <si>
    <t>05.07</t>
  </si>
  <si>
    <t xml:space="preserve">05.08        </t>
  </si>
  <si>
    <t>TABICA / FAJA PERIMETRAL PLACA YESO LAMINADO ESTÁNDAR TIPO A 15</t>
  </si>
  <si>
    <t>Tabica / faja perimetral realizada con placa de yeso laminado estándar (Tipo A según UNE-EN 520:2005+A1:2010), de 15 mm de espesor, para falsos techos desmontables o continuos, de hasta 30 cm de ancho, colocado sobre una estructura oculta de acero galvanizado (según UNE-EN 14195:2015), formada por perfiles T/C de 47 mm cada 40 cm y perfilería. Totalmente terminada; i/p.p. de replanteo, accesorios de fijación, nivelación y tratamiento de juntas. Conforme normas ATEDY. Medida en su longitud. Placas de yeso laminado, pasta de juntas, accesorios de fijación y perfilería con marcado CE y DdP (Declaración de prestaciones) según Reglamento Europeo (UE) 305/2011.</t>
  </si>
  <si>
    <t>despacho</t>
  </si>
  <si>
    <t>05.08</t>
  </si>
  <si>
    <t xml:space="preserve">05.09        </t>
  </si>
  <si>
    <t>CORTINERO DE PLACA DE YESO LAMINADO TIPO A 15x15 cm</t>
  </si>
  <si>
    <t>Cortinero formado con placas de yeso laminado, de 15x15 cm de sección aproximada, en forma de ángulo, colocado sobre una estructura oculta de acero galvanizado (según UNE-EN 14195:2015), formada por perfiles T/C de 47 mm cada 40 cm. Totalmente terminado; i/p.p. de replanteo, accesorios de fijación, nivelación y tratamiento de juntas. Conforme normas ATEDY. Medida en su longitud. Placas de yeso laminado, pasta de juntas, accesorios de fijación y perfilería con marcado CE y DdP (Declaración de prestaciones) según Reglamento Europeo (UE) 305/2011.</t>
  </si>
  <si>
    <t>aseo oficinas</t>
  </si>
  <si>
    <t>05.09</t>
  </si>
  <si>
    <t xml:space="preserve">05.10        </t>
  </si>
  <si>
    <t>APERTURA HUECO FALSO TECHO D&lt;250 mm</t>
  </si>
  <si>
    <t>Apertura de hueco de en placa de falso techo (escayola, yeso laminado o similar), realizado por medios manuales y mecánicos mediante taladro eléctrico con broca de corona, de igual o inferior a 250 mm de diámetro. Totalmente terminado; i/p.p. de replanteo y medios auxiliares.</t>
  </si>
  <si>
    <t>acceso oficinas</t>
  </si>
  <si>
    <t>05.10</t>
  </si>
  <si>
    <t xml:space="preserve">05.11        </t>
  </si>
  <si>
    <t>TRAMPILLA REGISTRO FALSO TECHO 600x600 mm</t>
  </si>
  <si>
    <t>Trampilla de registro para falso techo de medidas aprox. 600x600 mm, con acabado con placa de yeso laminado de 12,5 mm de espesor; colocada sobre una estructura oculta de acero galvanizado, formada por perfiles T/C de 47 mm cada 40 cm y perfilería (según UNE-EN 14195:2015). Totalmente instalada; i/p.p. de replanteo, accesorios de fijación, nivelación, tratamiento de juntas y medios auxiliares. Conforme a normas ATEDY. Materiales con marcado CE y DdP (Declaración de prestaciones) según Reglamento (UE) 305/2011.</t>
  </si>
  <si>
    <t>05.11</t>
  </si>
  <si>
    <t xml:space="preserve">05.12        </t>
  </si>
  <si>
    <t>FALSO TECHO CONTINUO PYL CORTAFUEGO EI-60 2x15 mm PLACA F</t>
  </si>
  <si>
    <t>Falso techo continuo de placas de yeso laminado (PYL) con resistencia al fuego EI-60, formado por 2 placas de yeso laminado resistentes al fuego y altas temperaturas (Tipo F según UNE-EN 520:2005+A1:2010) de 15 mm de espesor cada una, atornilladas a una estructura de perfiles de chapa de acero galvanizado (según UNE-EN 14195:2015) a base de maestras primarias en C de 60x27 mm, separadas entre ejes entre 500-1200 mm, y suspendidas del forjado o elemento portante mediante cuelgues colocados entre 700-1200 mm, y maestras secundarias fijadas perpendicularmente a las primarias y a distinto nivel mediante piezas de caballete modulados a ejes entre 400-500 mm. Totalmente terminado para acabado mínimo Nivel Q1 o Q2, listo para imprimar, revestir, pintar o decorar; i/p.p. de tratamiento de juntas, anclajes, suspensiones, cuelgues, tornillería, juntas de estanqueidad y medios auxiliares (excepto elevación y transporte). Conforme a UNE 102043:2013 y ATEDY. Materiales con marcado CE y DdP (Declaración de prestaciones) según Reglamento (UE) 305/2011.</t>
  </si>
  <si>
    <t>vestíbulos estancos planta primera</t>
  </si>
  <si>
    <t>05.12</t>
  </si>
  <si>
    <t xml:space="preserve">05.13        </t>
  </si>
  <si>
    <t>PANEL ACÚSTICO</t>
  </si>
  <si>
    <t>Suministro y colocación de isla acústica con acabado textil  y su correspondiente sistema de anclaje mediante kit de tensores.</t>
  </si>
  <si>
    <t>panel 1,19x1,19</t>
  </si>
  <si>
    <t>panel 1,19 x 0,59</t>
  </si>
  <si>
    <t>panel 1.19x0.59</t>
  </si>
  <si>
    <t>05.13</t>
  </si>
  <si>
    <t xml:space="preserve">05.14        </t>
  </si>
  <si>
    <t>REVESTIMIENTO MORTERO MONOCAPA RASPADO FINO</t>
  </si>
  <si>
    <t>Revestimiento de fachadas con mortero monocapa, espesor aproximado entre 10 y 15 mm, impermeable al agua de lluvia, compuesto por cemento, aditivos y cargas minerales. Aplicado sobre soportes de fábrica de ladrillo, bloques de hormigón o termoarcilla. Con acabado textura superficial raspado fino similar a la piedra abujardada, en color a elegir, incluyendo parte proporcional de colocación de malla de fibra de vidrio 10x10 mm y 110 gr/m2 en los encuentros de soportes de distinta naturaleza, i/p.p. de medios auxiliares, según NTE-RPR y UNE-EN 998-1:2018, se descontarán huecos mayores de 3 m2 y se medirán mochetas. Mortero con marcado CE y DdP (Declaración de prestaciones) según Reglamento (UE) 305/2011.</t>
  </si>
  <si>
    <t>muro de acceso a edificio</t>
  </si>
  <si>
    <t>05.14</t>
  </si>
  <si>
    <t xml:space="preserve">05.15        </t>
  </si>
  <si>
    <t>FALSO TECHO REGISTRABLE LAMAS METÁLICAS</t>
  </si>
  <si>
    <t xml:space="preserve">Falso techo registrable suspendido, situado a una altura menor de 4 m, constituido por: ESTRUCTURA: perfilería vista, con suela de 24 mm de anchura, de acero galvanizado, color blanco, comprendiendo perfiles primarios y secundarios, suspendidos del forjado o elemento soporte con varillas y cuelgues; BANDEJAS METÁLICAS: bandejas de acero galvanizado prelacado, color a definir por la propiedad, de 600x600 mm, 0,5 mm de espesor y. Incluso perfiles angulares, fijaciones para el anclaje de los perfiles y accesorios de montaje.
</t>
  </si>
  <si>
    <t>Falso techo bajo zanca escalera vestíbulo</t>
  </si>
  <si>
    <t>05.15</t>
  </si>
  <si>
    <t>CAPITULO05</t>
  </si>
  <si>
    <t xml:space="preserve">CAPITULO06   </t>
  </si>
  <si>
    <t>PAVIMENTOS</t>
  </si>
  <si>
    <t xml:space="preserve">06.01        </t>
  </si>
  <si>
    <t>PAVIMENTO CONTINUO HORMIGÓN IMPRESO e=10 cm GUIJARRO RECTO</t>
  </si>
  <si>
    <t xml:space="preserve">Suministro y puesta en obra de pavimento monolítico de hormigón impreso HA-25/P/20 XC1, XC2 o XC3, de 10 cm de espesor, sobre terreno natural, encachado, solera o forjado de hormigón (no incluidos). Incluye replanteo de solera, encofrado y desencofrado, extendido del hormigón; regleado y nivelado de solera; incorporación de capa de rodadura decorativa mediante espolvoreo (rendimiento aprox. 4,5 kg/m2); alisado manual; espolvoreo de desmoldeante coloreado (rendimiento aprox. 0,20 kg/m2); marcado de pavimento con moldes decorativos con diseño a elegir; corte de juntas de dilatación / retracción; limpieza de pavimento con agua a presión; y aplicación de capa de protección y curado de resina de acabado. Totalmente realizado; i/p.p. de lámina de polietileno de barrera de vapor, mallazo de acero electrosoldado #200x200x5 mm, aditivo de fibra de polipropileno y limpieza. Según Código Estructural, UNE-EN 10080:2006, UNE-EN 13984:2013, CTE DB-SUA-1 y NTE-RSC. Materiales del hormigón con marcado CE y DdP (declaración de prestaciones) según Reglamento (UE) 305/2011. Medido en superficie ejecutada. GUIJARRO RECTO COLOR PIZARRA.
</t>
  </si>
  <si>
    <t>accesos rampas aulas</t>
  </si>
  <si>
    <t>accesos rampa talleres</t>
  </si>
  <si>
    <t>rampa acceso principal</t>
  </si>
  <si>
    <t>patio</t>
  </si>
  <si>
    <t>aparcamiento, acceso y recinto basuras</t>
  </si>
  <si>
    <t>06.01</t>
  </si>
  <si>
    <t xml:space="preserve">06.02        </t>
  </si>
  <si>
    <t>SOLADO TERRAZO USO INTENSO MICROGRANO 40x40 CLARO</t>
  </si>
  <si>
    <t>Solado de terrazo interior micrograno uso intensivo, de 40x40 cm en color claro, con pulido inicial en fábrica para pulido y abrillantado final en obra, con marca AENOR o en posesión de ensayos de tipo, en ambos casos con ensayos de tipo para la resistencia al deslizamiento/resbalamiento, recibida con mortero de cemento CEM II/B-P 32,5 N y arena mezcla de miga y río (M-5), i/p.p. cama de arena de 2 cm de espesor, rejuntado con pasta para juntas, i/limpieza. Según CTE DB-SUA-1, NTE-RSR-6, UNE-EN 13748-1:2005 y UNE-EN 13888:2009. Materiales con marcado CE y DdP (declaración de prestaciones) según Reglamento (UE) 305/2011, medido en superficie realmente ejecutada.</t>
  </si>
  <si>
    <t>zona de antiguos aseos</t>
  </si>
  <si>
    <t>zona vending y rack</t>
  </si>
  <si>
    <t>acceso a talleres</t>
  </si>
  <si>
    <t>recinto de basuras</t>
  </si>
  <si>
    <t>06.02</t>
  </si>
  <si>
    <t xml:space="preserve">06.024       </t>
  </si>
  <si>
    <t>RODAPIÉ TERRAZO PULIDO Y BISELADO 40x7 cm</t>
  </si>
  <si>
    <t>Rodapié de terrazo pulido en fábrica y biselado en piezas de 40x7x1,6 cm recibido con mortero de cemento CEM II/B-P 32,5 N y arena de miga (M-5), i/rejuntado con lechada de cemento blanco BL 22,5 X 1/2 y limpieza, según NTE-RSR-26, con marcado CE y DdP (declaración de prestaciones) según Reglamento UE 305/2011, medido en su longitud.</t>
  </si>
  <si>
    <t>correspondiente al terrazo nuevo</t>
  </si>
  <si>
    <t>antiguos aseos</t>
  </si>
  <si>
    <t>acceso talleres plant aalta</t>
  </si>
  <si>
    <t>06.024</t>
  </si>
  <si>
    <t xml:space="preserve">06.025       </t>
  </si>
  <si>
    <t>SOLADO GRES PORCELÁNICO ESMALTADO PULIDO 40x40 cm</t>
  </si>
  <si>
    <t>Solado de gres porcelánico prensado esmaltado pulido (BIa- según UNE-EN 14411:2016), en baldosas de 40x40 cm color beige, para tránsito denso (Abrasión IV), recibido con adhesivo C2 TES1 según UNE-EN 12004-1:2017, sobre superficie lisa, sin incluir recrecido de mortero, i/rejuntado con mortero tapajuntas CG2-W-Ar según UNE-EN 13888:2009 junta color y limpieza. Según CTE DB-SUA-1 y NTE-RSR. Materiales con marcado CE y DdP (Declaración de prestaciones) según Reglamento (UE) 305/2011.</t>
  </si>
  <si>
    <t>zona seguridad</t>
  </si>
  <si>
    <t>sala medioambiental</t>
  </si>
  <si>
    <t>06.025</t>
  </si>
  <si>
    <t xml:space="preserve">06.03        </t>
  </si>
  <si>
    <t>PELDAÑO TERRAZO GRANO MEDIO CON ZANQUÍN INTERIOR</t>
  </si>
  <si>
    <t>Peldaño de terrazo china media entero recibido con mortero de cemento CEM II/B-P 32,5 N y arena mezcla de miga y río (M-5), p.p. de zanquín, i/rejuntado con lechada de cemento blanco BL 22,5 X y limpieza. Medido en su longitud. Según CTE DB-SUA-1, NTE-RSR-21, UNE-EN 13748-1:2005. Materiales con marcado CE y DdP (declaración de prestaciones) según Reglamento (UE) 305/2011.</t>
  </si>
  <si>
    <t>peldaños interiores</t>
  </si>
  <si>
    <t>salida a terraza</t>
  </si>
  <si>
    <t>06.03</t>
  </si>
  <si>
    <t xml:space="preserve">06.035       </t>
  </si>
  <si>
    <t>PELDAÑO TERRAZO GRANO MEDIO ENTERO EXTERIOR</t>
  </si>
  <si>
    <t>Peldaño prefabricado de terrazo china media, recibido con mortero de cemento CEM II/B-P 32,5 N y arena mezcla de miga y río (M-5), i/rejuntado con lechada de cemento blanco BL 22,5 X y limpieza. Medido en su longitud. Según CTE DB-SUA-1, NTE-RSR-21, UNE-EN 13748-1:2005. Materiales con marcado CE y DdP (declaración de prestaciones) según Reglamento (UE) 305/2011.</t>
  </si>
  <si>
    <t>peldaños exteriores</t>
  </si>
  <si>
    <t>06.035</t>
  </si>
  <si>
    <t xml:space="preserve">06.037       </t>
  </si>
  <si>
    <t>SUELO TÉCNICO</t>
  </si>
  <si>
    <t xml:space="preserve">Pavimento elevado y registrable sistema Gamaflor de la firma Polygroup o similar medidas 600x600 mm de lado y 34 mm de espesor total; el alma interior es de cemento aligerado inyectado ignífugo; completamente encapsulado mediante base de acero de 0,9 mm con tratamiento final de pintura especial al horno anticorrosión Gris oscura. Con revestimiento superior de Pavimento Vinílico Homogéneo con capacidad electrónica Conductora e 2 mm de espesor de gran resistencia a la abrasión y al tráfico intenso, clasificación al desgaste (EN 649) en el grupo P, color a elegir. Resistencia de Carga repartida mínima de 41,00 kN/m2. Obtenemos una clasificación al fuego UNE-EN 13501-1:2019 es A1FL y conductividad térmica &lt; 0,326 w(m*k). Las baldosas irán apoyadas sobre pedestales de acero zincadocompuestos por Cabeza VF y Base TH roscadas entre sí. Cabeza VF de pedestal formada por placa de acero cuadrada de 76x76 mm y 3 mm de espesor, soldada lineal a varilla de métrica de 18 mm, galvanizada en plata con 2 tuercas de acero para bloqueo. La cabeza del pedestal va roscada a la base TH formada por placa de acero circular de 3 mm de espesor y diámetro de 90 mm, soldada linealmente a tubo de 25 mm de diámetro con entalladura en la parte superior y galvanizado en plata; la base cuenta con orificios para penetración del adhesivo. El pedestal debe soportar una carga vertical de 48 kN sin deformación y con una clasificación máxima (A1FL) al fuego con certificado bajo ensayo norma UNE-EN 13501-1:2019. La altura final del suelo elevado será de 60 a 900 mm de solera base a superficie de uso de la baldosa. Para el arriostramiento lateral de pedestales se utilizarán perfiles rectangulares de acero galvanizado modelo FS-550, con acabado EPDM para absorción acústica del impacto, atornillados a la cabeza del pedestal. El sistema debe obtener los valores acústicos sin tener en cuenta el revestimiento según norma UNE-EN ISO 10140 y 10848 de Rw&gt;56 dB, Lnw&lt;59 dB, Dnfw&gt;48 dB y Lnfw&lt;64 dB.
Se incluye recrecidos de elevación de las posibles instalaciones de pozos, arquetas, sumideros e imbornales de las zonas donde sube el nivel del pavimento.
</t>
  </si>
  <si>
    <t>06.037</t>
  </si>
  <si>
    <t xml:space="preserve">06.04        </t>
  </si>
  <si>
    <t>REPASO Y REPOSICIÓN PAVIMENTO ELEVADO</t>
  </si>
  <si>
    <t>Reposición del  pavimento elevado de talleres de planta alta, suministrando baldosas necesarias de medidas 600x600 mm de lado y 34 mm de espesor total; el alma interior es de cemento aligerado inyectado ignífugo; completamente encapsulado mediante base de acero de 0,9 mm especial  con revestimiento superior de pavimento vinílico heterogéneo de alta . Se repondrán los pedestales necesarios de acero zincado. Para el arriostramiento lateral de pedestales se utilizarán perfiles rectangulares de acero galvanizado modelo FS-550, con acabado EPDM para absorción acústica del impacto, atornillados a la cabeza del pedestal.</t>
  </si>
  <si>
    <t>talleres y vestíbulos</t>
  </si>
  <si>
    <t>06.04</t>
  </si>
  <si>
    <t xml:space="preserve">06.07        </t>
  </si>
  <si>
    <t>PULIDO Y ABRILLANTADO TERRAZO</t>
  </si>
  <si>
    <t>Pulido y abrillantado mecánicos en obra de pavimento interior de terrazo, mediante extendido de lechada coloreada con la misma tonalidad de las baldosas; desbastado o rebaje, con una muela basta entre 36 y 60, según el tipo de terrazo y el estado en que se encuentre el suelo; planificado o pulido basto, con abrasivo de grano entre 80 y 120; extendido de una nueva lechada de las mismas características que la primera; planificado o pulido basto, con abrasivo de grano entre 80 y 120; y abrillantado con muelas de 400 o superior, previa aplicación de líquido cristalizador.
Incluye: Preparación y extendido de la lechada. Desbastado o rebaje. Planificado o pulido basto. Extendido de nueva lechada. Afinado. Repaso de los rincones de difícil acceso, con pulidora de mano o fija. Lavado del pavimento. Evacuación de las aguas sucias. Protección del pavimento. Aplicación del líquido cristalizador. Abrillantado. Retirada y acopio de los restos generados. Carga de los restos generados sobre camión o contenedor.</t>
  </si>
  <si>
    <t>distribuidor oficinas</t>
  </si>
  <si>
    <t>06.07</t>
  </si>
  <si>
    <t xml:space="preserve">06.08        </t>
  </si>
  <si>
    <t>ENCAMINAMIENTO DE PAVIMENTO PODOTÁCTIL DE 40 cm</t>
  </si>
  <si>
    <t>Suministro y puesta en obra de pavimento podotáctil de resina líquida de metacrilato aplicada sobre el pavimento en una capa y sobre la misma aplicación con molde de franjas de 25 mm de separación y 25 mm de ancho y 3 mm de altura formando encaminamiento de 400 mm de ancho de color elegido por la D.O. (entre RAL disponibles). Los trabajos incluyen la preparación del pavimento por medio de lijado, desengrasado, tratamiento de adherencia en solado existente, aplicación de capa de resina de base, tiempo de secado, colocación de plantilla y aplicación de resina formando franjas, tiempo de secado y retirada de plantillas no reutilizables. El producto se debe aplicar sobre pavimentos lisos de hormigón pulido, baldosas de granito, terrazo, pizarra, etc. Producto certificado según UNE 135203-2:2010 y UNE-EN 1871:2021 con marcado CE y DdP según Reglamento (UE) 305/2011.</t>
  </si>
  <si>
    <t>acceso a información</t>
  </si>
  <si>
    <t>06.08</t>
  </si>
  <si>
    <t xml:space="preserve">06.09        </t>
  </si>
  <si>
    <t>ROSETA PODOTÁCTIL CAMBIO DE DIRECCIÓN DE 120x120 cm</t>
  </si>
  <si>
    <t>Suministro y puesta en obra de pavimento podotáctil de resina líquida de metacrilato aplicada sobre el pavimento en una capa y sobre la misma aplicación con molde de botones de 25 mm de diámetro y 3 mm de altura formando rosetón de 1200x1200 mm de color elegido por la D.O. (entre RAL disponibles). Los trabajos incluyen la preparación del pavimento por medio de lijado, desengrasado, tratamiento de adherencia en solado existente, aplicación de capa de resina de base, tiempo de secado, colocación de plantilla y aplicación de resina formando botones, tiempo de secado y retirada de plantillas no reutilizables. El producto se debe aplicar sobre pavimentos lisos de hormigón pulido, baldosas de granito, terrazo, pizarra, etc. Producto certificado según UNE 135203-2:2010 y UNE-EN 1871:2021 con marcado CE y DdP según Reglamento (UE) 305/2011.</t>
  </si>
  <si>
    <t>accesos p.b</t>
  </si>
  <si>
    <t>06.09</t>
  </si>
  <si>
    <t xml:space="preserve">06.10        </t>
  </si>
  <si>
    <t>PELDAÑO H/T GRES PORCELÁNICO</t>
  </si>
  <si>
    <t xml:space="preserve">Peldañeado pavimento interior de piezas de gran formato de gres porcelánico técnico, gama media, capacidad de absorción de agua E&lt;0,1%, grupo BIa, según UNE-EN 14411, con resistencia al deslizamiento Rd&gt;45 según UNE-EN 16165 y resbaladicidad clase 3 según CTE; carga de rotura &gt;3000 N; resistencia a la flexión &gt;45 N/mm². SOPORTE: de mortero de cemento. COLOCACIÓN: en capa fina y mediante doble encolado con adhesivo cementoso de fraguado normal, de altas prestaciones, C1 T, según UNE-EN 12004, con deslizamiento reducido Webercol Dur "WEBER", color gris. REJUNTADO: con mortero de juntas cementoso mejorado, tipo CG2 W A, según UNE-EN 13888, con absorción de agua reducida y resistencia elevada a la abrasión, Webercolor Junta Fina "WEBER", color Blanco, en juntas de 2 mm de espesor. Espesor de 2cm en huellas y tabicas.
</t>
  </si>
  <si>
    <t>escalera principal-peldaños</t>
  </si>
  <si>
    <t>06.10</t>
  </si>
  <si>
    <t xml:space="preserve">06.11        </t>
  </si>
  <si>
    <t>PAVIMENTO ROBLE</t>
  </si>
  <si>
    <t>Tarima de Roble de 120/140 mm de ancho y 19 mm de espesor clase I, colocada a la española, i/p.p. de rastreles de Pino 7,5x2,5 cm recibidos y nivelados con pasta de yeso negro, acuchillado, lijado y tres manos de barniz de dos componentes P6/8, i/p.p. de recortes y rodapié del mismo material. Según CTE DB-SUA-1, NTE-RSR-13 y UNE-EN 14342:2013. Materiales con marcado CE y DdP (Declaración de prestaciones) según Reglamento (UE) 305/2011, medida la superficie ejecutada.</t>
  </si>
  <si>
    <t>mesetas escalera principal</t>
  </si>
  <si>
    <t>06.11</t>
  </si>
  <si>
    <t xml:space="preserve">06.12        </t>
  </si>
  <si>
    <t>PAVIMENTO ADOQUINES DE HORMIGÓN</t>
  </si>
  <si>
    <t xml:space="preserve">Pavimento de adoquines de hormigón, en exteriores, realizado sobre firme con tráfico de categoría C4 (áreas peatonales, calles residenciales) y categoría de explanada E2 (10 &lt;= CBR &lt; 20), compuesto por base flexible de zahorra natural, de 15 cm de espesor, con extendido y compactado al 100% del Proctor Modificado, mediante la colocación flexible, con un grado de complejidad del aparejo bajo, de adoquines monocapa de hormigón, cuyas características técnicas cumplen la UNE-EN 1338, formato rectangular, 200x100x60 mm, acabado superficial liso, color gris, sobre una capa de arena de granulometría comprendida entre 0,5 y 5 mm, dejando entre ellos una junta de separación de entre 2 y 3 mm, para su posterior rejuntado con arena natural, fina y seca, de 2 mm de tamaño máximo; y vibrado del pavimento con bandeja vibrante de guiado manual.
</t>
  </si>
  <si>
    <t>acceso peatonal y paralelo a galerías</t>
  </si>
  <si>
    <t>06.12</t>
  </si>
  <si>
    <t xml:space="preserve">06.13        </t>
  </si>
  <si>
    <t>PAVIMENTO GRES PORCELÁNICO ANTIDESLIZANTE GRAN FORMATO</t>
  </si>
  <si>
    <t xml:space="preserve">Pavimento interior de piezas de gran formato de gres porcelánico técnico, de 1000x1000x12 mm, gama media, capacidad de absorción de agua E&lt;0,1%, grupo BIa, según UNE-EN 14411, con resistencia al deslizamiento Rd&gt;45 según UNE-EN 16165 y resbaladicidad clase 3 según CTE; carga de rotura &gt;3000 N; resistencia a la flexión &gt;45 N/mm². SOPORTE: de mortero de cemento. COLOCACIÓN: en capa fina y mediante doble encolado con adhesivo cementoso de fraguado normal, de altas prestaciones, C1 T, según UNE-EN 12004, con deslizamiento reducido Webercol Dur "WEBER", color gris. REJUNTADO: con mortero de juntas cementoso mejorado, tipo CG2 W A, según UNE-EN 13888, con absorción de agua reducida y resistencia elevada a la abrasión, Webercolor Junta Fina "WEBER", color Blanco, en juntas de 2 mm de espesor.
</t>
  </si>
  <si>
    <t>VESTÍBULO PRINCIPAL</t>
  </si>
  <si>
    <t>PASO ENTRE SALIDAS A PATIO</t>
  </si>
  <si>
    <t>VESTÍBULO PLANTA PRIMERA</t>
  </si>
  <si>
    <t>SALON DE ACTOS</t>
  </si>
  <si>
    <t>GALERÍA</t>
  </si>
  <si>
    <t>06.13</t>
  </si>
  <si>
    <t xml:space="preserve">06.14        </t>
  </si>
  <si>
    <t>PAVIMENTO GRANITO GRIS FLAMEADO</t>
  </si>
  <si>
    <t xml:space="preserve">Pavimento para uso exterior en áreas peatonales, de baldosas de piezas regulares de granito Gris Mondariz, de 60x40x4 cm, acabado flameado de la superficie vista, antideslizante, cantos aserrados, recibidas sobre capa de mortero de cemento M-10; rejuntadas con lechada de cemento 1/2 CEM II/B-P 32,5 R; realizado sobre solera de hormigón ya existente.
</t>
  </si>
  <si>
    <t>acceso peatonal exterior</t>
  </si>
  <si>
    <t>rampas acceso galería</t>
  </si>
  <si>
    <t>06.14</t>
  </si>
  <si>
    <t>CAPITULO06</t>
  </si>
  <si>
    <t xml:space="preserve">CAPITULO07   </t>
  </si>
  <si>
    <t>ALICATADOS Y PREFABRICADOS</t>
  </si>
  <si>
    <t xml:space="preserve">07.01        </t>
  </si>
  <si>
    <t>ALICATADO AZULEJO BLANCO 20x20 cm RECIBIDO C/MORTERO</t>
  </si>
  <si>
    <t>Alicatado con azulejo blanco 20x20 cm (BIII según UNE-EN 14411:2016), colocado a línea, recibido con mortero de cemento CEM II/A-P 32,5 R y arena de miga (M-5), i/p.p. de cortes, ingletes, piezas especiales, rejuntado con lechada de cemento blanco BL-V 22,5 y limpieza, según NTE-RPA-3, medido deduciendo huecos superiores a 1 m2. Materiales con marcado CE y DdP (Declaración de prestaciones) según Reglamento (UE) 305/2011.</t>
  </si>
  <si>
    <t>aseos oficinas</t>
  </si>
  <si>
    <t>07.01</t>
  </si>
  <si>
    <t xml:space="preserve">07.02        </t>
  </si>
  <si>
    <t>ALBARDILLA HORMIGÓN PREFABRICADO BLANCO a=35 cm</t>
  </si>
  <si>
    <t xml:space="preserve">Albardilla de hormigón prefabricado en blanco en piezas de 35 cm de ancho y 50 cm de largo con
goterón, recibida con mortero de cemento CEM II/B-P 32,5 N y arena de río M-5, incluso rejuntado
con lechada de cemento blanco BL-V 22,5 y limpieza. Según CTE DB-HS. Medido en su longitud.
Materiales con marcado CE y DdP (Declaración de prestaciones) según Reglamento (UE)
305/2011.
</t>
  </si>
  <si>
    <t>07.02</t>
  </si>
  <si>
    <t xml:space="preserve">07.03        </t>
  </si>
  <si>
    <t>ALBARDILLA HORMIGÓN PREFABRICADO BLANCO a=20 cm</t>
  </si>
  <si>
    <t xml:space="preserve">Albardilla de hormigón prefabricado en blanco en piezas de 20 cm de ancho y 50 cm de largo con
goterón, recibida con mortero de cemento CEM II/B-P 32,5 N y arena de río M-5, incluso rejuntado
con lechada de cemento blanco BL-V 22,5 y limpieza. Según CTE DB-HS. Medido en su longitud.
Materiales con marcado CE y DdP (Declaración de prestaciones) según Reglamento (UE)
305/2011.
</t>
  </si>
  <si>
    <t>07.03</t>
  </si>
  <si>
    <t>CAPITULO07</t>
  </si>
  <si>
    <t xml:space="preserve">CAPITULO08   </t>
  </si>
  <si>
    <t>CARPINTERÍA DE MADERA</t>
  </si>
  <si>
    <t xml:space="preserve">08.01        </t>
  </si>
  <si>
    <t>PUERTA PASO LACADA LISA 725mm HERRAJES ACERO INOXIDABLE Y REJILL</t>
  </si>
  <si>
    <t>aseos público</t>
  </si>
  <si>
    <t>08.01</t>
  </si>
  <si>
    <t xml:space="preserve">08.02        </t>
  </si>
  <si>
    <t>PUERTA PASO  LACADA LISA 825 mm HERRAJES ACERO INOXIDABLE CERRAD</t>
  </si>
  <si>
    <t>Puerta de paso ciega de madera lacada, lisa, con hoja de dimensiones 825x2030 mm, suministrada en block que incluye: hoja, cerco, tapajuntas rechapado en madera, resbalón y herraje de colgar, con manillas de acero inoxidable, colocada sobre precerco de pino de dimensiones 70x30 mm. Totalmente terminada con p.p. de medios auxiliares. Conforme a CTE DB-SUA.</t>
  </si>
  <si>
    <t>08.02</t>
  </si>
  <si>
    <t xml:space="preserve">08.03        </t>
  </si>
  <si>
    <t>PUERTA  LACADA LISA UNA HOJA 825mm HERRAJES ACERO INOXIDABLE CER</t>
  </si>
  <si>
    <t>Puerta paso hoja lisa postformada con laminado Egger Estratifi W1100 PT o similar incluso cerco, contracerco y tapajuntas, equipada con muelles cierrapuertas DormaKaba TS 92 XEA
     -HERRAJES- 
1 Ud Juego de manivelas de OCARIZ mod. 1998/600CH con placa o similar
1 Ud Cerradura, frontal marca Dorma Kaba SVP 6000 o similar
1 Ud bombín KAba Expert plus estándar o similar
1 Ud Muelle cierrapuertas DormaKAba TS 92 XEA</t>
  </si>
  <si>
    <t>08.03</t>
  </si>
  <si>
    <t xml:space="preserve">08.04        </t>
  </si>
  <si>
    <t>PUERTA PASO 2H  LACADA LISA 625 mm CADA HOJA,  HERRAJES ACERO IN</t>
  </si>
  <si>
    <t>Puerta de paso de dos hojas ciega de madera lacada, lisa, con hoja de dimensiones 625x2030 mm, suministrada en block que incluye: hoja, cerco, tapajuntas rechapado en madera, resbalón y herraje de colgar y cierre, con manilla en una de las hojas de acero inoxidable y doble anclaje a cerco en la otra, colocada sobre precerco de pino de dimensiones 70x30 mm. Totalmente terminada con p.p. de medios auxiliares. Conforme a CTE DB-SUA.</t>
  </si>
  <si>
    <t>08.04</t>
  </si>
  <si>
    <t xml:space="preserve">08.05        </t>
  </si>
  <si>
    <t>PUERTA PASO 2H  LACADA LISA 825 mm HERRAJES ACERO INOXIDABLE CER</t>
  </si>
  <si>
    <t>Puerta de paso de dos hojas ciega de madera lacada, lisa, con hoja de dimensiones 825x2030 mm, suministrada en block que incluye: hoja, cerco, tapajuntas rechapado en madera, resbalón y herraje de colgar y cierre, con manilla en una de las hojas de acero inoxidable y doble anclaje a cerco en la otra, colocada sobre precerco de pino de dimensiones 70x30 mm. Totalmente terminada con p.p. de medios auxiliares. Conforme a CTE DB-SUA.</t>
  </si>
  <si>
    <t>08.05</t>
  </si>
  <si>
    <t xml:space="preserve">08.06        </t>
  </si>
  <si>
    <t>PUERTA CORREDERA  LACADA LISA 1H HERRAJES ACERO INOXIDABLE CONDE</t>
  </si>
  <si>
    <t>Puerta de paso corredera de una hoja ciega de madera lacada lisa, con hoja de dimensiones 725x2030 mm, suministrada en block que incluye hoja, cerco, tapajuntas lacados, y kit de revestimiento de puerta corredera compuesto por un travesaño lateral, dos junquillos con alma de contrachapado, dos travesaños superiores, tornillería y tapones embellecedores, con 2 manillones de acero inoxidable, colocada empotrada en tabique de placa de yeso con armazón incluido. Totalmente terminada con p.p. de medios auxiliares. Conforme a CTE DB-SUA.</t>
  </si>
  <si>
    <t>acceso aseo público</t>
  </si>
  <si>
    <t>08.06</t>
  </si>
  <si>
    <t xml:space="preserve">08.07        </t>
  </si>
  <si>
    <t>ARMARIO MODULAR 4H ABATIBLE LISO ROBLE 190x225 cm</t>
  </si>
  <si>
    <t>Armario modular abatible de 290x220x60 cm, con tablero liso de melamina roble de 16 mm, en costados, techo, suelo y división de maletero, y de 10 mm en el fondo, con 4 hojas enterizas lisas en tablero rechapado en roble de 19 mm, barnizado, plafón de remate al techo, zócalo a suelo y tapajuntas en DM rechapados en roble de 85x12 mm, tirador de latón, cuatro bisagras de cazoleta y dos cierres de presión por hoja, barra de colgar de aluminio dorado, i/transporte y montaje en obra, totalmente terminado.</t>
  </si>
  <si>
    <t>armario salón de actos</t>
  </si>
  <si>
    <t>08.07</t>
  </si>
  <si>
    <t xml:space="preserve">08.08        </t>
  </si>
  <si>
    <t>FORRADO INTERIOR ARMARIO 190x225 cm</t>
  </si>
  <si>
    <t>Forrado interior de armario empotrado con maletero de 150x55x250 cm de medidas interiores, con tableros de aglomerado recubiertos con papel melamínico (melamina) imitación roble de 10 mm de espesor, en las paredes y en la separación entre el armario y el maletero, con cajonera de 5 cajones y zapatero realizados con tableros similares y con barra niquelada con soportes en el interior, montado y con p.p. de medios auxiliares. Materiales con marcado CE y DdP (Declaración de prestaciones) según Reglamento (UE) 305/2011.</t>
  </si>
  <si>
    <t>08.08</t>
  </si>
  <si>
    <t xml:space="preserve">08.09        </t>
  </si>
  <si>
    <t>ENCIMERA ROBLE</t>
  </si>
  <si>
    <t>Encimera de  madera de roble , incluso anclajes, colocada, medida en su longitud, con marcado CE y DdP (Declaración de prestaciones) según Reglamento (UE) 305/2011.</t>
  </si>
  <si>
    <t>08.09</t>
  </si>
  <si>
    <t xml:space="preserve">08.10        </t>
  </si>
  <si>
    <t>REVESTIMIENTO MADERA LAMINADA ROBLE BARNIZADA</t>
  </si>
  <si>
    <t>Revestimiento de paramentos con madera laminada de roble barnizada sobre tablero de MDF de 9 mm, con uniones machihembradas, sujeto mediante puntas clavadas a rastreles de madera de pino de 50x50 mm separados 400 mm entre ejes, recibidos con pasta de yeso negro, según NTE-RPL-19, medido deduciendo huecos. Lamichapa con marcado CE y DdP (Declaración de prestaciones) según Reglamento (UE) 305/2011.</t>
  </si>
  <si>
    <t>puerta peatonal</t>
  </si>
  <si>
    <t>puerta corredera</t>
  </si>
  <si>
    <t>fijos laterales</t>
  </si>
  <si>
    <t>lateral interior</t>
  </si>
  <si>
    <t>puerta recinto basuras</t>
  </si>
  <si>
    <t>08.10</t>
  </si>
  <si>
    <t>CAPITULO08</t>
  </si>
  <si>
    <t xml:space="preserve">CAPITULO09   </t>
  </si>
  <si>
    <t>CARPINTERÍA DE ALUMINIO</t>
  </si>
  <si>
    <t xml:space="preserve">09.01        </t>
  </si>
  <si>
    <t>VENTANA 2 HOJAS CORREDERAS DE ALUMINIO TECHNAL, 2000x650 mm, ACA</t>
  </si>
  <si>
    <t>Suministro y colocación de ventana de 2 hojas correderas de aleación UNE-EN AW-6060 según norma UNE-EN 573-3 y control dimensional según la norma UNE-EN 12020-2, con características mecánicas T-6 según norma UNE-EN 755-2, realizado en aluminio reciclado de la marca Hydro CIRCAL, con un espesor medio de pared de 1,7 mm, serie Soleal GY55 de TECHNAL, con rotura de puente térmico realizada con varillas de poliamida 6.6 reforzadas al 25% con fibra de vidrio y fijadas a los perfiles de aluminio mediante proceso industrial con sello NF252. Dimensiones 2000x600 mm, acabado lacado estándar con el sello QUALICOAT, que garantiza el espesor y la calidad del proceso de lacado, compuesta de hoja de 41,2 mm y marco de 55 mm, junquillos, galce, juntas de estanqueidad EPDM, manilla y herrajes, según UNE-EN 14351-1. Transmitancia térmica del marco Uhm=3,2 W/m2K. Espesor máximo de acristalamiento 32 mm. Clasificación a la permeabilidad al aire Clase 4 según UNE-EN-12207. Clasificación a la estanqueidad al agua Clase 7A, según UNE-EN 12208. Clasificación a la resistencia a la carga de viento Clase C5, según UNE-EN 12210. Premarco y persiana no incluidas en el precio. Totalmente montada, incluso p.p. de patillas de anclaje para la fijación de la carpintería, sellador adhesivo y silicona neutra para sellado perimetral de las juntas exterior e interior, entre la carpintería y la obra. Producto provisto de Marcado CE, cumpliendo los requisitos esenciales del Reglamento Europeo de Productos de Construcción Nº 305/2011.</t>
  </si>
  <si>
    <t>09.01</t>
  </si>
  <si>
    <t xml:space="preserve">09.02        </t>
  </si>
  <si>
    <t>VIERTEAGUAS ALUMINIO ANODIZADO NATURAL a=40 cm</t>
  </si>
  <si>
    <t>Vierteaguas de chapa de aluminio anodizado en color natural, con goterón, y de 40 cm de desarrollo total, recibido con garras en huecos de fachadas con mortero de cemento y arena de río 1/6, incluso sellado de juntas y limpieza, instalado, con p.p. de medios auxiliares y pequeño material para su recibido, terminado. Con marcado CE y DdP (Declaración de prestaciones) según Reglamento (UE) 305/2011.</t>
  </si>
  <si>
    <t>ventana seguridad</t>
  </si>
  <si>
    <t>09.02</t>
  </si>
  <si>
    <t xml:space="preserve">09.03        </t>
  </si>
  <si>
    <t>PUERTA PRACTICABLE ALUMINIO LACADO BLANCO RPT 45 mm 2H 145x210 c</t>
  </si>
  <si>
    <t>Suministro y montaje de puerta practicable de aluminio con marco con RPT de 45 mm de sección de 2 hojas, de aluminio lacado blanco de 60 micras, de 100x210 cm de medidas totales. Con una transmitancia térmica de la carpintería máxima U=1,30 W/m2K. Compuesta por cerco, hojas y herrajes de deslizamiento y de seguridad. Elaborada en taller, totalmente montada y probada por la empresa instaladora mediante las correspondientes pruebas de servicio. Permeabilidad al aire según Norma UNE-EN 12207:2017-CLASE 4; estanqueidad al agua según Norma UNE-EN 12208:2000-CLASE 9A; resistencia al viento según Norma UNE-EN 12210:2017-CLASE C5. Instalada sobre precerco de aluminio, sellado de juntas ajuste final en obra y limpieza. Perfilería, juntas y herrajes con marcado CE y DdP (Declaración de prestaciones) según Reglamento (UE) 305/2011, norma UNE-EN 14351-1:2006+A2:2017.</t>
  </si>
  <si>
    <t>acceso mampara cortavientos desde aulas</t>
  </si>
  <si>
    <t>09.03</t>
  </si>
  <si>
    <t xml:space="preserve">09.041       </t>
  </si>
  <si>
    <t>PUERTA PRACTICABLE ALUMINIO LACADO BLANCO RPT 60 mm 1H 90x225 cm</t>
  </si>
  <si>
    <t xml:space="preserve">Suministro y montaje de puerta practicable de aluminio con marco con RPT de 60 mm de sección de 1 hoja, de aluminio lacado blanco de 60 micras, de 90x225 cm de medidas totales. Con una transmitancia térmica de la carpintería máxima U=0,90 W/m2K. Compuesta por cerco, hojas y herrajes de deslizamiento y de seguridad. Elaborada en taller, totalmente montada y probada por la empresa instaladora mediante las correspondientes pruebas de servicio. Permeabilidad al aire según Norma UNE-EN 12207:2017-CLASE 4; estanqueidad al agua según Norma UNE-EN 12208:2000-CLASE E1200; resistencia al viento según Norma UNE-EN 12210:2017-CLASE C5. Instalada sobre precerco de aluminio, sellado de juntas ajuste final en obra y limpieza. Perfilería, juntas y herrajes con marcado CE y DdP (Declaración de prestaciones) según Reglamento (UE) 305/2011, norma UNE-EN 14351-1:2006+A2:2017.
Se icnluye dispositivio automático de apertura-cierre con muelle hidráulico.
</t>
  </si>
  <si>
    <t>acceso exterior distribuidor aulas</t>
  </si>
  <si>
    <t>09.041</t>
  </si>
  <si>
    <t xml:space="preserve">09.042       </t>
  </si>
  <si>
    <t>PUERTA PRACTICABLE ALUMINIO LACADO BLANCO RPT 60 mm 1H 100x225 c</t>
  </si>
  <si>
    <t xml:space="preserve">Suministro y montaje de puerta practicable de aluminio con marco con RPT de 60 mm de sección de 2 hojas, de aluminio lacado blanco de 60 micras, de 95x210 cm de medidas totales. Con una transmitancia térmica de la carpintería máxima U=0,90 W/m2K. Compuesta por cerco, hojas y herrajes de deslizamiento y de seguridad. Elaborada en taller, totalmente montada y probada por la empresa instaladora mediante las correspondientes pruebas de servicio. Permeabilidad al aire según Norma UNE-EN 12207:2017-CLASE 4; estanqueidad al agua según Norma UNE-EN 12208:2000-CLASE E1200; resistencia al viento según Norma UNE-EN 12210:2017-CLASE C5. Instalada sobre precerco de aluminio, sellado de juntas ajuste final en obra y limpieza. Perfilería, juntas y herrajes con marcado CE y DdP (Declaración de prestaciones) según Reglamento (UE) 305/2011, norma UNE-EN 14351-1:2006+A2:2017. Con tarja superior.
</t>
  </si>
  <si>
    <t>09.042</t>
  </si>
  <si>
    <t xml:space="preserve">09.05        </t>
  </si>
  <si>
    <t>VENTANAL FIJO ALUMINIO LACADO COLOR PARA ACRISTALAR</t>
  </si>
  <si>
    <t>Suministro y colocación de carpintería de aluminio lacado color con rotura de puente térmico, en ventanales fijos para acristalar de dimensiones 1,60x1,00 m, conforme UNE-EN 14351-1:2006+A2:2017, compuesta por marco de aluminio lacado color montado y fijado mediante tornillería sobre precerco de acero galvanizado, incluso junquillo de fijación de vidrio, ambos equipados con juntas de estanqueidad EPDM. Incluso p.p. de medios auxiliares. Materiales con marcado CE y DdP (Declaración de prestaciones) según Reglamento (UE) 305/2011.</t>
  </si>
  <si>
    <t>fijos laterales y montante puerta cortavientos</t>
  </si>
  <si>
    <t>fijo aseo oficinas</t>
  </si>
  <si>
    <t>fijos puertas aulas</t>
  </si>
  <si>
    <t>09.05</t>
  </si>
  <si>
    <t xml:space="preserve">09.06        </t>
  </si>
  <si>
    <t>MAMPARA ALUMINIO ANODIZADO NATURAL 20% PRACTICABLE 100% ACRISTAL</t>
  </si>
  <si>
    <t>Carpintería de aluminio anodizado natural, en mamparas para acristalar al 100%, con un 20% de superficie practicable, puerta y tarja de madera, compuesta por bastidor general de perfiles de aluminio, paños fijos y hojas practicables para acristalar, y herrajes de colgar y de seguridad, instalada, incluso p.p. de medios auxiliares.</t>
  </si>
  <si>
    <t>acceso administración</t>
  </si>
  <si>
    <t>acceso a vestíbulo</t>
  </si>
  <si>
    <t>09.06</t>
  </si>
  <si>
    <t xml:space="preserve">09.10        </t>
  </si>
  <si>
    <t>REVISIÓN Y REPARACIÓN CARPINTERÍAS DE ALUMINIO</t>
  </si>
  <si>
    <t>Restauración de carpinterías de aluminio: reparaciones mecánicas consistentes en la sustitución de piezas deterioradas, revisión y cambio de mecanismos estropeados, ajuste , enderezado , limpieza general . Materiales con marcado CE y DdP (Declaración de prestaciones) según Reglamento (UE) 305/2011. Máquinas y herramientas con marcado CE según Directiva 2006/42/CE.</t>
  </si>
  <si>
    <t>puertas de terraza</t>
  </si>
  <si>
    <t>09.10</t>
  </si>
  <si>
    <t xml:space="preserve">09.11        </t>
  </si>
  <si>
    <t>VENTANA PVC ABATIBLE MOTORIZADA</t>
  </si>
  <si>
    <t>UD</t>
  </si>
  <si>
    <t xml:space="preserve">Ventana de PVC, una hoja abatible con apertura hacia el interior, dimensiones 1000x900 mm, compuesta de marco, hoja y junquillos, acabado estándar en las dos caras, color blanco, perfiles de 70 mm de anchura, soldados a inglete, que incorporan cinco cámaras interiores, tanto en la sección de la hoja como en la del marco, para mejora del aislamiento térmico; galce con pendiente del 5% para facilitar el desagüe; con refuerzos interiores, juntas de estanqueidad de EPDM manilla y herrajes; transmitancia térmica del marco: Uh,m = 1,3 W/(m²K); espesor máximo del acristalamiento: 40 mm; compuesta por marco, hojas, herrajes de colgar y apertura, elementos de estanqueidad y accesorios homologados, con clasificación a la permeabilidad al aire clase 4, según UNE-EN 12207, clasificación a la estanqueidad al agua clase 9A, según UNE-EN 12208, y clasificación a la resistencia a la carga del viento clase C5, según UNE-EN 12210, sin premarco cajón de persiana básico incorporado (monoblock), persiana enrollable de lamas de PVC, con accionamiento manual con cinta y recogedor. Incluso patillas de anclaje para la fijación de la carpintería, sellador adhesivo y silicona neutra para sellado perimetral de las juntas exterior e interior, entre la carpintería y la obra. Motorizada la apertura abatible. Se incluye dispositivo de control de velocidad del viento, así como programador de apertura y cierre.
</t>
  </si>
  <si>
    <t>SALAS</t>
  </si>
  <si>
    <t>09.11</t>
  </si>
  <si>
    <t xml:space="preserve">09.12        </t>
  </si>
  <si>
    <t>CANALÓN CUADRADO ALUMINIO LACADO Y BAJANTES</t>
  </si>
  <si>
    <t xml:space="preserve">Canalón cuadrado de aluminio lacado, de desarrollo 300 mm, de 0,68 mm de espesor, para recogida de aguas, formado por piezas preformadas, fijadas con soportes especiales colocados cada 50 cm, con una pendiente mínima del 0,5%. Incluso soportes, esquinas, tapas, remates finales, piezas de conexión a bajantes y piezas especiales. Se incluye conexionado del mismo a red existente y parte proporcional de arquetas necesarias. Se incluye colocación de bajantes sección necesaria para repercusión de agua. Conectados a arqueta existente.
</t>
  </si>
  <si>
    <t>bajantes</t>
  </si>
  <si>
    <t>09.12</t>
  </si>
  <si>
    <t xml:space="preserve">09.13        </t>
  </si>
  <si>
    <t>CARPINTERÍA PVC 70</t>
  </si>
  <si>
    <t xml:space="preserve">Ventanal fijo de PVC, realizado en módulos con vidrios interiores de aproximadamente 1 metro y un total de 5 vidrios por marco. Se incluye pieza en H para separación de los vidirios. Acabado foliado especial en las dos caras, color a elegir, perfiles de 70 mm de anchura, soldados a inglete, que incorporan cinco cámaras interiores, tanto en la sección de la hoja como en la del marco, para mejora del aislamiento térmico; galce con pendiente del 5% para facilitar el desagüe; con refuerzos interiores; transmitancia térmica del marco: Uh,m = 1,3 W/(m²K); compuesta por marco con clasificación a la permeabilidad al aire clase 4, según UNE-EN 12207, clasificación a la estanqueidad al agua clase E750, según UNE-EN 12208, y clasificación a la resistencia a la carga del viento clase C5, según UNE-EN 12210, sin premarco. Incluso patillas de anclaje para la fijación de la carpintería, sellador adhesivo y silicona neutra para sellado perimetral de las juntas exterior e interior, entre la carpintería y la obra
</t>
  </si>
  <si>
    <t>distribuidor aulas</t>
  </si>
  <si>
    <t>09.13</t>
  </si>
  <si>
    <t>CAPITULO09</t>
  </si>
  <si>
    <t xml:space="preserve">CAPITULO10   </t>
  </si>
  <si>
    <t>CERRAJERÍA</t>
  </si>
  <si>
    <t xml:space="preserve">10.01        </t>
  </si>
  <si>
    <t>BARANDILLA DE VIDRIO</t>
  </si>
  <si>
    <t xml:space="preserve">Sistema de barandilla de vidrio View Crystal "CORTIZO", con pasamanos, formado por perfil continuo en "U" de aleación de aluminio 6063 T6, acabado anodizado con el sello EWAA-EURAS, que garantiza el espesor y la calidad del proceso de anodizado, probado para una carga de 0,8 kN/m aplicada sobre el borde superior del pasamanos según CTE DB SE-AE, de altura máxima 110 cm, para vidrio templado laminar de seguridad, compuesto por dos lunas de 6 mm de espesor, unidas mediante dos láminas incoloras de butiral de polivinilo, de 0,38 mm de espesor cada una. Incluso anclaje mecánico de expansión de acero cincado para la fijación sobre la cara superior del forjado.
</t>
  </si>
  <si>
    <t>10.01</t>
  </si>
  <si>
    <t xml:space="preserve">10.02        </t>
  </si>
  <si>
    <t>PASAMANOS ROBLE</t>
  </si>
  <si>
    <t>Pasamanos metálico formado por tubo hueco circular de acero laminado en frío de diámetro 50 mm, incluso parte proporcional de patillas de sujeción a base de redondo liso macizo de 16 mm separados cada 50 cm, incluido montaje en obra (sin incluir recibido de albañilería). Conforme al CTE DB-SUA-1. Materiales con marcado CE y DdP (Declaración de prestaciones) según Reglamento (UE) 305/2011.</t>
  </si>
  <si>
    <t>escalera principal</t>
  </si>
  <si>
    <t>10.02</t>
  </si>
  <si>
    <t xml:space="preserve">10.04        </t>
  </si>
  <si>
    <t>PUERTA AUTOMÁTICA CORREDERA CHAPA 4,00x2,25 m PARA FORRAR</t>
  </si>
  <si>
    <t>Puerta corredera recta de 1 hoja de 4,00x2,20 m. Fabricada en estructura perimetral mediante tubo de acero laminado en frío de 60x40x1,5 mm, forrada mediante chapa para revestir con madera de roble, colocada en disposición vertical/horizontal, provista de U de 60 invertida adosada horizontalmente colocada en la parte superior de la puerta para guiado de la misma, con rodamientos de acero para U de 60 mm. La puerta incluye 2 ruedas torneadas galvanizadas con rodamientos auto engrasados apoyadas sobre carril recibido con T y varilla calibrada de redondo Ø 20 mm, puente completo cerrado de chapa fabricado en tubo de acero laminado en frío de 60x40x1,5 mm, el acabado de la puerta se entregará con 2 manos de imprimación. Automatizada mediante operador monofásico modelo Lepus 600 bañado en aceite, provisto de finales de carrera y desbloqueo bajo llave, con velocidad de apertura y cierre de 0,16 m/s, cuadro de maniobras electrónico, placa de anclaje, cremallera cincada módulo 4, equipo vía radio compuesto por receptor y un mando a distancia, fotocélula de seguridad emisor - receptor interior y exterior, banda de seguridad vía radio en el borde principal de cierre, y seta de emergencia. Elaborada en fábrica, ajuste y montaje en obra (sin incluir ayudas de albañilería ni electricidad). Automáticos con marcado CE y DdP (Declaración de prestaciones) según Reglamento (UE) 305/2011, conforme a UNE-EN 13241.</t>
  </si>
  <si>
    <t>acceso vehículos</t>
  </si>
  <si>
    <t>10.04</t>
  </si>
  <si>
    <t xml:space="preserve">10.05        </t>
  </si>
  <si>
    <t>PUERTA SEGURIDAD ABATIBLE 125x220 cm PARA FORRAR</t>
  </si>
  <si>
    <t>Puerta de entrada de seguridad abatible de una hoja de 125x220 cm, construida con dos chapas de acero especial galvanizado en caliente de 1,2 mm de espesor, para revestir en madera de roble, núcleo inyectado de espuma rígida de poliuretano de alta densidad, con tres bisagras, bulones antipalanca, cerradura de seguridad embutida con tres puntos de cierre, con cerco de acero conformado en frío de 100x55 cm y 1,50 mm de espesor con burlete, pomo tirador, escudo, manivela y mirilla, con garras para recibir a obra, elaborada en taller, ajuste y fijación en obra (sin incluir recibido de albañilería). Conforme al CTE DB-HE, DB-HS y DB-SUA y ejecutado según NTE-FCA con materiales con marcado CE y DdP (Declaración de prestaciones) según Reglamento (UE) 305/2011.</t>
  </si>
  <si>
    <t>puerta cancela</t>
  </si>
  <si>
    <t>puerta peatonal portalon</t>
  </si>
  <si>
    <t>10.05</t>
  </si>
  <si>
    <t xml:space="preserve">10.06        </t>
  </si>
  <si>
    <t>PUERTA ABATIBLE CHAPA PLEGADA 4.100x3,40 m AUTOMÁTICA</t>
  </si>
  <si>
    <t>Puerta abatible de dos hojas de chapa de acero galvanizada y plegada de 0,8 mm y medidas totales 4,10 m de anchura y 3,40 m de altura, con paso de hombre, realizada con cerco y bastidor de perfil de acero galvanizado, soldados entre si, garras para recibido a obra, sistema de apertura automático mediante actuadores electrohidráulicos con bloqueo en cierre, juego de herrajes de colgar, cerradura y tirador a dos caras, armario estanco para grupo electrónico digital con accionamiento ultrasónico a distancia, pulsador interior, receptor, emisor monocanal, fotocélula de seguridad, elaborada en taller, ajuste y montaje en obra (sin incluir ayudas de albañilería, ni electricidad). Cumple UNE-EN 13241:2004+A2:2017 y CTE DB-SUA-2. Ejecutado según NTE-FDC con materiales con marcado CE y DdP (Declaración de prestaciones) según Reglamento (UE) 305/2011.</t>
  </si>
  <si>
    <t>10.06</t>
  </si>
  <si>
    <t xml:space="preserve">10.07        </t>
  </si>
  <si>
    <t>PUERTA SECCIONAL AUTOMÁTICA TALLER 410X320 cm</t>
  </si>
  <si>
    <t>Puerta seccional residencial PORTIS de 4,10x,320m. Fabricada con paneles de 45 mm de espesor con doble chapa de acero cincado, y galvanizado, con cámara interior de poliuretano expandido de alta densidad. Acabado exterior e interior  La puerta consta de sistema anti pinzamiento en las dos caras de los paneles, juntas flexibles de estanqueidad intermedias, laterales, inferiores y superiores. Herrajes más guías en acero galvanizado y muelles de torsión regulables en acero cincado son sistema contra rotura de los mismos. Automatizada mediante operador específico para este tipo de puertas a 24 V c.c. sobre guía lateral con correa dentada, provisto de encóder, silencioso cuadro de maniobras, luz de cortesía, pulsador interior de apertura, fotocélula de seguridad y, equipo vía radio compuesto por receptor y un mando a distancia. Elaborada en fábrica, ajuste y montaje en obra (sin incluir ayudas de albañilería, ni electricidad). Automáticos con marcado CE y DdP (Declaración de prestaciones) según Reglamento (UE) 305/2011, conforme a UNE-EN 13241.</t>
  </si>
  <si>
    <t>10.07</t>
  </si>
  <si>
    <t xml:space="preserve">10.08        </t>
  </si>
  <si>
    <t>PUERTA CHAPA LISA ABATIBLE 2 HOJAS 150x210 cm CIERRE ANTIPÁNICO</t>
  </si>
  <si>
    <t>Puerta de chapa lisa abatible de 2 hojas de 150x210 cm de medidas totales, y cierre antipánico, realizada con doble chapa de acero galvanizado de 1 mm de espesor y panel intermedio, rigidizadores con perfiles de acero conformado en frío, herrajes de colgar, cerradura con manillón de nailon, cerco de perfil de acero conformado en frío con garras para recibir a la obra, acabado con capa de pintura epoxi polimerizada al horno, elaborada en taller, ajuste y fijación en obra (sin incluir recibido de albañilería). Conforme al CTE DB-SI y DB-SUA y ejecutado según NTE-FCA con materiales con marcado CE y DdP (Declaración de prestaciones) según Reglamento (UE) 305/2011.</t>
  </si>
  <si>
    <t>salida talleres planta alta</t>
  </si>
  <si>
    <t>puerta entrada acceso por portalon</t>
  </si>
  <si>
    <t>10.08</t>
  </si>
  <si>
    <t xml:space="preserve">10.09        </t>
  </si>
  <si>
    <t>PUERTA CORTAFUEGOS EI2-60 2 HOJAS (650+650)x2030 mm</t>
  </si>
  <si>
    <t>Puerta metálica cortafuegos de 2 hojas iguales (1400x2100 mm), formada por dos hojas de dimensiones 650x2030 mm (hueco libre de paso); homologada EI2-60-C5; formada por marco en chapa de acero galvanizado de 1,5 mm de espesor, junta intumescente alrededor del marco, hojas de puerta construida por 2 bandejas de chapa de acero galvanizado de 0,6 mm de espesor y cámara intermedia rellena de material aislante ignífugo, tipo panel lana de roca de 55 mm de espesor (160 kg/m2) o equivalente. Incluye patillas metálicas para fijación en obra, maneta metálica forrada de poliamida en negro conforme a UNE-EN 179:2009 y bombín conforme a UNE-EN 12209:2017. Puerta con acabado lacado al horno en color blanco RAL 9002, 9010 o similar. Puerta, cerradura y bisagras con marcado CE y DdP (Declaración de prestaciones) según Reglamento (UE) 305/2011. Conjunto de puerta conforme a UNE-EN 1634-1:2016+A1:2018 y UNE-EN 13501-2:2019, y CTE DB-SI. No incluye ni ayudas ni recibidos.</t>
  </si>
  <si>
    <t>vestíbulos cortafuegos</t>
  </si>
  <si>
    <t>cuarto grupo presión</t>
  </si>
  <si>
    <t>10.09</t>
  </si>
  <si>
    <t xml:space="preserve">10.10        </t>
  </si>
  <si>
    <t>BARANDILLA ACERO  TUBO 50x4 mm  DOBLE PASAMANOS</t>
  </si>
  <si>
    <t>Barandilla rampas accesibles, para personas con discapacidad, de 90 cm de altura, construida en acero laminado en frío, formada por perfiles verticales T 50/6 mm colocados cada 100 cm y pasamanos tubular de 50x4 mm, incluso anclajes a elementos de fábrica, losas o forjados. Elaborada en taller y montaje en obra (sin incluir recibido de albañilería). Conforme al CTE DB-SUA-1 y al DB-SE-AE Apartado 3.2 y ejecutado según NTE-FDB con materiales con marcado CE y DdP (Declaración de prestaciones) según Reglamento (UE) 305/2011.</t>
  </si>
  <si>
    <t>rampas aulas</t>
  </si>
  <si>
    <t>ramapas y escalera talleres</t>
  </si>
  <si>
    <t>acceso rampas galería</t>
  </si>
  <si>
    <t>10.10</t>
  </si>
  <si>
    <t xml:space="preserve">10.11        </t>
  </si>
  <si>
    <t>PORTÓN SECCIONAL AUTOMÁTICO ACANALADO BLANCA 2,80x2,20 m</t>
  </si>
  <si>
    <t xml:space="preserve">Puerta seccional residencial PORTIS de 2,80x2,20 m. Fabricada con paneles de 40 mm de espesor con doble chapa de acero cincado y galvanizado, con cámara interior de poliuretano expandido de alta densidad. Acabado cara exterior e interior en color blanco 9010. La puerta consta de sistema anti pinzamiento en las dos caras de los paneles, juntas flexibles de estanqueidad intermedias, laterales, inferiores y superiores. Herrajes más guías en acero galvanizado y muelles de torsión regulables en acero cincado con sistema contra rotura de los mismos. Automatizada mediante operador de techo a 24 V c.c., específico para este tipo de puertas, silencioso, provisto de finales de carrera, cuadro de maniobras, luz de cortesía, pulsador interior de apertura, fotocélula de seguridad y, equipo vía radio compuesto por receptor y un mando a distancia. Elaborada en fábrica, ajuste y montaje en obra (sin incluir ayudas de albañilería ni electricidad). Automáticos con marcado CE y DdP (Declaración de prestaciones) según Reglamento (UE) 305/2011, conforme a UNE-EN 13241. Los motores se colocaran en parte inferior derecha e izquierda del mismo.
</t>
  </si>
  <si>
    <t>portón vehículos</t>
  </si>
  <si>
    <t>portón peatonal</t>
  </si>
  <si>
    <t>10.11</t>
  </si>
  <si>
    <t xml:space="preserve">10.12        </t>
  </si>
  <si>
    <t>VALLA ANTI ASALTO MALLA ELECTROSOLDADA GALVANIZADA Y TUBO</t>
  </si>
  <si>
    <t xml:space="preserve">VALLADO DE SEGURIDAD ANTICLIMB SOBRE MURO DE UN PIE Y MEDIO DE LADRILLO EXISTENTE Y RECRECIDO HASTA LA COTA DE CORONACIÓN, REMATADO CON ALBARDILLA A UN AGUA DE HORMIGÓN PREFABRICADO Y ANCLAJE INOXIDABLE, BASTIDOR PERIMETRAL DE ALTURA 2,00m Y TUBO 50x50 mm DE ACERO GALVANIZADO EN CALIENTE EMPOTRADO EN CORONACIÓN DE MURO 50cm, MALLA 7,5x25mm ANTI ESCALABLE
</t>
  </si>
  <si>
    <t>acceso a recinto</t>
  </si>
  <si>
    <t>separación con residencia de menores</t>
  </si>
  <si>
    <t>10.12</t>
  </si>
  <si>
    <t xml:space="preserve">10.13        </t>
  </si>
  <si>
    <t>BANCO DE MADERA - FUNDICIÓN</t>
  </si>
  <si>
    <t xml:space="preserve">Suministro e instalación de banco con respaldo, de tablillas de madera tropical de 4,0x4,0 cm, doble, de 400 cm de longitud, pintado y barnizado, con soportes de fundición y tornillos y pasadores de acero cadmiado. Repercusión, en la colocación de banco, de elementos de fijación sobre hormigón: tacos de expansión de acero, tornillos especiales y pasta química. Fijación en una base de hormigón HM-20/P/20/X0. Totalmente colocado incluyendo los medios auxiliares necesarios.
</t>
  </si>
  <si>
    <t>10.13</t>
  </si>
  <si>
    <t xml:space="preserve">10.14        </t>
  </si>
  <si>
    <t>CELOSÍA ACERO ACCESO</t>
  </si>
  <si>
    <t xml:space="preserve">Reja metálica compuesta por bastidor de pletina de perfil macizo de acero pudelado de 40x8 mm, barrotes horizontales de pletina de perfil macizo de acero pudelado de 40x8 mm y barrotes verticales de pletina de perfil macizo de acero pudelado de 40x8 mm, montaje mediante anclaje químico con varillas roscadas
</t>
  </si>
  <si>
    <t>10.14</t>
  </si>
  <si>
    <t xml:space="preserve">10.15        </t>
  </si>
  <si>
    <t>RECRECIDO GÚIA PORTALÓN HASTA NUEVA ALTURA PAVIMENTO</t>
  </si>
  <si>
    <t>PORTALON</t>
  </si>
  <si>
    <t>10.15</t>
  </si>
  <si>
    <t>CAPITULO10</t>
  </si>
  <si>
    <t xml:space="preserve">CAPITULO11   </t>
  </si>
  <si>
    <t>ACRISTALAMIENTO</t>
  </si>
  <si>
    <t xml:space="preserve">11.01        </t>
  </si>
  <si>
    <t>DOBLE ACRISTALAMIENTO 6/12/4 mm CON PROTECCIÓN SOLAR</t>
  </si>
  <si>
    <t xml:space="preserve">Doble acristalamiento formado por un vidrio incoloro de 6 mm de espesor, cámara de aire deshidratado de 12 mm de espesor con perfil separador de aluminio y vidrio de 4 mm, incluido sellado perimetral de silicona neutra. Totalmente instalado según reglas de montaje de UNE-EN 12488:2017 y NTE-FVP y conforme a los documentos básicos del CTE DB-HE, DB-HS y DB-SUA. Materiales con marcado CE y DdP (Declaración de prestaciones) según Reglamento (UE) 305/2011 y evaluación de conformidad del vidrio según UNE-EN 572-9:2006. Se incluye lámina de protección solar.
</t>
  </si>
  <si>
    <t>ventana corredera recinto vigilancia</t>
  </si>
  <si>
    <t>puerta vestíbulo estanco</t>
  </si>
  <si>
    <t>puertas exteriuores distribuidor aulas</t>
  </si>
  <si>
    <t>fijos aulas</t>
  </si>
  <si>
    <t>11.01</t>
  </si>
  <si>
    <t xml:space="preserve">11.02        </t>
  </si>
  <si>
    <t>ESPEJO PLATEADO 3 mm</t>
  </si>
  <si>
    <t>Espejo plateado realizado con una luna float incolora de 3 mm plateada por su cara posterior, incluido canteado perimetral y taladros. Totalmente instalado según reglas de montaje de UNE-EN 12488:2017 y NTE-FVP y conforme a los documentos básicos del CTE DB-HE, DB-HS y DB-SUA. Materiales con marcado CE y DdP (Declaración de prestaciones) según Reglamento (UE) 305/2011 y evaluación de conformidad del vidrio según UNE-EN 1036-2:2009.</t>
  </si>
  <si>
    <t>11.02</t>
  </si>
  <si>
    <t xml:space="preserve">11.03        </t>
  </si>
  <si>
    <t>PUERTA SECURIT 2190X796 mm</t>
  </si>
  <si>
    <t>Puerta de vidrio templado SGG SECURIT en sustrato incoloro PLANICLEAR de 10 mm de dimensiones 2190x796 mm, incluso herrajes, frenos y cerradura de acero inoxidable, con llave y manivela, instalada, según NTE-FVP-8.</t>
  </si>
  <si>
    <t>11.03</t>
  </si>
  <si>
    <t xml:space="preserve">11.04        </t>
  </si>
  <si>
    <t>DOBLE ACRISTALAMIENTO 3+3/12/4 mm CON PROTECCIÓN SOLAR</t>
  </si>
  <si>
    <t xml:space="preserve">Doble acristalamiento de baja emisividad térmica y aislamiento acústico, 3+3/12/4, conjunto formado por vidrio exterior laminar acústico 3+3 mm compuesto por dos lunas de vidrio de 3 mm, unidas mediante una lámina incolora de butiral de polivinilo cámara de aire deshidratada con perfil separador de aluminio y doble sellado perimetral, de 12 mm, y vidrio interior de baja emisividad térmica 4 mm; 22mm de espesor total, fijado sobre carpintería con acuñado mediante calzos de apoyo perimetrales y laterales, sellado en frío con silicona sintética incolora, compatible con el material soporte. Se incluye lámina de control solar.
</t>
  </si>
  <si>
    <t>11.04</t>
  </si>
  <si>
    <t xml:space="preserve">11.05        </t>
  </si>
  <si>
    <t>REVISIÓN, REPARACIÓN, SUSTIITUCIÓN VIDIRIOS DETERIORADOS O ROTOS</t>
  </si>
  <si>
    <t xml:space="preserve">Revisión reparación y/o sustitución de vidrios existente rotos y/o con un estado de deterioro que no admite su reparación. Se incluye reparaciones necesarias con materiales específicos para su ejecución, así como desmontaje de vidrios rotos y traslado de restos a vertedero autorizado. Suministro e instalación de nuevos vidrios de iguales características a los existentes, así como sellados necesarios. Se contempla un estado de reparación en un porcentaje del 10% de los vidrios existentes.
</t>
  </si>
  <si>
    <t>11.05</t>
  </si>
  <si>
    <t>CAPITULO11</t>
  </si>
  <si>
    <t xml:space="preserve">CAPÍTULO12   </t>
  </si>
  <si>
    <t>ELECTRICIDAD</t>
  </si>
  <si>
    <t xml:space="preserve">12.01        </t>
  </si>
  <si>
    <t>CGP Y CGPM</t>
  </si>
  <si>
    <t xml:space="preserve">12.01.01     </t>
  </si>
  <si>
    <t>CGPM de 43 kW hasta 198 kW con proteccion y terminación línea</t>
  </si>
  <si>
    <t>Suministro y montaje de conjunto individual trifásico desde 43 kW hasta 198 kW, para su colocación en exterior (instalación empotrada). Compuesto por placa de protección en policarbonato de 2 mm de espesor con la etiqueta de riesgo eléctrico (módulo inferior). Bloque de bornas de comprobación de 10 unidades. Cierre de la puerta de triple acción (inoxidable) mediante llave triangular, posibilidad de bloqueo por candado y apertura 180º. Módulo inferior con 3 bases portafusibles desconectables en carga Tipo BUC de 400A, y placa de protección de policarbonato de 3 mm  para la protección de las partes en tensión.
Tres pletinas de cobre de sección 30x5 mm para la instalación de los transformadores de intensidad. (Separación mínima entre fases 110 mm.) Cable conductor de cobre rígido, clase 2 tipo Ho7Z-R, no propagador del incendio y reducida emisión de humos con cero halógenos.  Sección circuito contador: 4 mm². Sección circuito de la toma de tensión: 2,5 mm².Se incluye pequeño material y accesorios, quedando la unidad totalmente instalada.</t>
  </si>
  <si>
    <t xml:space="preserve">12.01.02     </t>
  </si>
  <si>
    <t>Cuadro General</t>
  </si>
  <si>
    <t>Suministro, montaje y colocación de Cuadro General, compuesto por armario para montaje superficial o empotrado, con cuerpo de empotrar y marco con  puerta fabricadas en chapa de acero. Tapas intermedias fabricadas en poliester autoextinguible reforzado con fibra de vidrio. Doble aislamiento con posibilidad de puesta a tierra, grado de protección IP 40. Se incluye el carrin DIN, repartidores, conjuntos fijación interruptores caja moldeada, portaplanos, tapas de cierre, pasa cables, soporte para bornes, obturadores, etiquetas+protector, puerta ciega o transparente y cerradura + 2 llaves. Contiene en su interior, debidamente montados y conexionados, todos los elementos de protección descritos en el Esquema Unifilar, con una reserva mínima del 20 % de su capacidad nominal para futuras ampliaciones, incluso pruebas de funcionamiento, selectividad de protecciones y documentación.</t>
  </si>
  <si>
    <t xml:space="preserve">12.01.03     </t>
  </si>
  <si>
    <t>Cuadro planta baja talleres</t>
  </si>
  <si>
    <t>Armario para montaje superficial o empotrado, fabricado en material aislante autoextinguible, resistente al calor y al fuego hasta a 650 ºC (conforme norma CEI 60695-2-1). Grado de protección IP40, Clase II. Se incluye el carrin DIN, soporte para bornes, obturadores, etiquetas+protector, puerta ciega o transparente y cerradura + 2 llaves.  Contiene en su interior, debidamente montados y conexionados, todos los elementos de protección descritos en el Esquema Unifilar, con una reserva mínima del 20 % de su capacidad nominal para futuras ampliaciones, incluso pruebas de funcionamiento, selectividad de protecciones y documentación.</t>
  </si>
  <si>
    <t xml:space="preserve">12.01.04     </t>
  </si>
  <si>
    <t>Cuadro planta baja aulas</t>
  </si>
  <si>
    <t>Armario de distribución con cuerpo de empotrar y marco con  puerta fabricadas en chapa de acero. Tapas intermedias fabricadas en poliester autoextinguible reforzado con fibra de vidrio. Doble aislamiento con posibilidad de puesta a tierra, grado de protección IP 40. Se incluye el carrin DIN, repartidores, conjuntos fijación interruptores caja moldeada, portaplanos, tapas de cierre, pasa cables, soporte para bornes, obturadores, etiquetas+protector, puerta ciega o transparente y cerradura + 2 llaves. Contiene en su interior, debidamente montados y conexionados, todos los elementos de protección descritos en el Esquema Unifilar, con una reserva mínima del 20 % de su capacidad nominal para futuras ampliaciones, incluso pruebas de funcionamiento, selectividad de protecciones y documentación.</t>
  </si>
  <si>
    <t xml:space="preserve">12.01.05     </t>
  </si>
  <si>
    <t>Cuadro planta primera talleres</t>
  </si>
  <si>
    <t xml:space="preserve">12.01.06     </t>
  </si>
  <si>
    <t>Cuadro planta primera Zonas Comunes</t>
  </si>
  <si>
    <t xml:space="preserve">12.01.07     </t>
  </si>
  <si>
    <t>Cuadro TIC</t>
  </si>
  <si>
    <t xml:space="preserve">12.01.08     </t>
  </si>
  <si>
    <t>Cuadro Aulas</t>
  </si>
  <si>
    <t xml:space="preserve">12.01.09     </t>
  </si>
  <si>
    <t>Cuadro talleres datos</t>
  </si>
  <si>
    <t>12.01</t>
  </si>
  <si>
    <t xml:space="preserve">12.02        </t>
  </si>
  <si>
    <t>BANDEJA Y CANALETA</t>
  </si>
  <si>
    <t xml:space="preserve">12.02.01     </t>
  </si>
  <si>
    <t>Bandeja de Rejilla 100X300</t>
  </si>
  <si>
    <t xml:space="preserve"> Suministro y montaje de bandeja de rejilla tipo Rejilla, fabricada con varillas de diámetro 4.0 mm electrosoldadas de acero al carbono según UNE 10016-2:94, dimensiones 300x100 mm, con borde de seguridad,  marcado N de AENOR, y acabado anticorrosión Galvanizado en Caliente según UNEEN-ISO 1461-99, con espesor medio de la capa protectora de 70 micras, se incluye sistema de fijación, por metro lineal, mediante Perfil Omega o reforzado, Galvanizado en Caliente (UNE-EN ISO 1461), con topes de seguridad para la instalación directa a techo, por medio tornillos metálicos con cabeza hexagonal para la instalación junto con tuercas de soportes, accesorios de unión, derivaciones, transformaciones, etc.., quedando la unidad totalmente instalada</t>
  </si>
  <si>
    <t>Planta baja electricidad</t>
  </si>
  <si>
    <t>Planta primera electricidad</t>
  </si>
  <si>
    <t>Planta baja datos</t>
  </si>
  <si>
    <t>Planta baja alimentción P.T.</t>
  </si>
  <si>
    <t>Planta primera datos</t>
  </si>
  <si>
    <t>Planta primera alimentación P.T.</t>
  </si>
  <si>
    <t>Bandeja perimetral TIC</t>
  </si>
  <si>
    <t>Ampliación por galería</t>
  </si>
  <si>
    <t>Ampliación entrada exterior</t>
  </si>
  <si>
    <t>12.02.01</t>
  </si>
  <si>
    <t xml:space="preserve">12.02.02     </t>
  </si>
  <si>
    <t>Bandeja metálica perforada  60X200</t>
  </si>
  <si>
    <t>Suministro y montaje de bandeja de chapa metálica perforada con tapa, borde de seguridad perfilado y base perforada y embutida, fabricada a partir de chapa de acero al carbono según UNE-EN 10327:07 de espesor 1.5 mm diseñada para soportar cargas elevadas, dimensiones 200x60 mm, acabado anticorrosión Galvanizado Sendzimir según UNE-EN 10327. Se incluye sistema de fijación, por metro lineal, mediante Perfil Omega o reforzado, Galvanizado en Caliente (UNE-EN ISO 1461), con topes de seguridad para la instalación directa a techo, por medio tornillos metálicos con cabeza hexagonal para la instalación junto con tuercas de soportes, accesorios de unión, derivaciones, transformaciones, etc.., quedando la unidad totalmente instalada</t>
  </si>
  <si>
    <t>Derivación individual</t>
  </si>
  <si>
    <t>12.02.02</t>
  </si>
  <si>
    <t xml:space="preserve">12.02.03     </t>
  </si>
  <si>
    <t>Canal 50x170 mm dos compartimentos y 2 separadores</t>
  </si>
  <si>
    <t>Suministro y montaje de canal para instalaciones vistas de PVC M1, de dimensiones 50x170 mm con doble tapa de 65 mm y 80 mm, y dos compartimento con separadores, preparada para alojar mecanismos y cableado eléctrico . Se incluye sistema de fijación y accesorios, por metro lineal, compuesto por tacos, tornillos metálico y accesorios (tapas finales, cubrejuntas, derivaciones,ángulos y cantoneras)</t>
  </si>
  <si>
    <t>Aulas</t>
  </si>
  <si>
    <t>Biblioteca</t>
  </si>
  <si>
    <t>Aula medioambiental</t>
  </si>
  <si>
    <t>12.02.03</t>
  </si>
  <si>
    <t>12.02</t>
  </si>
  <si>
    <t xml:space="preserve">12.03        </t>
  </si>
  <si>
    <t>LINEAS ELECTRICAS</t>
  </si>
  <si>
    <t xml:space="preserve">12.03.01     </t>
  </si>
  <si>
    <t>Línea Eléctrica BT XZ1 Al 0,6/1kV 4x240 mm²</t>
  </si>
  <si>
    <t>Suminstro y montaje de línea de media tensión Conductor  XZ1 Al  0,6/1kV 4x240 mm², con aislamiento Polietileno reticulado (XLPE) y Cubierta Poliolefina. No propagador de la llama UNE-EN 60332-1-2, Libre de halógenos UNE-EN 50267-2-1, Baja emisión de humos opacos UNE-EN 61034-2, Baja corrosividad UNE-EN 50267-2-2. Instalación subterránea bajo acera o asfalto con 4 tubos corrugados de polietileno de 160 mm (dos ocupados y dos libres), en zanja de dimensiones mínimas 40 cm. de ancho y 90 cm. de profundidad, no incluida en el precio. Instalación de placa cubrecables para protección mecánica, colocación de cinta de señalización,incluso connexión de cables, con parte proporcional de empalmes para cable, terminales bimetálicos, y pruebas de rigidez dieléctrica, totalmente instalada, transporte, montaje y conexionado.</t>
  </si>
  <si>
    <t>12.03.01</t>
  </si>
  <si>
    <t xml:space="preserve">12.03.02     </t>
  </si>
  <si>
    <t>Línea electrica 5x16 mm2 RZ1-K sin canalizacion</t>
  </si>
  <si>
    <t>Suministro y montaje de línea eléctrica 5x16 mm2 en cobre aislamiento tipo RZ1-K  0,6/1 kV, en bandeja perforada o tubo, no incluida en la partida, conforme con la norma UNE 21123-4,  Aislamiento de Polietileno reticulado (XLPE) y  Cubierta de Poliolefina con una temperatura máxima de servicio de 90 ºC.  No propagador del incendio EN 50339, EN 60332-3-24 No propagador de la llama EN 60332-1-2, Libre de halógenos EN 60754-1, EN 60754-2, Baja opacidad de humos EN 61034-2, Nula emisión de gases corrosivos EN 60754-2. Reducida emisión de gases tóxicos EN 60754-2. Baja emsión de humos EN 50339. Baja emisión de calor EN 50339. Reducido desprensimientos de gotas/partículas inflamadas EN 50339.  Clase de reacción al fuego Cca1,s1b,d1,a1 según norma EN 13501-6. Requerimientos de fuego EN 50575:2014+A1:2016. Todo ello completo e instalado según se especifica en planos y pliego de condiciones, conforme a la normativa vigente.</t>
  </si>
  <si>
    <t>Cuadro Sala TIC</t>
  </si>
  <si>
    <t>Máquinas de clima</t>
  </si>
  <si>
    <t>SAI</t>
  </si>
  <si>
    <t>12.03.02</t>
  </si>
  <si>
    <t xml:space="preserve">12.03.03     </t>
  </si>
  <si>
    <t>Línea electrica 3x10 mm2 RZ1-K sin canalizacion</t>
  </si>
  <si>
    <t>Suministro y montaje de línea eléctrica 3x10 mm2 en cobre aislamiento tipo RZ1-K  0,6/1 kV, en bandeja perforada o tubo, no incluida en la partida, conforme con la norma UNE 21123-4,  Aislamiento de Polietileno reticulado (XLPE) y  Cubierta de Poliolefina con una temperatura máxima de servicio de 90 ºC.  No propagador del incendio EN 50339, EN 60332-3-24 No propagador de la llama EN 60332-1-2, Libre de halógenos EN 60754-1, EN 60754-2, Baja opacidad de humos EN 61034-2, Nula emisión de gases corrosivos EN 60754-2. Reducida emisión de gases tóxicos EN 60754-2. Baja emsión de humos EN 50339. Baja emisión de calor EN 50339. Reducido desprensimientos de gotas/partículas inflamadas EN 50339.  Clase de reacción al fuego Cca1,s1b,d1,a1 según norma EN 13501-6. Requerimientos de fuego EN 50575:2014+A1:2016. Todo ello completo e instalado según se especifica en planos y pliego de condiciones, conforme a la normativa vigente.</t>
  </si>
  <si>
    <t>Cuadro tallerres datos</t>
  </si>
  <si>
    <t>12.03.03</t>
  </si>
  <si>
    <t xml:space="preserve">12.03.04     </t>
  </si>
  <si>
    <t>Línea electrica 5x6 mm2 RZ1-K sin canalizacion</t>
  </si>
  <si>
    <t>Suministro y montaje de línea eléctrica 5x6 mm2 en cobre aislamiento tipo RZ1-K  0,6/1 kV, en bandeja perforada o tubo, no incluida en la partida, conforme con la norma UNE 21123-4,  Aislamiento de Polietileno reticulado (XLPE) y  Cubierta de Poliolefina con una temperatura máxima de servicio de 90 ºC.  No propagador del incendio EN 50339, EN 60332-3-24 No propagador de la llama EN 60332-1-2, Libre de halógenos EN 60754-1, EN 60754-2, Baja opacidad de humos EN 61034-2, Nula emisión de gases corrosivos EN 60754-2. Reducida emisión de gases tóxicos EN 60754-2. Baja emsión de humos EN 50339. Baja emisión de calor EN 50339. Reducido desprensimientos de gotas/partículas inflamadas EN 50339.  Clase de reacción al fuego Cca1,s1b,d1,a1 según norma EN 13501-6. Requerimientos de fuego EN 50575:2014+A1:2016. Todo ello completo e instalado según se especifica en planos y pliego de condiciones, conforme a la normativa vigente.</t>
  </si>
  <si>
    <t>Cuadro planta primera Z.Comunes</t>
  </si>
  <si>
    <t>Máquina exterior clima Z. Comunes</t>
  </si>
  <si>
    <t>Ascensor</t>
  </si>
  <si>
    <t>12.03.04</t>
  </si>
  <si>
    <t xml:space="preserve">12.03.05     </t>
  </si>
  <si>
    <t>Línea electrica 3x2,5 mm2 RZ1-K sin canalizacion</t>
  </si>
  <si>
    <t>Suministro y montaje de línea eléctrica 3x2,5 mm2 en cobre aislamiento tipo RZ1-K  0,6/1 kV, en bandeja perforada o tubo, no incluida en la partida, conforme con la norma UNE 21123-4,  Aislamiento de Polietileno reticulado (XLPE) y  Cubierta de Poliolefina con una temperatura máxima de servicio de 90 ºC.  No propagador del incendio EN 50339, EN 60332-3-24 No propagador de la llama EN 60332-1-2, Libre de halógenos EN 60754-1, EN 60754-2, Baja opacidad de humos EN 61034-2, Nula emisión de gases corrosivos EN 60754-2. Reducida emisión de gases tóxicos EN 60754-2. Baja emsión de humos EN 50339. Baja emisión de calor EN 50339. Reducido desprensimientos de gotas/partículas inflamadas EN 50339.  Clase de reacción al fuego Cca1,s1b,d1,a1 según norma EN 13501-6. Requerimientos de fuego EN 50575:2014+A1:2016. Todo ello completo e instalado según se especifica en planos y pliego de condiciones, conforme a la normativa vigente.</t>
  </si>
  <si>
    <t>Alumbrado</t>
  </si>
  <si>
    <t>Usos varios</t>
  </si>
  <si>
    <t>Climatización</t>
  </si>
  <si>
    <t>Puestos de trabajo</t>
  </si>
  <si>
    <t>Puertas</t>
  </si>
  <si>
    <t>CCTV</t>
  </si>
  <si>
    <t>Seguridad</t>
  </si>
  <si>
    <t>Central telefónica</t>
  </si>
  <si>
    <t>ADM Enchufes</t>
  </si>
  <si>
    <t>Máquina ext TIC</t>
  </si>
  <si>
    <t>Enchufes RACK</t>
  </si>
  <si>
    <t>Ventilación RACK</t>
  </si>
  <si>
    <t>Recuperador Aula Medioambiental</t>
  </si>
  <si>
    <t>Recuperador Salón de actos</t>
  </si>
  <si>
    <t>Recuperador Aulas Planta baja</t>
  </si>
  <si>
    <t>lineas interfonos</t>
  </si>
  <si>
    <t>cuarto basuras1</t>
  </si>
  <si>
    <t>circuito motorización ventanas</t>
  </si>
  <si>
    <t>cicuito puertas correderas</t>
  </si>
  <si>
    <t>circuito grupo electrógeno</t>
  </si>
  <si>
    <t>12.03.05</t>
  </si>
  <si>
    <t xml:space="preserve">12.03.06     </t>
  </si>
  <si>
    <t>Línea electrica 3G1,5 mm2 RZ1-K sin canalizacion</t>
  </si>
  <si>
    <t>Suministro y montaje de línea eléctrica 3G1,5 mm2 en cobre aislamiento tipo RZ1-K  0,6/1 kV, en bandeja perforada o tubo, no incluida en la partida, conforme con la norma UNE 21123-4,  Aislamiento de Polietileno reticulado (XLPE) y  Cubierta de Poliolefina con una temperatura máxima de servicio de 90 ºC.  No propagador del incendio EN 50339, EN 60332-3-24 No propagador de la llama EN 60332-1-2, Libre de halógenos EN 60754-1, EN 60754-2, Baja opacidad de humos EN 61034-2, Nula emisión de gases corrosivos EN 60754-2. Reducida emisión de gases tóxicos EN 60754-2. Baja emsión de humos EN 50339. Baja emisión de calor EN 50339. Reducido desprensimientos de gotas/partículas inflamadas EN 50339.  Clase de reacción al fuego Cca1,s1b,d1,a1 según norma EN 13501-6. Requerimientos de fuego EN 50575:2014+A1:2016. Todo ello completo e instalado según se especifica en planos y pliego de condiciones, conforme a la normativa vigente.</t>
  </si>
  <si>
    <t>Emergencias</t>
  </si>
  <si>
    <t>Control iluminación</t>
  </si>
  <si>
    <t>mergencias exteriores</t>
  </si>
  <si>
    <t>12.03.06</t>
  </si>
  <si>
    <t xml:space="preserve">12.03.07     </t>
  </si>
  <si>
    <t>Línea eléctrica 3x2,5 mm2 RZ1-K (AS+) RF sin canalizacion</t>
  </si>
  <si>
    <t>Suministro y montaje de línea eléctrica 3x2,5 mm2 en cobre aislamiento tipo RZ1-K  0,6/1 kV (AS+), en bandeja perforada o tubo, no incluida en la partida, conforme con la norma UNE 211025,  Aislamiento de Polietileno reticulado (XLPE) y  Cubierta de Poliolefina con una temperatura máxima de servicio de 90 ºC.  Resistente al fuego según norma EN 50200. No propagador del incendio EN 50339, EN 60332-3-24 No propagador de la llama EN 60332-1-2, Libre de halógenos EN 60754-1, EN 60754-2, Baja opacidad de humos EN 61034-2, Nula emisión de gases corrosivos EN 60754-2. Reducida emisión de gases tóxicos EN 60754-2. Baja emsión de humos EN 50339. Baja emisión de calor EN 50339. Reducido desprensimientos de gotas/partículas inflamadas EN 50339.  Clase de reacción al fuego Cca1,s1b,d1,a1 según norma EN 13501-6. Requerimientos de fuego EN 50575:2014+A1:2016. Todo ello completo e instalado según se especifica en planos y pliego de condiciones, conforme a la normativa vigente.</t>
  </si>
  <si>
    <t>Central de incendios</t>
  </si>
  <si>
    <t>12.03.07</t>
  </si>
  <si>
    <t xml:space="preserve">12.03.08     </t>
  </si>
  <si>
    <t>Línea eléctrica 3G2,5 mm2 SZ1-K (AS+) RF bajo tubo</t>
  </si>
  <si>
    <t>Suministro y montaje de línea eléctrica 3G2,5 mm2, en cobre, aislamiento tipo RZ1-K 0,6/1 kV (AS+) conforme con la norma UNE 211025 (Aislamiento de polietileno reticulado (XLPE) y cubierta de poliolefina con una temperatura máxima de servicio de 90 ºC.  Resistente al fuego según norma EN 50200. No propagador del incendio EN 50339, EN 60332-3-24. No propagador de la llama EN 60332-1-2. Libre de halógenos EN 60754-1, EN 60754-2. Baja opacidad de humos EN 61034-2. Nula emisión de gases corrosivos EN 60754-2. Reducida emisión de gases tóxicos EN 60754-2. Baja emsión de humos EN 50339. Baja emisión de calor EN 50339. Reducido desprendimiento de gotas/partículas inflamadas EN 50339. Clase de reacción al fuego Cca1,s1b,d1,a1 según norma EN 13501-6. Requerimientos de fuego EN 50575:2014+A1:2016). La línea se alojará en tubo flexible libre de halógenos,.incluido parte proporcional de cajas de registro y regletas de conexion, elementos auxiliares, terminales de presión, accesorios y trabajos necesarios para el buen acabado, funcionamiento y puesta a punto de la instalación. Todo ello completo e instalado según se especifica en planos y pliego de condiciones, conforme a la normativa vigente.</t>
  </si>
  <si>
    <t>Alumbrado distribuidor planta baja</t>
  </si>
  <si>
    <t>Enchufes planta baja</t>
  </si>
  <si>
    <t>alumbrado exterior</t>
  </si>
  <si>
    <t>12.03.08</t>
  </si>
  <si>
    <t xml:space="preserve">12.03.09     </t>
  </si>
  <si>
    <t>Línea electrica 3x1,5 mm2 H07Z1-K bajo tubo rigido</t>
  </si>
  <si>
    <t>Suministro y montaje de línea eléctrica 3x1,5 mm2 en cobre, con aislamiento tipo H07Z1-K 750 V, conforme con la norma UNE 211002. Aislamiento a base de un termoplástico con una temperatura máxima de servicio de 70 ºC.  No propagador del incendio UNE-EN 60332-3-24, EN 50339. No propagador de la llama UNE-EN 60332-1-2. Libre de halógenos EN 60754-1, EN 60674-2. Baja opacidad de  humos EN 61034-2. Reducida emisión de gases tóxicos EN 60754-2, baja emisión de humos EN 50339, nula emisión de gases corrosivos EN 60754-2, baja emisión de calor EN-50339, reducido desprendimiento de gotas/partículas inflamadas EN-50339. Clase de reacción al fuego Cca-s1b-d1-a1 según norma EN-13501-6. Requerimientos de fuego EN 50575:2014+A1:2016. La línea se alojará en tubo rígido libre de halógenos. Incluso parte proporcional de cajas de registro y regletas de conexion, elementos auxiliares, terminales de presión, accesorios y trabajos necesarios para el buen acabado, funcionamiento y puesta a punto de la instalación. Todo ello completo e instalado según se especifica en planos y pliego de condiciones, conforme a la normativa vigente.</t>
  </si>
  <si>
    <t>Emergencias distribuidor planta baja</t>
  </si>
  <si>
    <t>12.03.09</t>
  </si>
  <si>
    <t xml:space="preserve">12.03.10     </t>
  </si>
  <si>
    <t>Línea electrica 3G6 mm2 RZ1-K sin canalizacion</t>
  </si>
  <si>
    <t>Suministro y montaje de línea eléctrica 3G6 mm2 en cobre aislamiento tipo RZ1-K  0,6/1 kV, en bandeja perforada o tubo, no incluida en la partida, conforme con la norma UNE 21123-4,  Aislamiento de Polietileno reticulado (XLPE) y  Cubierta de Poliolefina con una temperatura máxima de servicio de 90 ºC.  No propagador del incendio EN 50339, EN 60332-3-24 No propagador de la llama EN 60332-1-2, Libre de halógenos EN 60754-1, EN 60754-2, Baja opacidad de humos EN 61034-2, Nula emisión de gases corrosivos EN 60754-2. Reducida emisión de gases tóxicos EN 60754-2. Baja emsión de humos EN 50339. Baja emisión de calor EN 50339. Reducido desprensimientos de gotas/partículas inflamadas EN 50339.  Clase de reacción al fuego Cca1,s1b,d1,a1 según norma EN 13501-6. Requerimientos de fuego EN 50575:2014+A1:2016. Todo ello completo e instalado según se especifica en planos y pliego de condiciones, conforme a la normativa vigente.</t>
  </si>
  <si>
    <t>Cuadro Talleres Datos</t>
  </si>
  <si>
    <t>Cuadro Aula 1</t>
  </si>
  <si>
    <t>Cuadro Aula 2</t>
  </si>
  <si>
    <t>Cuadro Aula 3</t>
  </si>
  <si>
    <t>Cuadro Aula 4</t>
  </si>
  <si>
    <t>Cuadro Aula 5</t>
  </si>
  <si>
    <t>12.03.10</t>
  </si>
  <si>
    <t xml:space="preserve">12.03.11     </t>
  </si>
  <si>
    <t>Línea electrica 5x6mm2 H07Z1-K sin canalizacion</t>
  </si>
  <si>
    <t>Suministro y montaje de línea eléctrica 5x6 mm2 en cobre aislamiento tipo H07Z1-K 750 V, en bandeja perforada o tubo, no incluida en la partida, conforme con la norma UNE 211002,  Aislamiento a base de  un termoplástico con una temperatura máxima de servicio de 70 ºC.  No propagador del incendio UNE-EN 60332-3-24, EN 50339. No propagador de la llama UNE-EN 60332-1-2, Libre de halógenos EN 60754-1, EN 60674-2, Baja opacidad de  humos  EN 61034-2, Reducida emisión de gases tóxicos EN 60754-2, baja emisión de humos EN 50339, nula emisión de gases corrosivos EN 60754-2, baja emisión de calor EN-50339, reducido desprensimiento  de gotas/partículas inflamadas EN-50339. Clase de reacción al fuego Cca-s1b-d1-a1 según norma EN-13501-6. Requerimientos de fuego  EN 50575:2014+A1:2016.   . Todo ello completo e instalado según se especifica en planos y pliego de condiciones, conforme a la normativa vigente.</t>
  </si>
  <si>
    <t>Recuperador Aulas</t>
  </si>
  <si>
    <t>12.03.11</t>
  </si>
  <si>
    <t>12.03</t>
  </si>
  <si>
    <t xml:space="preserve">12.04        </t>
  </si>
  <si>
    <t>MECANISMOS</t>
  </si>
  <si>
    <t xml:space="preserve">12.04.01     </t>
  </si>
  <si>
    <t>TOMA CORRIENTE ESTANCA</t>
  </si>
  <si>
    <t>Suministro, montaje y pruebas de toma de corriente estanca  IP 55 de 16A 250V bipolar con toma de tierra lateral Schuko. Incluido base de enchufe y marco embellecedor.</t>
  </si>
  <si>
    <t>Plana baja</t>
  </si>
  <si>
    <t>Planta primera</t>
  </si>
  <si>
    <t>12.04.01</t>
  </si>
  <si>
    <t xml:space="preserve">12.04.015    </t>
  </si>
  <si>
    <t>TOMA CORRIENTE</t>
  </si>
  <si>
    <t>Suministro, instalación y montaje de toma de corriente con toma de tierra lateral,  II+T.T./16 A, con cerco y marco, caja de mecanismo universal enlazable para tabiquería de fábrica o hueca, IP-30, autoextinguibles, elementos de fijación a forjado con tacos especiales para embridar y bridas de sujeción, totalmente montada y conexionada.</t>
  </si>
  <si>
    <t>Planta baja</t>
  </si>
  <si>
    <t>12.04.015</t>
  </si>
  <si>
    <t xml:space="preserve">12.04.02     </t>
  </si>
  <si>
    <t>PUNTO LUZ SENCILLO 3x2,5 mm2</t>
  </si>
  <si>
    <t>Punto de luz sencillo realizado con tubo flexible reforzado libre de halógeno  M 20 y conductor  3x2,5 mm2  H07Z1-K Cu ,incluso pp de registros, soportes y pequeño material quedando la unidad totalmente instalada .</t>
  </si>
  <si>
    <t>12.04.02</t>
  </si>
  <si>
    <t xml:space="preserve">12.04.03     </t>
  </si>
  <si>
    <t>PUNTO LUZ  SENCILLO 3x1,5 mm2</t>
  </si>
  <si>
    <t>Punto de luz sencillo realizado con tubo flexible reforzado libre de halógeno  M 20 y conductor  3x1,5 mm2  aislamiento H07Z1-K Cu ,incluso pp de registros, soportes y pequeño material quedando la unidad totalmente instalada .</t>
  </si>
  <si>
    <t>12.04.03</t>
  </si>
  <si>
    <t xml:space="preserve">12.04.04     </t>
  </si>
  <si>
    <t>PUNTO FUERZA 3x2,5 mm2</t>
  </si>
  <si>
    <t>Punto de fuerza realizado con tubo flexible reforzado libre de halógeno  M 20 y conductor  3x2,5 mm2  H07Z1-K Cu ,incluso pp de registros, soportes y pequeño material quedando la unidad totalmente instalada .</t>
  </si>
  <si>
    <t>12.04.04</t>
  </si>
  <si>
    <t xml:space="preserve">12.04.05     </t>
  </si>
  <si>
    <t>INTERRUPTOR SIMPLE</t>
  </si>
  <si>
    <t xml:space="preserve"> Suministro y montaje de interruptor simple, incluyendo caja de registro, caja de mecanismo universal con tornillos, interruptor unipolar, quedando la unidad totalmente instalada y en perfecto funcionamiento.</t>
  </si>
  <si>
    <t>12.04.05</t>
  </si>
  <si>
    <t xml:space="preserve">12.04.06     </t>
  </si>
  <si>
    <t>DETECTOR DE PRESENCIA TECHO</t>
  </si>
  <si>
    <t>Suministro y montaje de detector de presencia en montaje empotrable en techo con un ángulo y campo de captación, respectivamante, de 360º y hasta 7 metros de diámetro y 2.5 metros de altura, con capacidad de regulación de la  luminosidad desde 2 a 2000 Lux .IP20 según EN 60529 y una clase II según EN 60669. Se incluye pequeño material, pp de material auxiliar, conexinado y regulación, quedando la unidad totalmente instalada y en perfecto funcionamiento.</t>
  </si>
  <si>
    <t>12.04.06</t>
  </si>
  <si>
    <t xml:space="preserve">12.04.7      </t>
  </si>
  <si>
    <t>BUCLE MAGNËTICO</t>
  </si>
  <si>
    <t>Suministro e instalación de sistema de bucle magnético, compuesto por micrófono de patrón cardioide (unidireccional), amplificador Univox PLS-X1 y cableado en suelo, preferiblemente enterrado en la solera.
El bucle magnético dará cobertuta a normativa IEC 60118-4:2014. El plano de escucha estrá situado en un rango de altura comprendido entre los 110 cm. y 170 cm. respecto del suelo.
La instalación del bucle se hará en dos fases y días distintos:
1) Colocación del cable en la solera.
2) Una vez esté el montado el mobiliario, conexión del cableado al amplificador del bucle magnético.
Esta partida incluye:
1) Ingeniería, diseño, puesta en marcha y ajuste a normativa
2) Instalación del sistema
3) Equipamiento y material
4) Un viaje en Península. Se le aplicará un extra según se viaje a Ceuta y Melilla (62,50€), Islas Baleares (112,50€), Gran Canaria y Tenerife (112,50€) o Resto de Islas Canarias (137,50€)</t>
  </si>
  <si>
    <t>12.04.7</t>
  </si>
  <si>
    <t>12.04</t>
  </si>
  <si>
    <t xml:space="preserve">12.05        </t>
  </si>
  <si>
    <t xml:space="preserve">12.05.01     </t>
  </si>
  <si>
    <t>SAI 20 kVA 400 V 15 min</t>
  </si>
  <si>
    <t>Suministro y montaje de Sistema de Alimentación ininterrumpida de potencia 10 kVA y tensión 400 V, de topología on line de doble conversión, conexión en paralelo para redundancia, entrada dual de alimentación, visualización en distintos idiomas, tarjeta de comunicación web/SNMP y baterías para una autonomía de 15 minutos, inluido el pequeño material y conexionado, quedando la unidad completamente terminada y en perfecto funcionamiento.</t>
  </si>
  <si>
    <t>Sepe</t>
  </si>
  <si>
    <t>12.05.01</t>
  </si>
  <si>
    <t>12.05</t>
  </si>
  <si>
    <t xml:space="preserve">12.06        </t>
  </si>
  <si>
    <t>SISTEMA AVISO MINUSVÁLIDOS</t>
  </si>
  <si>
    <t xml:space="preserve">12.06.01     </t>
  </si>
  <si>
    <t>SISTEMA AVISO ASEO MINUSVÁLIDO</t>
  </si>
  <si>
    <t>Instalación de aviso de socorro en aseo minusválido, compuesto por central de control, alarma óptica-acústica, pulsador de alarma con tirador y  pulsador de cancelación de alarma. Se incluye pp de cajas de derivacion, cableado, pequeño material, quedando la instalación totalmente instalada y en perfecto funcionamiento.</t>
  </si>
  <si>
    <t>Aseo PMR Planta Baja</t>
  </si>
  <si>
    <t>12.06.01</t>
  </si>
  <si>
    <t>12.06</t>
  </si>
  <si>
    <t xml:space="preserve">12.07        </t>
  </si>
  <si>
    <t>RED DE TIERRAS</t>
  </si>
  <si>
    <t xml:space="preserve">		</t>
  </si>
  <si>
    <t xml:space="preserve">12.07.01     </t>
  </si>
  <si>
    <t>Conductor desnudo de cobre 6 mm2</t>
  </si>
  <si>
    <t>Suministro y montaje de conductor desnudo de cobre desnudo de 6 mm² para redes de tierra, compuesto por cobre electrolítico rígido clase 2 según norma UNE-EN 60228/ EN 60228 /IEC 60228. Construidos con formaciones cableadas de cobre electrolítico rígido clase 2 según UNE 21022. Se incluye replantateo y la instalación.</t>
  </si>
  <si>
    <t>Bandejas</t>
  </si>
  <si>
    <t>12.07.01</t>
  </si>
  <si>
    <t xml:space="preserve">12.07.02     </t>
  </si>
  <si>
    <t>Red equipotencia baño</t>
  </si>
  <si>
    <t>Suministro e instalación de red de equipotencialidad en cuarto húmedo mediante conductor rígido de cobre de 4 mm² de sección, conectando a tierra todas las canalizaciones metálicas existentes. Incluso p/p de cajas de empalmes y regletas. Totalmente montada, conexionada y probada.</t>
  </si>
  <si>
    <t>12.07.02</t>
  </si>
  <si>
    <t xml:space="preserve">12.07.03     </t>
  </si>
  <si>
    <t>REd equipotencial Sala TIC</t>
  </si>
  <si>
    <t>Ud red de tiierras perimetral para la sala TIC, compuesto por cable e cobre desnudo de 35 mm2 conectando todos los elementos metálicos de la sala</t>
  </si>
  <si>
    <t>12.07.03</t>
  </si>
  <si>
    <t>12.07</t>
  </si>
  <si>
    <t xml:space="preserve">12.08        </t>
  </si>
  <si>
    <t>LEGALIZACIÓN DE LA INSTALACIÓN</t>
  </si>
  <si>
    <t xml:space="preserve">12.08.01     </t>
  </si>
  <si>
    <t>LEGALIZACIÓN DE LA INSTALACIÓN ELÉCTRICA</t>
  </si>
  <si>
    <t>Legalización de la instalación eléctrica, incluido planos "As Biult", proyecto visado o con declaración reponsable, dirección de obraq, certificado de la isntalación eléctrica, tasas de organismo de control autorizado, tasas de industria y tamitación ante los organismos oficiales correspondientes</t>
  </si>
  <si>
    <t>12.08.01</t>
  </si>
  <si>
    <t>12.08</t>
  </si>
  <si>
    <t>CAPÍTULO12</t>
  </si>
  <si>
    <t xml:space="preserve">CAPÍTULO13   </t>
  </si>
  <si>
    <t>ILUMINACIÓN</t>
  </si>
  <si>
    <t xml:space="preserve">13.01        </t>
  </si>
  <si>
    <t>LUMINARIA LED RC132V PHILIPS POWERBALANCE RC461B REGULABLE</t>
  </si>
  <si>
    <t>Suministro y montaje de Luminaria para empotrar a techo de dimensiones 598x598 mm. Equipada con LEDs de media potencia color blanco neutro, con una potencia total de 25W y 2600 lm. regulable DALI con equipo incluido, ref RC132V G6 29_36_43S/830_40 PSD W60L60 OC. Como accesorio dispone de sistema de anclaje RC132V  GEN5-GEN6 60x60 para adaptarse a todo tipo de techos, se incluye replanteo y conexionado.</t>
  </si>
  <si>
    <t>Administración</t>
  </si>
  <si>
    <t>Salón de actos</t>
  </si>
  <si>
    <t>Talleres planta baja</t>
  </si>
  <si>
    <t>Talleres planta primera</t>
  </si>
  <si>
    <t>13.01</t>
  </si>
  <si>
    <t xml:space="preserve">13.02        </t>
  </si>
  <si>
    <t>LUMINARIA LED RC132V PHILIPS POWERBALANCE RC461B NO REGULA</t>
  </si>
  <si>
    <t>Suministro y montaje de Luminaria para empotrar a techo de dimensiones 598x598 mm. Equipada con LEDs de media potencia color blanco neutro, con una potencia total de 25W y 2600 lm. no regulable, ref RC132V G6 29_36_43S/830_40 PSD W60L60 OC. Como accesorio dispone de sistema de anclaje RC132V  GEN5-GEN6 60x60 para adaptarse a todo tipo de techos, se incluye replanteo y conexionado.</t>
  </si>
  <si>
    <t>13.02</t>
  </si>
  <si>
    <t xml:space="preserve">13.03        </t>
  </si>
  <si>
    <t>DOWNLIGHT LED CORELINE ESTANCA</t>
  </si>
  <si>
    <t>Suministro y montaje Downlight de superficie redondo fijo Con aro exterior fabricado en inyección de aluminio lacado en color blanco. Reflector inferior de aluminio de alta pureza y superior de policarbonato lacado blanco de alta reflexión.  Con módulo led,, incluyendo equipo electrónico fijo, replanteo y conexionado.</t>
  </si>
  <si>
    <t>Distribuidor de aulas</t>
  </si>
  <si>
    <t>13.03</t>
  </si>
  <si>
    <t xml:space="preserve">13.04        </t>
  </si>
  <si>
    <t>DOWNLIGHT LED MY CREATION PERTECT FIT TT200 CON REGULACIÓN DALI</t>
  </si>
  <si>
    <t>Suministro y montaje Downlight redondo Philips My Creation perfect fit TT200 20S/840 PSUE OC WH o similar, con regulación de iluminaición, redondo fijo Con aro exterior fabricado en inyección de aluminio lacado en color blanco. Reflector inferior de aluminio de alta pureza y superior de policarbonato lacado blanco de alta reflexión.  Con módulo led,, incluyendo equipo electrónico fijo, replanteo y conexionado.</t>
  </si>
  <si>
    <t>13.04</t>
  </si>
  <si>
    <t xml:space="preserve">13.05        </t>
  </si>
  <si>
    <t>DOWNLIGHT LED MY CREATION PERTECT FIT TT200 SIN REGULACIÓN DALI</t>
  </si>
  <si>
    <t>Suministro y montaje Downlight redondo Philips My Creation perfect fit TT200 20S/840 PSUE OC WH o similar, sin regulación de iluminaición, redondo fijo Con aro exterior fabricado en inyección de aluminio lacado en color blanco. Reflector inferior de aluminio de alta pureza y superior de policarbonato lacado blanco de alta reflexión.  Con módulo led,, incluyendo equipo electrónico fijo, replanteo y conexionado.</t>
  </si>
  <si>
    <t>13.05</t>
  </si>
  <si>
    <t xml:space="preserve">13.06        </t>
  </si>
  <si>
    <t>APLIQUE ESTANCO PHILIPS CORELINE WALL-MUNDER WL 140V LED20S/840</t>
  </si>
  <si>
    <t>Aplique para exeriores estanco Philips CoreLine Wall-monder WL 140V LED20S/840 PSI MDU WH o similar, de color blanco, totalmente instalado</t>
  </si>
  <si>
    <t>Fachada exterior</t>
  </si>
  <si>
    <t>doble altura interior</t>
  </si>
  <si>
    <t>escalera</t>
  </si>
  <si>
    <t>aparcamiento y accesos</t>
  </si>
  <si>
    <t>13.06</t>
  </si>
  <si>
    <t xml:space="preserve">13.07        </t>
  </si>
  <si>
    <t>DOWNLIGHT LE TRUELINE EMPOTRADO</t>
  </si>
  <si>
    <t>Suministro y montaje Downlight redondo Trueline de empotar de Philips o similar, sin regulación de iluminaición, redondo fijo Con aro exterior fabricado en inyección de aluminio lacado en color blanco. Reflector inferior de aluminio de alta pureza y superior de policarbonato lacado blanco de alta reflexión.  Con módulo led,, incluyendo equipo electrónico fijo, replanteo y conexionado.</t>
  </si>
  <si>
    <t>Planta baja-aseos</t>
  </si>
  <si>
    <t>Planta primera-aseos</t>
  </si>
  <si>
    <t>13.07</t>
  </si>
  <si>
    <t xml:space="preserve">13.08        </t>
  </si>
  <si>
    <t>LUMINARIA LINEAL ADOSABLE WT120C G2 LED27S/840 PSU L1200</t>
  </si>
  <si>
    <t>Suministro y montaje luminaria estanta, Coreline WT120C G2 LED 27/S/840 psu l1200 o similar. unididad totalmente instalada y en perfecto funcionamiento.</t>
  </si>
  <si>
    <t>Cuadro Cuadro Genaral</t>
  </si>
  <si>
    <t>13.08</t>
  </si>
  <si>
    <t xml:space="preserve">13.09        </t>
  </si>
  <si>
    <t>SENSOR REGULACIÓN DALI</t>
  </si>
  <si>
    <t>Suministro y colocación de Sensor regulación aporte de luz natural y movimiento empotrado Philips modelo PPAD-C-DALI-230V EOC: 68501700 12NC: 912600000423, incluso accesorio para adosar SB-C EOC: 68506200 12NC: 912600000436  y mando para configurar HHIR-PROG.</t>
  </si>
  <si>
    <t>Aseos administración</t>
  </si>
  <si>
    <t>zonas comunes planta baja</t>
  </si>
  <si>
    <t>Distribuidor aulas</t>
  </si>
  <si>
    <t>Aeos planta primera</t>
  </si>
  <si>
    <t>Cuarto TIC</t>
  </si>
  <si>
    <t>Sala medioambiental</t>
  </si>
  <si>
    <t>13.09</t>
  </si>
  <si>
    <t xml:space="preserve">13.10        </t>
  </si>
  <si>
    <t>MANDO PARA SENSOR</t>
  </si>
  <si>
    <t xml:space="preserve"> Mando DALI para controlar conjunto de sensores de regulación de aporte de luz natural .</t>
  </si>
  <si>
    <t>13.10</t>
  </si>
  <si>
    <t xml:space="preserve">13.11        </t>
  </si>
  <si>
    <t>BLOQUE.AUT.EMERGENCIA ENRASADO PARED/TECHO  1 H  315 LUM LED</t>
  </si>
  <si>
    <t>Bloque autónomo de emergencia IP44 IK 04 enrasado, de 315 Lúm.  con lámpara de emergencia de LED 4000 K, caja de enrasar blanca o gris plata y difusor transparente. Piloto testigo de carga LED blanco. Autonomía una hora. Equipado con batería Ni-Cd estanca de alta temperatura. Base y difusor construidos en policarbonato. Opción de telemando. Construido según normas UNE 20-392-93 y UNE-EN 60598-2-22.</t>
  </si>
  <si>
    <t>13.11</t>
  </si>
  <si>
    <t xml:space="preserve">13.12        </t>
  </si>
  <si>
    <t>BLOQUE.AUT.EMERGENCIA ENRASADO PARED/TECHO  1 H  315 LUM LED SAL</t>
  </si>
  <si>
    <t>Bloque autónomo de emergencia IP44 IK 04 enrasado, de 315 Lúm. con cartel indicdor de salida  con lámpara de emergencia de LED 4000 K, caja de enrasar blanca o gris plata y difusor transparente. Piloto testigo de carga LED blanco. Autonomía una hora. Equipado con batería Ni-Cd estanca de alta temperatura. Base y difusor construidos en policarbonato. Opción de telemando. Construido según normas UNE 20-392-93 y UNE-EN 60598-2-22.</t>
  </si>
  <si>
    <t>13.12</t>
  </si>
  <si>
    <t xml:space="preserve">13.13        </t>
  </si>
  <si>
    <t>BLOQUE.AUT.EMERGENCIA EXTERIOR 1 H  315 LUM LED SAL</t>
  </si>
  <si>
    <t xml:space="preserve">Luminaria de emergencia, permanente o no permanente, con autotest y posibilidad de control centralizado, de 10 W, con lámpara LED no reemplazable, flujo luminoso 100 lúmenes, carcasa de 280x120x60 mm, aislamiento clase II, grados de protección IP65 e IK07, con baterías de Ni-Cd, autonomía de 1 h, alimentación a 220/240 V y 50-60 Hz y piloto luminoso indicador de carga color verde, en zonas comunes. Instalación en superficie. Incluso accesorios y elementos de fijación.
</t>
  </si>
  <si>
    <t>zonas exteriores</t>
  </si>
  <si>
    <t>13.13</t>
  </si>
  <si>
    <t xml:space="preserve">13.14        </t>
  </si>
  <si>
    <t>LUMINARIA TIPO CLARAVIVA</t>
  </si>
  <si>
    <t>13.14</t>
  </si>
  <si>
    <t xml:space="preserve">13.15        </t>
  </si>
  <si>
    <t>FAROLA ALUMBRADO PATIO</t>
  </si>
  <si>
    <t xml:space="preserve">Farola para alumbrado viario compuesta de columna troncocónica de acero galvanizado de 3 mm de espesor, de 3000 mm de altura, acabado pintado, con caja de conexión y protección, con fusibles, conductor aislado de cobre para 0,6/1 kV de 2x2,5 mm², toma de tierra con pica, arqueta de paso y derivación de 40x40x60 cm, con cerco y tapa de hierro fundido; y luminaria modular de fundición de aluminio, acabado pintado al horno, regulable, de 60 W, factor de potencia mayor de 0,95, de 630x330x84 mm, con 36 LED XT-E R5, temperatura de color 3000 K, índice de reproducción cromática mayor de 80, índice de deslumbramiento unificado menor de 12, flujo luminoso 7140 lúmenes, con grados de protección IP68 e IK10. Radio de iluminación de 20-25m.
</t>
  </si>
  <si>
    <t>PATIO</t>
  </si>
  <si>
    <t>13.15</t>
  </si>
  <si>
    <t xml:space="preserve">13.16        </t>
  </si>
  <si>
    <t>LUMINARIA EXTERIOR IGUZZINI MAXIWOODY 260</t>
  </si>
  <si>
    <t xml:space="preserve">Suministro e instalación de proyector IGUZZINI MAXIWOODY 260 de lámparas de led COB Warm White, óptica flood. Instalable en pavimentos, paredes (mediante tacos anclados) y en sistemas de poste. Compuesto por cuerpo óptico, caja de componentes, marco para cristal y soporte. El cuerpo óptico, la caja de componentes y el marco para cristal son de aleación de aluminio EN1706AC 46100LF y se han sometido a un pretratamiento multi fase de desengrasado, flúor-zirconio (capa de protección superficial) y sellado (capa nanoestructurada de silanos). Pintura acrílica líquida y cocción a 150 °C para proporcionar alta resistencia a los agentes atmosféricos y a los rayos UV. El
cristal de cierre sódico-cálcico templado, de 4 mm de espesor con junta, es transparente e incoloro. La junta de silicona 60 Shore A negra se somete a un tratamiento térmico de post-curado en horno durante 4 horas a 220 °C. El cristal y la junta se fijan al marco con silicona. El producto incluye circuito de led COB monocromático en color warm white, óptica con reflector OPTI BEAM de aluminio superpuro 99,93% pulido y anodizado, y alimentador electrónico incorporado. Placa de fijación del alimentador de acero galvanizado; fácil mantenimiento extraordinario mediante conexiones rápidas entre el grupo de alimentación, el led y la clema de conexión. Caja y tapa traseras de aleación de aluminio pintado; separadores y tornillos imperdibles; proyector orientable sobre el plano vertical ±115° a través de un soporte de acero pintado que dispone de escala graduada con pasos de 10° y bloqueos mecánicos que garantizan una orientación estable del haz luminoso; orientación horizontal a través de los orificios y las ranuras del
soporte; acceso fácil al cuerpo óptico gracias a una válvula de descompresión de latón niquelado que anula la depresión interna del producto. Predisposición para el cableado pasante mediante dos prensacables M24x1,5 de latón niquelado (adecuados para cables de 7-16 mm de diámetro) Todos los tornillos externos utilizados son de acero inoxidable A2 e imperdibles. Las características técnicas de las luminarias cumplen las normas EN 60598-1 y particulares. Totalmente colocada.
</t>
  </si>
  <si>
    <t>Jardín sobre soporte pilares galería</t>
  </si>
  <si>
    <t>13.16</t>
  </si>
  <si>
    <t>CAPÍTULO13</t>
  </si>
  <si>
    <t xml:space="preserve">CAPÍTULO14   </t>
  </si>
  <si>
    <t>TELECOMUNICACIONES E INFORMÁTICA</t>
  </si>
  <si>
    <t xml:space="preserve">14.01        </t>
  </si>
  <si>
    <t>Latigullo UTP cat 6A LSZH 2xRJ45 3 m</t>
  </si>
  <si>
    <t>Suministro y monatje de latiguillo de 3 m con conectores RJ45, y cable de 4 pares UTP categoría 6A con cubierta LSZH Cca-s1b,d1,a1 libre de halógenos, impedancia de entrada 100 ohmios, calibre del conductor 23- AWG  conforme con los siguientes estándares  ISO/IEC 11801 2nd Edition: 2002, IEC 61156- 5:2002, EN 50173-1:2007 y ANSI/TIA/EIA-568-B.2. apto para aplicaciones 100Base-TX Fast Ethernet , 100Base-VG-AnyLAN, 1000Base-T Gigabit Ethernet y ATM,  para su distribución en el interior de tubo o canal</t>
  </si>
  <si>
    <t>bloque 1</t>
  </si>
  <si>
    <t>bloque 2</t>
  </si>
  <si>
    <t>bloque 3</t>
  </si>
  <si>
    <t>bloque 4</t>
  </si>
  <si>
    <t>bloque 6</t>
  </si>
  <si>
    <t>bloque 7</t>
  </si>
  <si>
    <t>tomas wifi</t>
  </si>
  <si>
    <t>14.01</t>
  </si>
  <si>
    <t xml:space="preserve">14.015       </t>
  </si>
  <si>
    <t>Latigullo UTP cat 6A LSZH 2xRJ45 2 m</t>
  </si>
  <si>
    <t>Suministro y monatje de latiguillo de 2 m con conectores RJ45, y cable de 4 pares UTP categoría 6A con cubierta LSZH Cca-s1b,d1,a1 libre de halógenos, impedancia de entrada 100 ohmios, calibre del conductor 23- AWG  conforme con los siguientes estándares  ISO/IEC 11801 2nd Edition: 2002, IEC 61156- 5:2002, EN 50173-1:2007 y ANSI/TIA/EIA-568-B.2. apto para aplicaciones 100Base-TX Fast Ethernet , 100Base-VG-AnyLAN, 1000Base-T Gigabit Ethernet y ATM,  para su distribución en el interior de tubo o canal</t>
  </si>
  <si>
    <t>14.015</t>
  </si>
  <si>
    <t xml:space="preserve">14.016       </t>
  </si>
  <si>
    <t>Latigullo UTP cat 6A LSZH 2xRJ45 5 m</t>
  </si>
  <si>
    <t>Suministro y monatje de latiguillo de 5m con conectores RJ45, y cable de 4 pares UTP categoría 6A con cubierta LSZH Cca-s1b,d1,a1 libre de halógenos, impedancia de entrada 100 ohmios, calibre del conductor 23- AWG  conforme con los siguientes estándares  ISO/IEC 11801 2nd Edition: 2002, IEC 61156- 5:2002, EN 50173-1:2007 y ANSI/TIA/EIA-568-B.2. apto para aplicaciones 100Base-TX Fast Ethernet , 100Base-VG-AnyLAN, 1000Base-T Gigabit Ethernet y ATM,  para su distribución en el interior de tubo o canal</t>
  </si>
  <si>
    <t>estimados 15</t>
  </si>
  <si>
    <t>14.016</t>
  </si>
  <si>
    <t xml:space="preserve">14.02        </t>
  </si>
  <si>
    <t>Cable U/UTP 4 pares cat 6A NO APANTALLADO LSZH</t>
  </si>
  <si>
    <t>Suministro y montaje de cable de 4 pares trenzados de cobre sólido sin apantallar, para una frecuencia de 500 MHz., válido para interiores y que soporte 4PPoE., U/UTP Clase EA/categoría 6A no apantallado con cubierta LSZH calidad de referencia belden, impedancia de entrada 100 ohmios 23 AWG  conforme con los siguientes estándares  ISO/IEC 11801 2nd Edition: 2002, IEC 61156- 5:2002, EN 50173-1:2007 y ANSI/TIA/EIA-568-B.2. apto para aplicaciones 100Base-TX Fast Ethernet , 100Base-VG-AnyLAN, 1000Base-T Gigabit Ethernet y ATM,  para su distribución en el interior de tubo o canal.
La cubierta del cable utilizado debe poseer la etiqueta Cca s1b d1 a1 (o superior), para cumplir con la Normativa de la Unión Europea CPR - Regulación de Productos de Construcción (local pública concurrencia). 
Los conectores RJ45 deberán ser de la misma categoría que el resto del canal (Categoría 6A), no apantallados (UTP), y del mismo fabricante, al igual que los paneles de parcheo. El tipo de anclaje será estándar, tipo keystone, descartando soluciones propietarias.
 ·	Previo a la adquisición del cableado de datos y fibra a utilizar, y de todos los elementos del canal de comunicaciones (latiguillos, conectores RJ45, paneles, bandejas, etc.), se deben presentar a MD todas las fichas técnicas correspondientes para su aprobación, así como el resto de documentación requerida: DoP del cable, certificado del canal completo U/UTP emitido por laboratorio independiente del fabricante testeando el canal en clase EA (utilizando las mismas referencias), certificados de componentes individuales, etc. 
Se deberá entregar un Certificado emitido por un laboratorio independiente para el canal completo categoría 6A 
El integrador deberá entregar Garantía de 25 años por parte del fabricante del canal de comunicaciones.</t>
  </si>
  <si>
    <t>Tomas RJ 45</t>
  </si>
  <si>
    <t>14.02</t>
  </si>
  <si>
    <t xml:space="preserve">14.03        </t>
  </si>
  <si>
    <t>BLOQUE OFIMATICO TIPO 1 (2 RED+2 SAI+2 RJ45)</t>
  </si>
  <si>
    <t>Suministro y colocación de caja de empotrar para 3 mód. dobles, material autoextinguible y libre de halógenos, (incluye cubeta, marco y separador energía-datos), formada por 2 tomas schuko 2P+TT 16A  para red y 2 para SAI y placa de 1 a 4 conectores RJ11 - RJ45, precableada en fábrica, incluyendo igualmente desde el cuadro de planta, conductor de cobre RV 0,6/1 kV de 3x2.5 mm2 en acometida a caja i/p.p. linea general hasta cuadro; p.p. de tubos de PVC corrugado con p.p. de cajas. Incluyendo también desde distribuidor de informática de cableado estructurado UTP categoría 6A de 4x2 hilos en tubo de PVC corrugado. Totalmente instalada, conectada y funcionando. En el caso de los bloques de suelo, se utilizarán modelos de caja de profundidad reducida en los que los conectores eléctricos y de datos sean insertados de manera horizontal en lugar de vertical, posibilitando así el correcto cierre de la tapa de la caja.</t>
  </si>
  <si>
    <t>14.03</t>
  </si>
  <si>
    <t xml:space="preserve">14.04        </t>
  </si>
  <si>
    <t>BLOQUE OFIMATICO TIPO 2 (2 RED+2 RJ45)</t>
  </si>
  <si>
    <t>Suministro y colocación de caja de empotrar para 2 mód. dobles, material autoextinguible y libre de halógenos, (incluye cubeta, marco y separador energía-datos), formada por 2 tomas schuko 2P+TT 16A  para red y placa de 1 a 4 conectores RJ11 - RJ45, precableada en fábrica, incluyendo igualmente desde el cuadro de planta, conductor de cobre RV 0,6/1 kV de 3x2.5 mm2 en acometida a caja i/p.p. linea general hasta cuadro; p.p. de tubos de PVC corrugado con p.p. de cajas. Incluyendo también desde distribuidor de informática de cableado estructurado UTP categoría 6A de 4x2 hilos en tubo de PVC corrugado. Totalmente instalada, conectada y funcionando. En el caso de los bloques de suelo, se utilizarán modelos de cajade profundidad reducida  en los que los conectores eléctricos y de datos sean insertados de manera horizontal en lugar de vertical, posibilitando así el correcto cierre de la tapa de la caja.</t>
  </si>
  <si>
    <t>14.04</t>
  </si>
  <si>
    <t xml:space="preserve">14.06        </t>
  </si>
  <si>
    <t>BLOQUE OFIMATICO TIPO 3 (2 SAI+2 RJ +1 TV+1 CIEGA)</t>
  </si>
  <si>
    <t>Suministro y colocación de caja empotrar para 4 mód. dobles, material autoextinguible y libre de halógenos, (incluye cubeta, marco y separador energía-datos), formada por 2 tomas schuko 2P+TT 16A de SAI con led luminoso y obturador de seguridad para RED  y placa de 1 a 4 conectores RJ11-RJ45,, 1 toma de TV y una tapa ciega precableada en fábrica con regletas, incluyendo igualmente desde el cuadro de planta, conductor de cobre RV 0,6/1 kV de 3x2.5 mm2 en acometida a caja i/p.p. linea general hasta cuadro; p.p. de tubos de PVC corrugado con p.p. de cajas. Incluyendo también desde distribuidor de informática de cableado estructurado UTP categoría 6A de 4x2 hilos en tubo de PVC corrugado. Totalmente instalada, conectada y funcionando. En el caso de los bloques de suelo, se utilizarán modelos de caja de profundidad reducida en los que los conectores eléctricos y de datos sean insertados de manera horizontal en lugar de vertical, posibilitando así el correcto cierre de la tapa de la caja.</t>
  </si>
  <si>
    <t>14.06</t>
  </si>
  <si>
    <t xml:space="preserve">14.07        </t>
  </si>
  <si>
    <t>BLOQUE OFIMATICO TIPO 4 (2 RED+2 SAI+2 RJ45+1 HDMI +1 CIEGA)</t>
  </si>
  <si>
    <t>Suministro y colocación de caja empotrar para 5 mód. dobles, material autoextinguible y libre de halógenos, (incluye cubeta, marco y separador energía-dat5s), formada por 2 tomas schuko 2P+TT 16A de SAI con led luminoso y obturador de seguridad para RED y 2 para SAI, y placa de 1 a 4 conectores RJ11-RJ45,, 1 toma HDMI y una tapa ciega precableada en fábrica con regletas, incluyendo igualmente desde el cuadro de planta, conductor de cobre RV 0,6/1 kV de 3x2.5 mm2 en acometida a caja i/p.p. linea general hasta cuadro; p.p. de tubos de PVC corrugado con p.p. de cajas. Incluyendo también desde distribuidor de informática de cableado estructurado UTP categoría 6A de 4x2 hilos en tubo de PVC corrugado. Totalmente instalada, conectada y funcionando. En el caso de los bloques de suelo, se utilizarán modelos de caja de profundidad reducida en los que los conectores eléctricos y de datos sean insertados de manera horizontal en lugar de vertical, posibilitando así el correcto cierre de la tapa de la caja.</t>
  </si>
  <si>
    <t>14.07</t>
  </si>
  <si>
    <t xml:space="preserve">14.08        </t>
  </si>
  <si>
    <t>BLOQUE OFIMATICO TIPO 5 (4 RED)</t>
  </si>
  <si>
    <t>Suministro y colocación de caja empotrar, material autoextinguible y libre de halógenos, (incluye cubeta, marco y separador energía-datos), formada por 4 conectores RJ11-RJ45 y una tapa ciega precableada en fábrica con regletas, incluyendo igualmente desde el cuadro de planta, conductor de cobre RV 0,6/1 kV de 3x2.5 mm2 en acometida a caja i/p.p. linea general hasta cuadro; p.p. de tubos de PVC corrugado con p.p. de cajas. Incluyendo también desde distribuidor de informática de cableado estructurado UTP categoría 6A de 4x2 hilos en tubo de PVC corrugado. Totalmente instalada, conectada y funcionando. En el caso de los bloques de suelo, se utilizarán modelos de caja de profundidad reducida  en los que los conectores eléctricos y de datos sean insertados de manera horizontal en lugar de vertical, posibilitando así el correcto cierre de la tapa de la caja.</t>
  </si>
  <si>
    <t>14.08</t>
  </si>
  <si>
    <t xml:space="preserve">14.09        </t>
  </si>
  <si>
    <t>BLOQUE OFIMATICO TIPO 6 (1 RJ45)</t>
  </si>
  <si>
    <t>Suministro y colocación de caja empotrar, material autoextinguible y libre de halógenos, (incluye cubeta, marco y separador energía-datos), formada por 1 conector RJ11-RJ45 y una tapa ciega precableada en fábrica con regletas, incluyendo igualmente desde el cuadro de planta, conductor de cobre RV 0,6/1 kV de 3x2.5 mm2 en acometida a caja i/p.p. linea general hasta cuadro; p.p. de tubos de PVC corrugado con p.p. de cajas. Incluyendo también desde distribuidor de informática de cableado estructurado UTP categoría 6A de 4x2 hilos en tubo de PVC corrugado. Totalmente instalada, conectada y funcionando.</t>
  </si>
  <si>
    <t>Sala TIC</t>
  </si>
  <si>
    <t>14.09</t>
  </si>
  <si>
    <t xml:space="preserve">14.09.01     </t>
  </si>
  <si>
    <t>BLOQUE OFIMÁTICO TIPO 7 (4 RED+4 RJ45)</t>
  </si>
  <si>
    <t>Suministro y colocación de caja de empotrar para 4 mód. dobles, material autoextinguible y libre de halógenos, (incluye cubeta, marco y separador energía-datos), formada por 4 tomas schuko 2P+TT 16A  para red y 2 placaS de 1 a 4 conectores RJ11 - RJ45, precableada en fábrica, incluyendo igualmente desde el cuadro de planta, conductor de cobre RV 0,6/1 kV de 3x2.5 mm2 en acometida a caja i/p.p. linea general hasta cuadro; p.p. de tubos de PVC corrugado con p.p. de cajas. Incluyendo también desde distribuidor de informática de cableado estructurado UTP categoría 6A de 4x2 hilos en tubo de PVC corrugado. Totalmente instalada, conectada y funcionando. En el caso de los bloques de suelo, se utilizarán modelos de cajade profundidad reducida  en los que los conectores eléctricos y de datos sean insertados de manera horizontal en lugar de vertical, posibilitando así el correcto cierre de la tapa de la caja.</t>
  </si>
  <si>
    <t>14.09.01</t>
  </si>
  <si>
    <t xml:space="preserve">14.10        </t>
  </si>
  <si>
    <t>bloque ofimático tipo 8 TOMA WIFI-BLOQUE</t>
  </si>
  <si>
    <t>Suministro y colocación de caja para montaje superficial de  2 conectores RJ45 con pestaña protectora retráctil, material autoextinguible y libre de halógenosl, incluidos conectores del mismo fabricante que el cableado UTP cat. 6 y conectados en sistema. Totalmente instalada, conectada y funcionando. Etiquetada según normativa de I.C.M., tanto las tomas de red como el circuito eléctrico.
Previo a la adquisición del cableado de datos y fibra a utilizar, y de todos los elementos del canal de comunicaciones (latiguillos, conectores RJ45, paneles, bandejas, etc.), se deben presentar a MD todas las fichas técnicas correspondientes para su aprobación, así como el resto de documentación requerida: DoP del cable, certificado del canal completo U/UTP emitido por laboratorio independiente del fabricante testeando el canal en clase EA (utilizando las mismas referencias), certificados de componentes individuales, etc.  Se deberá entregar un Certificado emitido por un laboratorio independiente para el canal completo categoría 6A. El integrador deberá entregar Garantía de 25 años por parte del fabricante del canal de comunicaciones.</t>
  </si>
  <si>
    <t>14.10</t>
  </si>
  <si>
    <t xml:space="preserve">14.12        </t>
  </si>
  <si>
    <t>Etiquetado e indentificación</t>
  </si>
  <si>
    <t>Ud etiquetado e indentificación de todos los componentes de la instalación bajo la Norma MD.</t>
  </si>
  <si>
    <t>14.12</t>
  </si>
  <si>
    <t xml:space="preserve">14.13        </t>
  </si>
  <si>
    <t>Tubo flexible corrugado libre de halogenos M32</t>
  </si>
  <si>
    <t>Suministro y montaje de tubo corrugado libre de halógenos de 32 mm de diámetro. IP54. Estable hasta 60ºC y no propagador de la llama.Resistencia a la compresion 320 Nw. y al impacto 1 J. a .5 ºC conforme UNE-EN-61.386. Dimensiones conforme a norma UNE-60423.Libre de halógenos conforme norma UNE-EN-50267-2-2.. Se incluye parte proporcional de sistema de fijación formado por tacos de expansión brida metálica o plástica, cajas de registro, derivaciones, codos y accesorios para tubo flexible de 25 mm, replanteo y conexionado, quedando la unidad totalmente instalada.</t>
  </si>
  <si>
    <t>14.13</t>
  </si>
  <si>
    <t xml:space="preserve">14.15        </t>
  </si>
  <si>
    <t>Armario tipo RACK 42U</t>
  </si>
  <si>
    <t>Altura 24U con las siguientes características:
Dimensión de 800x800 mm.
Suministro del armario montado. 
Diseño desmontable para, en caso necesario, facilitar su ubicación. 
Facilidad de montaje en batería con herrajes de unión. 
Preparado con conexiones a tomas de tierra en toda la estructura, incluidas las puertas. 
Pintado exterior e interiormente. Pintura epoxi. Color RAL 7016 
Fabricado en su totalidad en chapa de primera calidad de con espesores mínimos de 1,5 mm y la estructura en chapa de 1,2 mm mínimo de espesor. 
Dos montantes 19” delanteros y dos traseros, ambos deslizantes mediante guías y tuercas. 
Puerta frontal doble, de cristal laminado de seguridad, con rendijas o microperforadas en los lados para ventilación de los equipos y con cierre de dos puntos con maneta. 
Puerta trasera doble, microperforada y con cierre de bombín con llave (misma llave que la delantera). Facilidad de cambio de sentido de apertura. 
Conjunto de laterales microperforados, con cierre de bombín con llave (misma llave que la frontal y trasera). 
Conjunto de tapas verticales pasacables. 
Guíacables laterales verticales para fijación y distribución del cableado, incluyendo anillas de sección transversal circular y orificios frontales para permitir la entrada de cables. 
Tapa trasera con entrada de cables, instalable opcionalmente en la parte superior o inferior según vengan los cables del techo o del suelo. 
Registrable por el suelo para paso de cables o refrigeración. 
Patas niveladoras (4 unidades). 
Bandeja de ventilación en techo con 4 ventiladores, interruptor y termostato analógico regulable. 
Tapeta superior elevable mediante soportes para permitir la salida del aire evacuado por los ventiladores, con espacio libre mínimo de 2 cm entre la tapeta y el techo del armario. 
Zócalo inferior de altura 100mm con tapa frontal y posterior desmontable para permitir alojar la coca de los cables en dicho hueco del zócalo. 
Los armarios distribuidores de 47U y 42U deberán soportar una capacidad de carga estática de 750 kg. y los de 24U de 500 kg. 
Opción de: Juego de ruedas 2 con freno + 2 sin freno. Las ruedas que se suministran con los armarios deben estar preparadas para soportar una carga dinámica de igual valor que la estática. 
se albergará 4 paneles de conexión de 24 puertos RJ45 cat6 completamente equipados con conectores RJ45 cat. 6, 6 pasahilos de tipo cepillo con marco abierto y todos los accesorios para que quede perfectamente terminado, 3 regletas de 8 tomas sucko sin interruptor, con indicador luminoso de presencia de tensión y lateral desmontable para conexión de línea de alimentación directa desde cuadro eléctrico (sin conexión intermedio). Se. Incluye puesta a tierra de las puertas del armario mediante latiguillos de cobre de sección adecuada. Etiquetado de armario, paneles, puertos y resto de elementos, quedando la unidad totalmente terminada  y en perfecto funcionamiento.</t>
  </si>
  <si>
    <t>14.15</t>
  </si>
  <si>
    <t xml:space="preserve">14.16        </t>
  </si>
  <si>
    <t>Armario tipo RACK 15U</t>
  </si>
  <si>
    <t>Suministro y montaje de armario rack mural 15U  con las siguietnes carcerísticas:
Dimensión de 600 mm de anchura y 700 mm de profundidad. 
Suministro del armario montado. 
Preparado con conexiones a tomas de tierra en toda la estructura, incluidas las puertas. 
Pintado exterior e interiormente. Pintura epoxi. Color RAL 7016 
Fabricado en su totalidad en chapa de primera calidad de con espesores mínimos de 1,5 mm y la estructura en chapa de 1,2 mm mínimo de espesor. 
Dos montantes 19” delanteros y dos traseros, ambos deslizantes mediante guías y tuercas. 
Puerta frontal simple de cristal laminado de seguridad, con rendijas o microperforadas en los lados para ventilación de los equipos. 
Puerta trasera simple, abatible, microperforada y con cierre de bombín con llave (misma llave que la delantera). Facilidad de cambio de sentido de apertura. 
Conjunto de laterales microperforados, con cierre de bombín con llave (misma llave que la frontal y trasera). 
Tapa trasera con entrada de cables, instalable opcionalmente en la parte superior o inferior según vengan los cables del techo o del suelo. 
Registrable por el suelo para paso de cables o refrigeración. 
Opción de instalación de bandeja de ventilación en techo con 4 ventiladores, interruptor y termostato analógico regulable. 
Tapeta superior elevable mediante soportes para permitir la salida del aire evacuado por los ventiladores, con espacio libre mínimo de 2 cm entre la tapeta y el techo del armario. 
Patas niveladoras (4 unidades). 
Los armarios distribuidores de 15U deberán soportar una capacidad de carga estática de 50 kg. 
Opción de: Juego de ruedas 2 con freno + 2 sin freno. Las ruedas que se suministran con los armarios deben estar preparadas para soportar una carga dinámica de igual valor que la estática. 
Se albergará 3 paneles de conexión de 24 puertos RJ45 cat6 completamente equipados con conectores RJ45 cat. 6, 3 pasahilos de tipo cepillo con marco abierto y todos los accesorios para que quede perfectamente terminado, 1 regletas de 8 tomas sucko sin interruptor, con indicador luminoso de presencia de tensión y lateral desmontable para conexión de línea de alimentación directa desde cuadro eléctrico (sin conexión intermedio). Se. Incluye puesta a tierra de las puertas del armario mediante latiguillos de cobre de sección adecuada. Etiquetado de armario, paneles, puertos y resto de elementos, quedando la unidad totalmente terminada  y en perfecto funcionamiento.</t>
  </si>
  <si>
    <t>Talleres</t>
  </si>
  <si>
    <t>14.16</t>
  </si>
  <si>
    <t xml:space="preserve">14.17        </t>
  </si>
  <si>
    <t>TOMA RJ45 C6 UTP</t>
  </si>
  <si>
    <t>Toma simple RJ45 categoría 6A UTP (sin incluir cableado) en cada uno de pos puestos de trabajo. El conector RJ45 debe soportar 4PPoE (hasta 90 W-tipo 4), por lo que el conector RJ-45 deberá cumplir con la norma UNE-EN 60603-7-4: Conectores para equipos electrónicos  Especificación particular para conectores de 8 vías, no blindadas, libres y fijos, para la transmisión de datos con frecuencias de hasta 500 MHZ para Categoría 6A y UNE-EN 60603-7-41: Conectores para equipos electrónicos. Especificación particular para conectores de 8 vías, no blindadas, libres y fijos, para la transmisión de datos con frecuencias de hasta 500 MHZ para Categoría 6A.
Tipo de anclaje estándar, tipo keystone. Los conectores RJ-45 deberán ser del mismo fabricante de los paneles de parcheo, cableado y latiguillos. totalmente instalado.</t>
  </si>
  <si>
    <t>14.17</t>
  </si>
  <si>
    <t xml:space="preserve">14.18        </t>
  </si>
  <si>
    <t>Cable fibra óptica multimodo 50/125 um 6 f.o</t>
  </si>
  <si>
    <t>Suministro y montaje Cable de fibra óptica multimodo tipo OM4 50/125 m. y cumplirá con las características referentes a la normativa de incendios referentes al ámbito en el que se instale. En particular, se precisa cubierta con nivel de cumplimiento CPR mínimo de Cca s1b d1 a1 por lo que el fabricante debe proporcionar certificados de laboratorios independientes que garanticen su cumplimiento. El cable ha de tener unas pérdidas máximas de 3.0 dB/km en la 1ª ventana y 1.0 dB en la 2ª ventana. Los conectores de fibra óptica deben tener unas pérdidas de inserción medias de 0.1 dB y una desviación estándar de 0.1 dB. Las pérdidas de inserción calculadas para esta combinación son sólo de 1.7 dB, con un margen de 0.8 dB. Todo el cableado de fibra de un enlace deberá ser del mismo fabricante y no deben existir en dicho enlace diferentes tipos de fibra. El fabricante garantizará el canal de 10 Gb/s formado por cable, componentes y aplicaciones durante un periodo de 20 años. Se utilizarán cableados mínimos de 12 fibras por tirada.</t>
  </si>
  <si>
    <t>Rack Aula 1</t>
  </si>
  <si>
    <t>Rack Aula 2</t>
  </si>
  <si>
    <t>RAck Aula 3</t>
  </si>
  <si>
    <t>Rack Aula 4</t>
  </si>
  <si>
    <t>Rack Aula 5</t>
  </si>
  <si>
    <t>14.18</t>
  </si>
  <si>
    <t xml:space="preserve">14.19        </t>
  </si>
  <si>
    <t>ARQUETA ENTRADA 60x60x80 cm HORMIGÓN PREFABRICADO</t>
  </si>
  <si>
    <t>Arqueta de entrada prefabricada de hormigón de dimensiones interiores 60x60x80 cm (UNE 133100-2:2002), en instalaciones de 21 a 100 PAU, para unión entre las redes de alimentación de los distintos operadores y la infraestructura común de telecomunicaciones del edificio, con ventanas para entrada de conductos, dotada de cercos, tapa de hormigón con cierre de seguridad y ganchos para tracción y tendido de cables, incluso excavación en terreno compacto, solera de hormigón en masa HM-20 de 10 cm s/Código Estructural y p.p. de medios auxiliares, embocadura de conductos, relleno lateral de tierras y transporte de tierras sobrantes a vertedero. Totalmente instalado, según RD 346/2011. Materiales con marcado CE y DdP (Declaración de Prestaciones) según Reglamento (UE) 305/2011.</t>
  </si>
  <si>
    <t>Arqueta exterior</t>
  </si>
  <si>
    <t>14.19</t>
  </si>
  <si>
    <t xml:space="preserve">14.20        </t>
  </si>
  <si>
    <t>CANALIZACIÓN EXTERNA ENTERRADA 4 PE D=63 mm</t>
  </si>
  <si>
    <t>Canalización externa en zanja enterrada, en instalaciones de 5 a 20 PAU, formada por 4 conductos, 2 en la base, (2TBA+STDP+2 reserva) de polietileno de doble pared D=63 mm, de acuerdo a la UNE 133100-1:2002 y UNE-EN 50085 (&gt; 450 N, 15 joules), embebidos en un prisma de hormigón en masa HM-20/B/20/X0 o XC1 s/Código Estructural, con 6 cm de recubrimiento superior e inferior y 10,5 cm de recubrimiento lateral, zanja de 45x93 cm, vertido de hormigón y relleno de la capa superior con tierras procedentes de la excavación, en tongadas &lt;25 cm compactada al 95% del P.N., soportes de tubos de PVC colocados cada metro, cuerda guía. Totalmente terminado, según RD 346/2011. Materiales con marcado CE y DdP (Declaración de Prestaciones) según Reglamento (UE) 305/2011.</t>
  </si>
  <si>
    <t>14.20</t>
  </si>
  <si>
    <t xml:space="preserve">14.21        </t>
  </si>
  <si>
    <t>ARQUETA DE PASO 400x400x400 mm PREFABRICADA</t>
  </si>
  <si>
    <t>Arqueta de paso en canalización externa enterrada prefabricada de hormigón de 400x400x400 mm de medidas interiores, colocada sobre solera de hormigón en masa HM-20 s/Código Estructural, de 10 cm de espesor, incluso p.p. de formación de agujeros para conexionado de tubos, medios auxiliares, así como excavación en terreno compacto, relleno lateral posterior y transporte de tierras sobrantes a vertedero. Totalmente terminado, según RD 346/2011. Materiales con marcado CE y DdP (Declaración de Prestaciones) según Reglamento (UE) 305/2011.</t>
  </si>
  <si>
    <t>14.21</t>
  </si>
  <si>
    <t xml:space="preserve">14.22        </t>
  </si>
  <si>
    <t>CANALIZACIÓN EXTERNA BAJO ACERA 4 PE D=63 mm</t>
  </si>
  <si>
    <t>Canalización externa enterrada bajo acera, en instalaciones de 5 a 20 PAU, formada por 4 conductos, 2 en la base, (2TBA+STDP+2 reserva) de polietileno de doble pared D=63 mm, de acuerdo a la UNE 133100-1:2002 y UNE-EN 50085 (&gt; 450 N, 15 joules), embebidos en un prisma de hormigón en masa HM-20/B/20/X0 o XC1 s/Código Estructural, con 6 cm de recubrimiento superior e inferior y 10,5 cm de recubrimiento lateral, incluido rotura y posterior reposición de acera, zanja de 45x93 cm, vertido de hormigón y relleno de la capa superior con tierras procedentes de la excavación, en tongadas &lt;25 cm compactada al 95% del P.N., soportes de tubos de PVC colocados cada metro, cuerda guía. Totalmente terminado, según RD 346/2011. Materiales con marcado CE y DdP (Declaración de Prestaciones) según Reglamento (UE) 305/2011.</t>
  </si>
  <si>
    <t>De arqueta entrada a arqueta registro 1</t>
  </si>
  <si>
    <t>14.22</t>
  </si>
  <si>
    <t xml:space="preserve">14.23        </t>
  </si>
  <si>
    <t>BANDEJA DE REJILLA 60x200 mm C7</t>
  </si>
  <si>
    <t>Bandeja de rejilla de acero galvanizado de 60x200 mm, sin separadores, con borde redondeado, continuidad eléctrica garantizada, resistente a la corrosión Clase 7, con 70 micras de espesor de galvanizado en caliente, para montar en techo o en pared. Totalmente montada, según REBT, ITC-BT-21 y NTE-IEB.</t>
  </si>
  <si>
    <t>Hasta rack</t>
  </si>
  <si>
    <t>14.23</t>
  </si>
  <si>
    <t>CAPÍTULO14</t>
  </si>
  <si>
    <t xml:space="preserve">CAPITULO15   </t>
  </si>
  <si>
    <t>FONTANERÍA Y SANEAMIENTO</t>
  </si>
  <si>
    <t xml:space="preserve">15.01        </t>
  </si>
  <si>
    <t>CONTADOR ELECTRÓNICO DN40 mm 1 1/2" M-BUS</t>
  </si>
  <si>
    <t>Contador de agua de diámetro nominal DN40 mm (1 1/2''), electrónico para comunicación M-BUS, para un caudal máximo de 16 m3/h, conforme al RD 889/2006 y normas UNE-EN 14154:2015 y UNE-EN 13757-2:2019. Instalación con válvulas de esfera de 1 1/2" de entrada y salida, grifo de prueba y válvula de retención. Totalmente instalado, probado y funcionando, i/p.p. de pequeño material y medios auxiliares. Conforme a CTE DB HS-4. Materiales con marcado CE y DdP (Declaración de Prestaciones) según Reglamento (UE) 305/2011.</t>
  </si>
  <si>
    <t>agua sanitaria</t>
  </si>
  <si>
    <t>extinción</t>
  </si>
  <si>
    <t>15.01</t>
  </si>
  <si>
    <t xml:space="preserve">15.03        </t>
  </si>
  <si>
    <t>TUBERÍA POLIBUTILENO RÍGIDA PB D=32 mm</t>
  </si>
  <si>
    <t>Tubería de polibutileno rígida, de 32x2,9 mm, PN=20 atm, conforme UNE-EN ISO 15876-2:2017; para tuberías de alimentación, distribución e interiores, de agua fría y/o ACS. Totalmente montada, i/p.p. de piezas especiales (codos, manguitos, etc), protección de tubo corrugado de polipropileno (azul/rojo) y p.p de medios auxiliares. Conforme a CTE DB-HS-4. Materiales con marcado CE y DdP (Declaración de Prestaciones) según Reglamento (UE) 305/2011.</t>
  </si>
  <si>
    <t>acometida agua sanitaria</t>
  </si>
  <si>
    <t>acomarida extinción</t>
  </si>
  <si>
    <t>15.03</t>
  </si>
  <si>
    <t xml:space="preserve">15.04        </t>
  </si>
  <si>
    <t>TUBERÍA POLIBUTILENO 25 mm</t>
  </si>
  <si>
    <t>m. Tubería de polibutileno (PB) D=22 x 2,0 mm, según norma UNE 53415-86, en red de distribución de agua fría y caliente, con p.p. de accesorios del mismo material o metálicos en transición, y protección con tubo corrugado o aislamiento según normativa vigente, totalmente instalada y probada a 20 kg/cm². de presión, según CTE/ DB-HS 4 suministro de agua.</t>
  </si>
  <si>
    <t>15.04</t>
  </si>
  <si>
    <t xml:space="preserve">15.05        </t>
  </si>
  <si>
    <t>TUBERÍA POLIBUTILENO 20 mm</t>
  </si>
  <si>
    <t>Tubería de polibutileno de 20x2,3 mm, PN=20 atm, conforme UNE-EN ISO 15876-2:2017; para tuberías de alimentación, distribución e interiores, de agua fría y/o ACS. Totalmente montada, i/p.p. de piezas especiales (codos, manguitos, etc), protección de tubo corrugado de polipropileno (azul/rojo) y p.p de medios auxiliares. Conforme a CTE DB-HS-4. Materiales con marcado CE y DdP (Declaración de Prestaciones) según Reglamento (UE) 305/2011.</t>
  </si>
  <si>
    <t>15.05</t>
  </si>
  <si>
    <t xml:space="preserve">15.06        </t>
  </si>
  <si>
    <t>TUBERÍA POLIBUTILENO 16 mm</t>
  </si>
  <si>
    <t>m. Tubería de polibutileno D=15 x 1,7 mm según norma UNE 53415-86, en red de distribución de agua fría y caliente, con p.p. de accesorios del mismo material o metálicos en transición, y protección con tubo corrugado o aislamiento según normativa vigente, totalmente instalada y probada a 20 kg/cm². de presión, según CTE/ DB-HS 4 suministro de agua.</t>
  </si>
  <si>
    <t>15.06</t>
  </si>
  <si>
    <t xml:space="preserve">15.07        </t>
  </si>
  <si>
    <t>LLAVE DE EMPOTRAR CROMADA</t>
  </si>
  <si>
    <t>ud. Llave empotrar de paso recta, cromada de 1/2", totalmente instalada.</t>
  </si>
  <si>
    <t>aseos seguridad</t>
  </si>
  <si>
    <t>15.07</t>
  </si>
  <si>
    <t xml:space="preserve">15.12        </t>
  </si>
  <si>
    <t>INODORO MERIDIAN TANQUE BAJO BLANCO</t>
  </si>
  <si>
    <t>Inodoro de Roca modelo Meridian de tanque bajo en blanco o similar, altura confort adosado a pared con salida dual (incluye taza, cisterna de alimentación inferior con mecanismo de descarga electrónico integrado y tapa de Supralit® con opción caída amortiguada)</t>
  </si>
  <si>
    <t>15.12</t>
  </si>
  <si>
    <t xml:space="preserve">15.13        </t>
  </si>
  <si>
    <t>LAVABO THE GAP BAJO ENCIMERA GRIFERÍA VICTORIA PLUS</t>
  </si>
  <si>
    <t xml:space="preserve">ud. Lavabo de Roca o similar, modelo Neo-Selene en blanco sobre encimera de mármol blanco de 2 cm de espesor o similar, con faldón frontal y mezclador de lavabo de Roca o similar, THESIS cromado o similar, válvula de desagüe de 32 mm, llave de escuadra de 1/2" cromada, sifón individual PVC de 40 mm y latiguillo flexible de 20 cm, totalmente instalado. Grifería Victoria Plus totalmente colocado.
</t>
  </si>
  <si>
    <t>15.13</t>
  </si>
  <si>
    <t xml:space="preserve">15.14        </t>
  </si>
  <si>
    <t>INODORO MERIDIAN MOVILIDAD REDUCIDA</t>
  </si>
  <si>
    <t>Inodoro de Roca modelo Meridian para movilidad reducida o similar, altura confort adosado a pared con salida dual (incluye taza, cisterna de alimentación inferior con mecanismo de descarga electrónico integrado y tapa de Supralit® con opción caída amortiguada)</t>
  </si>
  <si>
    <t>15.14</t>
  </si>
  <si>
    <t xml:space="preserve">15.15        </t>
  </si>
  <si>
    <t>LAVABO ACCESS MOVILIDAD REDUCIDA</t>
  </si>
  <si>
    <t>ud. Lavabo con inclinación neumática de 68x58 cm Prestosan 870 en blanco o similar provisto de barra de accionamiento sobre pistón hidráulico colocada bajo el frontal del lavabo, con frente cóncavo, plano inclinado para evitar el salpicado de agua y apoyo anatómico para codos, provisto de grifo gerontológico de caño extraíble cromado Prestodisc 640 ó similar, válvula de desagüe de 32 mm, llaves de escuadra de 1/2", cromadas y sifón individual de PVC 40 mm y latiguillo flexible de 20 cm, totalmente instalado.</t>
  </si>
  <si>
    <t>15.15</t>
  </si>
  <si>
    <t xml:space="preserve">15.16        </t>
  </si>
  <si>
    <t>PLATO DUCHA ACRÍLICO 80x80x6,5 cm GRIFERÍA MONOMANDO</t>
  </si>
  <si>
    <t>Plato de ducha acrílico cuadrada, de 80x80x6,5 cm, en color o blanco; conforme norma UNE-EN 14527:2016+A1:2019. Grifería mezcladora exterior monomando, acabado cromado, con ducha de mano flexible de 1,70 m y soporte articulado; conforme UNE 19703:2016 y UNE-EN 200:2008. Totalmente instalada y conexionada i/juego de desagüe y válvula de desagüe de salida horizontal de 50 mm, p.p. de pequeño material y medios auxiliares. Plato de ducha con marcado CE y DdP (Declaración de prestaciones) según Reglamento (UE) 305/2011.</t>
  </si>
  <si>
    <t>15.16</t>
  </si>
  <si>
    <t xml:space="preserve">15.17        </t>
  </si>
  <si>
    <t>VERTEDERO GARDÁ COMPLETO</t>
  </si>
  <si>
    <t>ud. Vertedero modelo Garda completo con mezclador exterior de caño giratorio modelo Victoria Plus de Roca o similar,, i/rejilla, desagüe, enchufe de unión y fijación instalada.</t>
  </si>
  <si>
    <t>15.17</t>
  </si>
  <si>
    <t xml:space="preserve">15.18        </t>
  </si>
  <si>
    <t>PERCHA ROCA HOTELS</t>
  </si>
  <si>
    <t>ud. Percha de Roca o similar, para empotrar o similar, totalmente instalada.</t>
  </si>
  <si>
    <t>15.18</t>
  </si>
  <si>
    <t xml:space="preserve">15.19        </t>
  </si>
  <si>
    <t>DISPENSADOR DE JABON ROCA PUBLIC O SIMILAR</t>
  </si>
  <si>
    <t>ud. Dosificador de jabón universal de 1L de capacidad Roca Public o similar cerradura tipo llave, con visor translucido, válvula antigoteo y acabado fumé, i/ p.p de piezas de anclaje a soporte, totalmente colocado.</t>
  </si>
  <si>
    <t>15.19</t>
  </si>
  <si>
    <t xml:space="preserve">15.20        </t>
  </si>
  <si>
    <t>PORTARROLLOS ROCA SQUARE O SIMILAR</t>
  </si>
  <si>
    <t>ud. Portarrollos modelo Square de Roca o similar, para atornillar, instalado.</t>
  </si>
  <si>
    <t>15.20</t>
  </si>
  <si>
    <t xml:space="preserve">15.21        </t>
  </si>
  <si>
    <t>DISPENSADOR DE TOALLITAS 200ud ROCA PUBLIC O SIMILAR</t>
  </si>
  <si>
    <t>ud. Dispensador de toallitas Roca Public  o similar, i/ p.p de piezas de anclaje a soporte, totalmente colocado.</t>
  </si>
  <si>
    <t>15.21</t>
  </si>
  <si>
    <t xml:space="preserve">15.22        </t>
  </si>
  <si>
    <t>ESCOBILLERO ROCA VICTORIA O SIMILAR</t>
  </si>
  <si>
    <t>Escobillero Roca Victoria o similar</t>
  </si>
  <si>
    <t>15.22</t>
  </si>
  <si>
    <t xml:space="preserve">15.23        </t>
  </si>
  <si>
    <t>PAPELERA 3l ROCA VICTORIA O SIMILAR</t>
  </si>
  <si>
    <t>Papelera Roca Victoria o similar</t>
  </si>
  <si>
    <t>15.23</t>
  </si>
  <si>
    <t xml:space="preserve">15.24        </t>
  </si>
  <si>
    <t>ESPEJO MIRALITE REVOLUTION 5 mm</t>
  </si>
  <si>
    <t>m². Espejo plateado sin plomo (&lt;50 ppm) MIRALITE REVOLUTION o similar realizado con un vidrio Planiclear de 5 mm plateado por su cara posterior, incluso canteado perimetral y taladros.</t>
  </si>
  <si>
    <t>15.24</t>
  </si>
  <si>
    <t xml:space="preserve">15.25        </t>
  </si>
  <si>
    <t>BARRA DOBLE ABATIBLE PARED ACERO INOX AISI-304 852 mm</t>
  </si>
  <si>
    <t>Barra doble abatible, de apoyo o asidero, de instalación en pared, de 852 mm de longitud de apoyo; fabricada en tubo de acero inox AISI-304, con acabado satinado o brillo (100% libre de bacterias). Totalmente instalada; i/p.p. de fijaciones mediante taco y tornillo, replanteos y medios auxiliares. Conforme a CTE DB SUA-9. Barra y materiales con marcado CE y DdP (Declaración de prestaciones) según Reglamento (UE) 305/2011. Máquinas y herramientas con marcado CE según Directiva 2006/42/CE.</t>
  </si>
  <si>
    <t>15.25</t>
  </si>
  <si>
    <t xml:space="preserve">15.26        </t>
  </si>
  <si>
    <t>TERMO ELÉCTRICO ACS 30-35 l</t>
  </si>
  <si>
    <t>Termo eléctrico de 30-35 litros de capacidad, con mando de control de temperatura regulable, termostato de seguridad, válvula de seguridad con dispositivo de vaciado, con recubrimiento exterior con pintura epoxi, monofásico (240 V-50 Hz), conforme a UNE-EN 60335-2-21:2004 y UNE-EN 50440:2016. Incluye el montaje de soportes, conexiones a la red de fontanería, llaves de corte y latiguillos, conexión a la instalación eléctrica, llenado y prueba de funcionamiento. Totalmente instalado conforme a RITE (RD 1027/2007) y CTE DB-HE-2. Equipos y accesorios con marcado CE y DdP (declaración de prestaciones) según Reglamento UE 305/2011.</t>
  </si>
  <si>
    <t>15.26</t>
  </si>
  <si>
    <t xml:space="preserve">15.27        </t>
  </si>
  <si>
    <t>TERMO ELÉCTRICO ACS 10-15 l</t>
  </si>
  <si>
    <t>Termo eléctrico de 10-15 litros de capacidad, con mando de control de temperatura regulable, termostato de seguridad, válvula de seguridad con dispositivo de vaciado, con recubrimiento exterior con pintura epoxi, monofásico (240 V-50 Hz), conforme a UNE-EN 60335-2-21:2004 y UNE-EN 50440:2016. Incluye el montaje de soportes, conexiones a la red de fontanería, llaves de corte y latiguillos, conexión a la instalación eléctrica, llenado y prueba de funcionamiento. Totalmente instalado conforme a RITE (RD 1027/2007) y CTE DB-HE-2. Equipos y accesorios con marcado CE y DdP (declaración de prestaciones) según Reglamento UE 305/2011.</t>
  </si>
  <si>
    <t>15.27</t>
  </si>
  <si>
    <t xml:space="preserve">15.28        </t>
  </si>
  <si>
    <t>TERMO ELÉCTRICO ACS 75-80 l</t>
  </si>
  <si>
    <t>Termo eléctrico de 75-80 litros de capacidad, con mando de control de temperatura regulable, termostato de seguridad, válvula de seguridad con dispositivo de vaciado, con recubrimiento exterior con pintura epoxi, monofásico (240 V-50 Hz), conforme a UNE-EN 60335-2-21:2004 y UNE-EN 50440:2016. Incluye el montaje de soportes, conexiones a la red de fontanería, llaves de corte y latiguillos, conexión a la instalación eléctrica, llenado y prueba de funcionamiento. Totalmente instalado conforme a RITE (RD 1027/2007) y CTE DB-HE-2. Equipos y accesorios con marcado CE y DdP (declaración de prestaciones) según Reglamento UE 305/2011.</t>
  </si>
  <si>
    <t>15.28</t>
  </si>
  <si>
    <t xml:space="preserve">15.29        </t>
  </si>
  <si>
    <t>ACOMETIDA AGUA</t>
  </si>
  <si>
    <t>Ejecución de la acometida, tubería de polietileno alta densidad PE80, de 63 mm de diámetro nominal y una presión nominal de 10 kg/cm2 de 110 ml de longitud, conforme UNE-EN 12201-1:2012, suministrada en rollos, colocada en zanja sobre cama de arena, relleno lateral y superior hasta 10 cm por encima de la generatriz con la misma arena, i/p.p. de elementos de unión y medios auxiliares, incluso arquetas para alojamiento de válvulas en fábrica de ladrillo macizo  tosco de 1 pie de espesor, recibido con mortero de cemento, colocado sobre solera de hormigón en masa HM/20/P/20/X0 o XC1 de 10 cm de espesor, enfoscada y bruñida por el interior con mortero de cemento, losa de hormigón 20 cm y tapa de fundición, refuerzos necesarios y válvulas,  sin incluir la excavación ni el relleno posterior de la zanja, colocada s/NTE-IFA-13.
Arqueta para alojamiento de válvulas en conducciones de agua, de diámetros comprendidos entre 60 y 250 mm, de 110x110x150 cm interior, construida con fábrica de ladrillo macizo, terminada y con p.p. de medios auxiliares, sin incluir la excavación, ni el relleno perimetral posterior.</t>
  </si>
  <si>
    <t>aextinción</t>
  </si>
  <si>
    <t>15.29</t>
  </si>
  <si>
    <t xml:space="preserve">15.30        </t>
  </si>
  <si>
    <t>GRIFO DE LATÓN</t>
  </si>
  <si>
    <t xml:space="preserve">Grifo de latón para jardín o terraza, con racor de conexión a manguera, de 1/2" de diámetro.
</t>
  </si>
  <si>
    <t>RECINTO DE BASURAS</t>
  </si>
  <si>
    <t>15.30</t>
  </si>
  <si>
    <t xml:space="preserve">15.31        </t>
  </si>
  <si>
    <t>SUMIDERO SIFÓNICO</t>
  </si>
  <si>
    <t xml:space="preserve">Instalación de sumidero sifónico extensible de PVC, de salida horizontal de 40/50 mm de diámetro, con rejilla de PVC de 120x120 mm, para recogida de aguas pluviales o de locales húmedos. Incluso accesorios de montaje, piezas especiales y elementos de sujeción. Se incluye parte proporcional de conexionado a red existente.
</t>
  </si>
  <si>
    <t>SUMIDERO RECINTO BASURAS</t>
  </si>
  <si>
    <t>15.31</t>
  </si>
  <si>
    <t xml:space="preserve">15.32        </t>
  </si>
  <si>
    <t>RIEGO AUTOMÁTICO POR GOTEO</t>
  </si>
  <si>
    <t xml:space="preserve">Suministro e instalación de riego por goteo en jardineras patio incluyendo tubería de abastecimiento y distribución, realizada con tubo de PVC, de 25 mm de diámetro exterior; tubería de riego por goteo, realizada con tubo de polietileno, color negro, de 16 mm de diámetro exterior, con goteros autocompensables y autolimpiables integrados, situados cada 30 cm. Programador electrónico para riego automático, para 4 estaciones, con 1 programa y 3 arranques diarios del programa, alimentación por batería de 9 V. Sensor de lluvia ajustable entre 3 y 25 mm, soporte de montaje de aluminio. Electroválvula para riego, cuerpo de PVC y polipropileno, conexiones roscadas, de 1" de diámetro, alimentación del solenoide a 24 Vca, con posibilidad de apertura manual y regulador de caudal, con arqueta de plástico provista de tapa. Línea eléctrica monofásica enterrada para alimentación de electroválvulas y automatismos de riego, formada por cables unipolares con conductores de cobre, RZ1-K (AS) Cca-s1b,d1,a1 3G1 mm², siendo su tensión asignada de 0,6/1 kV, bajo tubo protector de polietileno de doble pared, de 40 mm de diámetro. Totalmente colocado y comprobado su correcto funcionamiento.
</t>
  </si>
  <si>
    <t>Patio</t>
  </si>
  <si>
    <t>15.32</t>
  </si>
  <si>
    <t>CAPITULO15</t>
  </si>
  <si>
    <t xml:space="preserve">CAPÍTULO16   </t>
  </si>
  <si>
    <t>CLIMATIZACIÓN</t>
  </si>
  <si>
    <t xml:space="preserve">16.01        </t>
  </si>
  <si>
    <t>EQUIPOS DE CLIMATIZACIÓN</t>
  </si>
  <si>
    <t xml:space="preserve">16.01.01     </t>
  </si>
  <si>
    <t>UNIDAD EXTERIOR  VRF, DAIKIN mod. RXYQ16U</t>
  </si>
  <si>
    <t>Unidad exterior VRV IV y bomba de calor Daikin modelo RXYQ16U.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</si>
  <si>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 xml:space="preserve">16.01.02     </t>
  </si>
  <si>
    <t>UNIDAD EXTERIOR VRF, DAIKIN mod: RXYQ20U</t>
  </si>
  <si>
    <t>Unidad exterior VRV IV y bomba de calor Daikin modelo RXYQ20U.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</si>
  <si>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16.01.02</t>
  </si>
  <si>
    <t xml:space="preserve">16.01.03     </t>
  </si>
  <si>
    <t>CONJUNTO  1x1 CASSETTE  DAIKIN UD. EXTERIOR NRXM25A9 Y CASSETTE</t>
  </si>
  <si>
    <t>Conjunto 1+1 Daikin ud. exterior Split DC Inverter R32 RXM25A9 y ud. interior Cassette 60x60 SKY AIR R410/R32 FFA25A9, incluso panel decorativo BYFQ60CW para cassette y mando cable Bluetooth con sensor color blanco modelo BRC1H52W.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</si>
  <si>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16.01.03</t>
  </si>
  <si>
    <t xml:space="preserve">16.01.04     </t>
  </si>
  <si>
    <t>UNIDAD INT. CONDUCTOS DAIKIN FXMQ250A</t>
  </si>
  <si>
    <t>Suministro y colocación de Ud. interior de conductos de alta presión R410A,  Daikin FXMQ250A dimensiones 1100x470x1490mm, Alimentación eléctrica 220-240/220-230 Hz.
Capacidad de refrigeración 28,0Kw
Capacidad de calefacción 31.5Kw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</si>
  <si>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16.01.04</t>
  </si>
  <si>
    <t xml:space="preserve">16.01.05     </t>
  </si>
  <si>
    <t>UNIDAD INT. CONDUCTOS DAIKIN FXSQ15A</t>
  </si>
  <si>
    <t>Suministro y colocación de Ud. interior de conductos de alta presión R410A,  Daikin FXMQ15A dimensiones 800x245x550mm, Alimentación eléctrica 220-240/220-230 Hz.
Capacidad de refrigeración 1,7Kw
Capacidad de calefacción 1.9Kw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</si>
  <si>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16.01.05</t>
  </si>
  <si>
    <t xml:space="preserve">16.01.07     </t>
  </si>
  <si>
    <t>UNIDAD INT. CONDUCTOS DAIKIN FXSQ25A</t>
  </si>
  <si>
    <t>Suministro y colocación de Ud. interior de conductos de alta presión R410A,  Daikin FXMQ25A dimensiones 800x245x550mm, Alimentación eléctrica 220-240/220-230 Hz.
Capacidad de refrigeración 2.8Kw
Capacidad de calefacción 3.2Kw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</si>
  <si>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16.01.07</t>
  </si>
  <si>
    <t xml:space="preserve">16.01.08     </t>
  </si>
  <si>
    <t>UNIDAD INT. CONDUCTOS DAIKIN FXSQ32A</t>
  </si>
  <si>
    <t>Suministro y colocación de Ud. interior de conductos de alta presión R410A,  Daikin FXMQ32A dimensiones 800x245x550mm, Alimentación eléctrica 220-240/220-230 Hz.
Capacidad de refrigeración 3.6Kw
Capacidad de calefacción 4.0Kw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</si>
  <si>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16.01.08</t>
  </si>
  <si>
    <t xml:space="preserve">16.01.09     </t>
  </si>
  <si>
    <t>UNIDAD INT. CONDUCTOS DAIKIN FXSQ50A</t>
  </si>
  <si>
    <t>Suministro y colocación de Ud. interior de conductos de alta presión R410A,  Daikin FXMQ50A dimensiones 800x245x700mm, Alimentación eléctrica 220-240/220-230 Hz.
Capacidad de refrigeración 5.6Kw
Capacidad de calefacción 6.3Kw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</si>
  <si>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16.01.09</t>
  </si>
  <si>
    <t xml:space="preserve">16.01.10     </t>
  </si>
  <si>
    <t>UNIDAD INT. CONDUCTOS DAIKIN FXSQ100A</t>
  </si>
  <si>
    <t>Suministro y colocación de Ud. interior de conductos de alta presión R410A,  Daikin FXMQ100A dimensiones 800x245x1400mm, Alimentación eléctrica 220-240/220-230 Hz.
Capacidad de refrigeración 11.2Kw
Capacidad de calefacción 12.5Kw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</si>
  <si>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16.01.10</t>
  </si>
  <si>
    <t xml:space="preserve">16.01.11     </t>
  </si>
  <si>
    <t>UNIDAD INT. CONDUCTOS DAIKIN FXSQ125A</t>
  </si>
  <si>
    <t>Suministro y colocación de Ud. interior de conductos de alta presión R410A,  Daikin FXMQ125A dimensiones 800x245x1400mm, Alimentación eléctrica 220-240/220-230 Hz.
Capacidad de refrigeración 14,0Kw
Capacidad de calefacción 16,0Kw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</si>
  <si>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16.01.11</t>
  </si>
  <si>
    <t xml:space="preserve">16.01.12     </t>
  </si>
  <si>
    <t>UNIDAD INT. CONDUCTOS DAIKIN FXSQ140A</t>
  </si>
  <si>
    <t>Suministro y colocación de Ud. interior de conductos de alta presión R410A,  Daikin FXMQ140A dimensiones 800x245x1550mm, Alimentación eléctrica 220-240/220-230 Hz.
Capacidad de refrigeración 16,0Kw
Capacidad de calefacción 18,0Kw
Este producto ha obtenido la certificación Eurovent y se encuentra en su directorio de productos certificados.
Realizar sólo el MONTAJE  POR INSTALADOR AUTORIZADO POR INDUSTRIA.
- Recepción de equipo en la obra indicada.
- Amortiguadores.
- Anclaje.
- Conexión a desagüe existente.
- Línea de Interconexión Control de maniobra.
- Unidad Probada y funcionando.( Conexionado Frigorífico y Eléctrico de Fuerza ( toma dejada por otros ).</t>
  </si>
  <si>
    <t>16.01.12</t>
  </si>
  <si>
    <t xml:space="preserve">16.01.13     </t>
  </si>
  <si>
    <t>JUEGO DERIVACIONES REFNET KHRQ22M20T</t>
  </si>
  <si>
    <t>Juego de derivaciones Refnet modelo KHRQ22M20T para VRV Inverter con refrigerante R410A.</t>
  </si>
  <si>
    <t>16.01.13</t>
  </si>
  <si>
    <t xml:space="preserve">16.01.14     </t>
  </si>
  <si>
    <t>JUEGO DE DERIVACIONES REFNET KHRQ22M29T9</t>
  </si>
  <si>
    <t>Juego de derivaciones Refnet modelo KHRQ22M29T9 para VRV Inverter con refrigerante R410A.</t>
  </si>
  <si>
    <t>16.01.14</t>
  </si>
  <si>
    <t xml:space="preserve">16.01.15     </t>
  </si>
  <si>
    <t>JUEGO DE DERIVACIONES REFNET KHRQ22M64T</t>
  </si>
  <si>
    <t>Juego de derivaciones Refnet modelo KHRQ22M64T para VRV Inverter con refrigerante R410A.</t>
  </si>
  <si>
    <t>16.01.15</t>
  </si>
  <si>
    <t xml:space="preserve">16.01.16     </t>
  </si>
  <si>
    <t>CONTROL CENTRALIZADO CLOUD EDGE LITE</t>
  </si>
  <si>
    <t xml:space="preserve">Controlador centralizado independiente Cloud Edge Lite DGE602A51		</t>
  </si>
  <si>
    <t>16.01.16</t>
  </si>
  <si>
    <t xml:space="preserve">16.01.18     </t>
  </si>
  <si>
    <t>MANDO CABLE POR BLUETOOTH</t>
  </si>
  <si>
    <t>Mando por cable por Bluetooth con sensor color blanco</t>
  </si>
  <si>
    <t>16.01.18</t>
  </si>
  <si>
    <t xml:space="preserve">16.01.21     </t>
  </si>
  <si>
    <t>TUBERÍA COBRE FRIGORÍFICO ROLLO</t>
  </si>
  <si>
    <t>- Tubería de cobre con los diámetros necesarios a la instalación, con aislamiento de espesor según RITE, incluso p.p. de accesorios y pequeño material, totalmente instalada. 
- Incluso parte proporcional carga de gas refrigerante.
- Incluso aceite especial para compresores, con vacio y limpieza de todas las líneas.</t>
  </si>
  <si>
    <t>ø1/4"</t>
  </si>
  <si>
    <t>ø3/8"</t>
  </si>
  <si>
    <t>ø1/2"</t>
  </si>
  <si>
    <t>ø5/8"</t>
  </si>
  <si>
    <t>ø3/4"</t>
  </si>
  <si>
    <t>ø7/8"</t>
  </si>
  <si>
    <t>ø1"</t>
  </si>
  <si>
    <t>ø1-1/8"</t>
  </si>
  <si>
    <t>ø1-1/4"</t>
  </si>
  <si>
    <t>16.01.21</t>
  </si>
  <si>
    <t xml:space="preserve">16.01.22     </t>
  </si>
  <si>
    <t>PROTECCIÓN TUBERÍA EXTERIOR</t>
  </si>
  <si>
    <t>Conjunto de protecciones sobre el aislamiento suministrada por el fabricante, por ejemplo Armacheck S+. Se aportará ficha técnica de la protección a los técnicos de la propiedad que demuestre la idoneidad del material instalado. Además de esta protección sobre el aislamiento las tuberías aisladas se tenderán sobre bandeja de chapa galvanizada en caliente de base embutida y perforada con tapa ciega desmontable mediante útil (tipo Pemsaband SX), con los accesorios y estructura de apoyo que sea necesaria.</t>
  </si>
  <si>
    <t>16.01.22</t>
  </si>
  <si>
    <t xml:space="preserve">16.01.23     </t>
  </si>
  <si>
    <t>DRENAJE MAQUINA A/A PVC 125 mm</t>
  </si>
  <si>
    <t>Drenaje de máquina de climatización en PVC de 25mm de diámetro, i/p.p. de accesorios y pequeño material i/ conexionado a saneamiento.</t>
  </si>
  <si>
    <t>Condensadora</t>
  </si>
  <si>
    <t>Evaporadora</t>
  </si>
  <si>
    <t>16.01.23</t>
  </si>
  <si>
    <t xml:space="preserve">16.01.24     </t>
  </si>
  <si>
    <t>DOCUMENTACION DE OBRA Y AUDITORÍA ACÚSTICA</t>
  </si>
  <si>
    <t>Legalización de la instalación de climatización, incluido planos "As Biult", proyecto visado o con declaración reponsable, dirección de obra, certificado de la isntalación eléctrica, tasas de organismo de control autorizado, tasas de industria y tamitación ante los organismos oficiales correspondientes</t>
  </si>
  <si>
    <t>16.01.24</t>
  </si>
  <si>
    <t xml:space="preserve">16.01.25     </t>
  </si>
  <si>
    <t>BANCADA AZOTEA MÁQUINAS DE CLIMATIZACIÓN</t>
  </si>
  <si>
    <t>Bancada para azotea para montaje de condensadora, con patas regulables. Totalmente fijada sobre soporte; i/p.p. de fijaciones, conforme a RITE (RD 1027/2007) y CTE DB-HE-2. No incluye medios auxiliares de elevación o transporte ni medidas de protección colectivas. Equipos y accesorios con marcado CE y DdP (declaración de prestaciones) según Reglamento UE 305/2011.</t>
  </si>
  <si>
    <t>16.01.25</t>
  </si>
  <si>
    <t xml:space="preserve">16.01.26     </t>
  </si>
  <si>
    <t>Unidad exterior axial HITACHI RAS-34FSXNS2E_2p</t>
  </si>
  <si>
    <t>Suministro y montaje de Unidad exterior sistema VRF, gama air365 Max, modelo RAS-34FSXNS2E, con compresor Scroll DC Inverter de inyección gas caliente. Permite la conexión de hasta 64 unidades interiores. Ratio de conexión 50-200%. Unidad interior más pequeña admisible: 0,4 hp (1.100 W en refrigeración y 1.300 W en calefacción). Potencia nominal frigorífica de 95 kW y potencia nominal calorífica de 95 kW. SEER de 6,93. SCOP de 4,40. Nivel de presión sonora para refrigeración de 65 dB(A). Temperatura de refrigerante variable. Smooth Drive Control 2.0: regulación de la capacidad por etapas de 0,1 Hz; 990 escalones de regulación; Capacidad mínima del 10%. Contabilización interna del consumo eléctrico. Posibilidad de limitar el consumo. Presión estática disponible de 80 Pa. Hasta 110 m. de desnivel (consultar) y hasta 200 m. de recorrido total (longitud real). Unidad apta para instalaciones de bomba de calor (2T) y para instalaciones de recuperación de calor (3T). Funcionamiento certificado hasta +52ºC en modo frio y -25ºC en modo calor. Caudal de aire de 519 m3/min. Alimentación de 400V-3Ph+N-50Hz. Diámetro de tuberías (liq. / gas baja / gas alta) de (3/4 / 1-1/4 / 1-1/8). Fluido refrigerante R410A. Dimensiones de 1793x2436x770 mm (AxLxP) y peso de 544 Kg.
Marca/modelo: HITACHI/ RAS-34FSXNS2E
Este producto ha obtenido la certificación Eurovent y se encuentra en su directorio de productos certificados.</t>
  </si>
  <si>
    <t>16.01.26</t>
  </si>
  <si>
    <t xml:space="preserve">16.01.27     </t>
  </si>
  <si>
    <t>Unidad exterior axial HITACHI RAS-20FSXNS2E</t>
  </si>
  <si>
    <t>Suministro y montaje de Unidad exterior sistema VRF, gama air365 Max, modelo RAS-20FSXNS2E, con compresor Scroll DC Inverter de inyección gas caliente. Permite la conexión de hasta 64 unidades interiores. Ratio de conexión 50-200%. Unidad interior más pequeña admisible: 0,4 hp (1.100 W en refrigeración y 1.300 W en calefacción). Potencia nominal frigorífica de 56 kW y potencia nominal calorífica de 56 kW. SEER de 6,43. SCOP de 4,76. Nivel de presión sonora para refrigeración de 64 dB(A). Temperatura de refrigerante variable. Smooth Drive Control 2.0: regulación de la capacidad por etapas de 0,1 Hz; 990 escalones de regulación; Capacidad mínima del 10%. Contabilización interna del consumo eléctrico. Posibilidad de limitar el consumo. Presión estática disponible de 80 Pa. Hasta 110 m. de desnivel (consultar) y hasta 200 m. de recorrido total (longitud real). Unidad apta para instalaciones de bomba de calor (2T) y para instalaciones de recuperación de calor (3T). Funcionamiento certificado hasta +52ºC en modo frio y -25ºC en modo calor. Caudal de aire de 329 m3/min. Alimentación de 400V-3Ph+N-50Hz. Diámetro de tuberías (liq. / gas baja / gas alta) de (5/8 / 1-1/8 / 7/8). Fluido refrigerante R410A. Dimensiones de 1793x1598x770 mm (AxLxP) y peso de 350 Kg.
Marca/modelo: HITACHI/ RAS-20FSXNS2E
Este producto ha obtenido la certificación Eurovent y se encuentra en su directorio de productos certificados.</t>
  </si>
  <si>
    <t>16.01.27</t>
  </si>
  <si>
    <t xml:space="preserve">16.01.28     </t>
  </si>
  <si>
    <t>Unidad exterior axial HITACHI RAS-12FSXNS2E</t>
  </si>
  <si>
    <t>Suministro y montaje de Unidad exterior sistema VRF, gama air365 Max, modelo RAS-12FSXNS2E, con compresor Scroll DC Inverter de inyección gas caliente. Permite la conexión de hasta 39 unidades interiores. Ratio de conexión 50-200%. Unidad interior más pequeña admisible: 0,4 hp (1.100 W en refrigeración y 1.300 W en calefacción). Potencia nominal frigorífica de 33,5 kW y potencia nominal calorífica de 33,5 kW. SEER de 6,79. SCOP de 4,29. Nivel de presión sonora para refrigeración de 61 dB(A). Temperatura de refrigerante variable. Smooth Drive Control 2.0: regulación de la capacidad por etapas de 0,1 Hz; 990 escalones de regulación; Capacidad mínima del 10%. Contabilización interna del consumo eléctrico. Posibilidad de limitar el consumo. Presión estática disponible de 80 Pa. Hasta 110 m. de desnivel (consultar) y hasta 200 m. de recorrido total (longitud real). Unidad apta para instalaciones de bomba de calor (2T) y para instalaciones de recuperación de calor (3T). Funcionamiento certificado hasta +52ºC en modo frio y -25ºC en modo calor. Caudal de aire de 198 m3/min. Alimentación de 400V-3Ph+N-50Hz. Diámetro de tuberías (liq. / gas baja / gas alta) de (1/2 / 1 / 7/8). Fluido refrigerante R410A. Dimensiones de 1793x948x770 mm (AxLxP) y peso de 217 Kg.
Marca/modelo: HITACHI/ RAS-12FSXNS2E
Este producto ha obtenido la certificación Eurovent y se encuentra en su directorio de productos certificados.</t>
  </si>
  <si>
    <t>16.01.28</t>
  </si>
  <si>
    <t xml:space="preserve">16.01.29     </t>
  </si>
  <si>
    <t>Unidad interior conductos HITACHI RPI 8.0FSN3E</t>
  </si>
  <si>
    <t>Suministro y montaje de Unidad interior para CONDUCTOS ALTA PRESIÓN, gama SYSTEM FREE, modelo RPI-8.0FSN3E con retorno de aire por la parte posterior o inferior. Potencia nominal frigorífica para UTOPIA 20 kW y calorífica 22,4 kW. Válvula de expansión electrónica PID. Potencia nominal frigorífica para SET FREE 22,4 kW y calorífica 25 kW. Nivel de presión sonora 54 dB(A) o inferior, potencia sonora 77 dB(A) o inferior y caudal de aire con Presión Estática Alta (HSP) de 3600-3960 m3/h y con Presión Estática Baja (LSP) de 3570-3960 m3/h Presión estática disponible (HSP)180-220 Pa; Presión estática disponible (LSP) 140-180 Pa. Alimentación de 230V-50Hz. Diámetro de tuberías  (Líq.-Gas) 3/8-3/4 pulgadas. Dimensiones de 1592x600x423 mm (AnchoxFondoxAlto) y peso de 85 Kg.
Marca/modelo: HITACHI/RPI-8.0FSN3E</t>
  </si>
  <si>
    <t>16.01.29</t>
  </si>
  <si>
    <t xml:space="preserve">16.01.30     </t>
  </si>
  <si>
    <t>Unidad interior conductos HITACHI RPI 10.0FSN3E</t>
  </si>
  <si>
    <t>Suministro y montaje de Unidad interior para CONDUCTOS ALTA PRESIÓN, gama SYSTEM FREE, modelo RPI-10.0FSN3E con retorno de aire por la parte posterior o inferior. Potencia nominal frigorífica para UTOPIA 25 kW y calorífica 28 kW. Válvula de expansión electrónica PID. Potencia nominal frigorífica para SET FREE 28 kW y calorífica 31 kW. Nivel de presión sonora 55 dB(A) o inferior, potencia sonora 78 dB(A) o inferior y caudal de aire con Presión Estática Alta (HSP) de 4110-4500 m3/h y con Presión Estática Baja (LSP) de 4056-4500 m3/h Presión estática disponible (HSP)180-220 Pa; Presión estática disponible (LSP) 140-180 Pa. Alimentación de 230V-50Hz. Diámetro de tuberías  (Líq.-Gas) 3/8-7/8 pulgadas. Dimensiones de 1592x600x423 mm (AnchoxFondoxAlto) y peso de 87 Kg.
Marca/modelo: HITACHI/RPI-10.0FSN3E</t>
  </si>
  <si>
    <t>16.01.30</t>
  </si>
  <si>
    <t xml:space="preserve">16.01.31     </t>
  </si>
  <si>
    <t>Unidad interior conductos HITACHI RPI-2.0FSR1E</t>
  </si>
  <si>
    <t>Suministro y montaje de Unidad interior para CONDUCTOS MEDIA PRESIÓN, gama SYSTEM FREE, modelo RPI-2.0FSR1E de baja altura, retorno de aire por la parte posterior o inferior y bomba de condensados. Posibilidad de reducir potencia mendiante la utilización de DIP Switch. Válvula de expansión electrónica PID. Potencia nominal frigorífica para UTOPIA 5 kW y calorífica 5,6 kW. Potencia nominal frigorífica para SET FREE 5,6 kW y calorífica 6,3 kW. Nivel de presión sonora 29 dB(A) o inferior, potencia sonora 55 dB(A) o inferior y caudal de aire de 660-1020 m3/h. Presión estática disponible hasta 150 Pa (25 Pa nominales). Caja eléctrica extraible para una mayor flexibilidad de instalación. Alimentación de 230V-50Hz. Diámetro de tuberías  (Líq.-Gas) 1/4-5/8 pulgadas. Dimensiones de 750x600x240 mm (AnchoxFondoxAlto) y peso de 25 Kg. Motor DC inverter con optimización automática de la velocidad del ventilador para cada nivel de presión estática (mantiene el caudal independientemente de la pérdida de carga)
Marca/modelo: HITACHI/RPI-2.0FSR1E</t>
  </si>
  <si>
    <t>16.01.31</t>
  </si>
  <si>
    <t xml:space="preserve">16.01.32     </t>
  </si>
  <si>
    <t>Unidad interior conductos HITACHI RPI-2.5FSR1E</t>
  </si>
  <si>
    <t>Suministro y montaje de Unidad interior para CONDUCTOS MEDIA PRESIÓN, gama SYSTEM FREE, modelo RPI-2.5FSR1E de baja altura, retorno de aire por la parte posterior o inferior y bomba de condensados. Posibilidad de reducir potencia mendiante la utilización de DIP Switch. Válvula de expansión electrónica PID. Potencia nominal frigorífica para UTOPIA 5,6 kW y calorífica 6,3 kW. Potencia nominal frigorífica para SET FREE 7,1 kW y calorífica 8,5 kW. Nivel de presión sonora 30 dB(A) o inferior, potencia sonora 56 dB(A) o inferior y caudal de aire de 1020-1380 m3/h. Presión estática disponible hasta 150 Pa (25 Pa nominales). Alimentación de 230V-50Hz. Diámetro de tuberías  (Líq.-Gas) 3/8-5/8 pulgadas. Dimensiones de 1084x600x240 mm (AnchoxFondoxAlto) y peso de 30 Kg. Motor DC inverter con optimización automática de la velocidad del ventilador para cada nivel de presión estática (mantiene el caudal independientemente de la pérdida de carga)
Marca/modelo: HITACHI/RPI-2.5FSR1E</t>
  </si>
  <si>
    <t>16.01.32</t>
  </si>
  <si>
    <t xml:space="preserve">16.01.33     </t>
  </si>
  <si>
    <t>Unidad interior conductos HITACHI RPI-3.0FSR1E</t>
  </si>
  <si>
    <t>Suministro y montaje de Unidad interior para CONDUCTOS MEDIA PRESIÓN, gama SYSTEM FREE, modelo RPI-3.0FSR1E de baja altura, retorno de aire por la parte posterior o inferior y bomba de condensados. Válvula de expansión electrónica PID. Potencia nominal frigorífica para UTOPIA 7,1 kW y calorífica 8 kW. Potencia nominal frigorífica para SET FREE 8 kW y calorífica 9 kW. Nivel de presión sonora 31 dB(A) o inferior, potencia sonora 57 dB(A) o inferior y caudal de aire de 1080-1560 m3/h. Presión estática disponible hasta 150 Pa (37 Pa nominales). Alimentación de 230V-50Hz. Diámetro de tuberías  (Líq.-Gas) 3/8-5/8 pulgadas. Dimensiones de 1084x600x240 mm (AnchoxFondoxAlto) y peso de 30 Kg. Motor DC inverter con optimización automática de la velocidad del ventilador para cada nivel de presión estática (mantiene el caudal independientemente de la pérdida de carga)
Marca/modelo: HITACHI/RPI-3.0FSR1E</t>
  </si>
  <si>
    <t>16.01.33</t>
  </si>
  <si>
    <t xml:space="preserve">16.01.34     </t>
  </si>
  <si>
    <t>Unidad interior conductos HITACHI RPI-4.0FSR1E</t>
  </si>
  <si>
    <t>Suministro y montaje de Unidad interior para CONDUCTOS MEDIA PRESIÓN, gama SYSTEM FREE, modelo RPI-4.0FSR1E de baja altura, retorno de aire por la parte posterior o inferior y bomba de condensados. Válvula de expansión electrónica PID. Potencia nominal frigorífica para UTOPIA 10 kW y calorífica 11,2 kW. Potencia nominal frigorífica para SET FREE 11,2 kW y calorífica 12,5 kW. Nivel de presión sonora 37 dB(A) o inferior, potencia sonora 62 dB(A) o inferior y caudal de aire de 1440-2160 m3/h. Presión estática disponible hasta 150 Pa (37 Pa nominales). Alimentación de 230V-50Hz. Diámetro de tuberías  (Líq.-Gas) 3/8-5/8 pulgadas. Dimensiones de 1474x600x240 mm (AnchoxFondoxAlto) y peso de 36 Kg. Motor DC inverter con optimización automática de la velocidad del ventilador para cada nivel de presión estática (mantiene el caudal independientemente de la pérdida de carga)
Marca/modelo: HITACHI/RPI-4.0FSR1E</t>
  </si>
  <si>
    <t>16.01.34</t>
  </si>
  <si>
    <t xml:space="preserve">16.01.35     </t>
  </si>
  <si>
    <t>Mando multifunción por cable HITACHI PC-ARFG2-E</t>
  </si>
  <si>
    <t>Suministro y montaje de Mando por cable multifunción Advanced Color NFC en color blanco, modelo PC-ARFG2-E con tecnología NFC y pantalla a color, programación semanal (5 programaciones diarias de horario y temperatura), configuración y ajuste de los parámetros de funcionamiento. Función FrostWash compatible con la gama de VRF air365 Max (Pro) y las unidades interiores (RCI(M)-FSR(1)(E), RCD-FSR, RPC-FSR y RPI(L/H)-FSR(1)E). Compatible con aplicación de diagnóstico airCloud Tap. Función GentleCool para modificar la temperatira de salida de aire de la unidad interior. Modo Hotel. Exclusivas funciones de confort (disponibles en la gama RCI-FSR con el panel P-AP160NAE2) como FeetWarm (Complemento de confort para el modo Calefacción), FloorSense (Complemento de confort para el modo refrigeración), Crowd-Sense (Control predictivo para anticiparse a un aumento de la temperatura ambiente) o la posibilidad de seleccionar que el caudal de aire sea directo a la persona o la evite. Acceso a los parámetros de la unidad exterior para facilitar las tareas de revisión y mantenimiento. Multifución: Programación de las opciones ON/OFF a distancia, informe de fallos y rearme automático. Control de 1 a 16 unidades interiores. Control individual de las lamas. Configuración de las diferenets funciones del sensor de presencia. Autodiagnóstico, anti-congelación y reducción de temperatura. Sonda de ambiente integrada. Varios idiomas (22). Pantalla LCD. User friendly. Compatible con gama de unidades interiores System Free.
Marca/modelo: HITACHI/PC-ARFG2-E</t>
  </si>
  <si>
    <t>16.01.35</t>
  </si>
  <si>
    <t xml:space="preserve">16.01.36     </t>
  </si>
  <si>
    <t>Multikit 2 tubos HITACHI E 302SN3</t>
  </si>
  <si>
    <t>Suministro y montaje de MultiKit a 2 tubos, modelo E-302SN3. Diámetro de la tubería de gas de Ø 31,75-38,1 (según CV de Unidad Interior) y de la tubería de líquido Ø 15,88-19,05-22,22.
Marca/modelo: HITACHI/E-302SN3</t>
  </si>
  <si>
    <t>16.01.36</t>
  </si>
  <si>
    <t xml:space="preserve">16.01.37     </t>
  </si>
  <si>
    <t>Derivación 2 tubos HITACHI E 242SN3</t>
  </si>
  <si>
    <t>Suministro y montaje de Derivación Multi-Kit a 2 tubos, modelo E-242SN3. Diámetro de la tubería de gas de Ø 22,2-25,4-28,6  (según CV de Unidad Interior) y de la tubería de líquido Ø 15,88-19,05-22,22.
Marca/modelo: HITACHI/E-242SN3</t>
  </si>
  <si>
    <t>16.01.37</t>
  </si>
  <si>
    <t xml:space="preserve">16.01.38     </t>
  </si>
  <si>
    <t>Derivación 2 tubos HITACHI E-162SN4</t>
  </si>
  <si>
    <t>Suministro y monaje de Derivación Multi-Kit a 2 tubos, modelo E-162SN4. Diámetro de la tubería de gas de Ø 22,2-25,4-28,6 (según CV de Unidad Interior) y de la tubería de líquido Ø 12,7.
Marca/modelo: HITACHI/E-162SN4</t>
  </si>
  <si>
    <t>16.01.38</t>
  </si>
  <si>
    <t xml:space="preserve">16.01.39     </t>
  </si>
  <si>
    <t>Multikit 2 tubos HITACHI E-102SN4</t>
  </si>
  <si>
    <t>Suministro y montaje de MultiKit a 2 tubos, modelo E-102SN4. Diámetro de la tubería de gas de Ø 15,88-19,05-22,2 (según CV de Unidad Interior) y de la tubería de líquido Ø 9,52.
Marca/modelo: HITACHI/E-102SN4</t>
  </si>
  <si>
    <t>16.01.39</t>
  </si>
  <si>
    <t xml:space="preserve">16.01.40     </t>
  </si>
  <si>
    <t>Unidad exterior 1x1 HITACHI RAC-25NPE</t>
  </si>
  <si>
    <t>Suministro y montaje de Unidad exterior  1x1, gama LIGHT COMMERCIAL, Mod. RAC-25NPE. Potencia nominal absorbida en refrigeración de 0,25/1,29 kW y 0,25/1,5 kW en calefacción. EER-COP 4,20/4,0. Clase energética frigorífica A++ y A+ para calefacción. Nivel de presión sonora en refrigeración y calefacción de 48/49 dB(A). Caudal de aire frigorífica de 1.860 m3/h y calorífica de 1.620 m3/h. Alimentación de 220-230V,1Ph,50 Hz. Diámetro de tuberías  (Líq.-Gas) 1/4-3/8 pulgadas. Fluido refrigerante R32. Dimensiones de 548x750x288 mm (AxLxP) y peso de 32,5 Kg.
Marca/modelo: HITACHI/RAC-25NPE</t>
  </si>
  <si>
    <t>16.01.40</t>
  </si>
  <si>
    <t xml:space="preserve">16.01.41     </t>
  </si>
  <si>
    <t>Unidad interior 1x1 HITACHI RAI-25RPE</t>
  </si>
  <si>
    <t>Suministro y montaje Unidad interior  1x1 tipo CASSETTE , modelo RAI-25RPE. Potencia nominal frigorífica de 0,9/3,0 y 0,9/5,0  kW de potencia nominal calorífica. Nivel de presión sonora en refrigeración 27/31/35/38 db(A) y en calefacción de 28/32/36/39 dB(A) y potencia sonora de 54 dB(A). Caudal de aire frigorífica de 360/505/590/660 m3/h y calorífica de 444/540/630/720 m3/h. Diámetro de tuberías  (Líq.-Gas) 1/4-3/8 pulgadas. Diámetro de evacuación de condensados 32mm. Dimensiones de  270 x 900 x 720 mm (AxLxP) y 17 Kg de peso.
Marca/modelo: HITACHI/RAI-25RPE</t>
  </si>
  <si>
    <t>16.01.41</t>
  </si>
  <si>
    <t xml:space="preserve">16.01.42     </t>
  </si>
  <si>
    <t>Mando por cable HITACHI SPX-URFG</t>
  </si>
  <si>
    <t>Suministro y montaje Mando cableado multifunción airPoint Room H700, mod. SPX-URFG con pantalla a color, configuración especial "Mi Modo" para una personalización más rápida para hasta 3 perfiles. Programación semanal (5 programaciones diarias de horario y temperatura), configuración y ajuste de los parámetros de funcionamiento. Temporizador GoodSleep para el apagado del equipo mientras duermes. Modo ECO. Función FrostWash, Ionizador (AQtiv-Ion) y PowerSafe compatible con las unidades que incorporan esta tecnología. Acceso a los parámetros de la unidad exterior para facilitar las tareas de revisión y mantenimiento. Control individual de las lamas. Configuración de las diferenets funciones del sensor de presencia. Sonda de ambiente integrada. Varios idiomas (13). Pantalla LCD. User friendly.
Marca/modelo: HITACHI/SPX-URFG</t>
  </si>
  <si>
    <t>16.01.42</t>
  </si>
  <si>
    <t xml:space="preserve">16.01.43     </t>
  </si>
  <si>
    <t>Unidad exterior gama airHome 400 HITACHI RAC-DJ18WHAE</t>
  </si>
  <si>
    <t>Suministro y montaje Unidad exterior gama airHome 400 modelo, RAC- DJ18WHAE. Esta gama incorpora de serie WiFi, nuestra teconología de limpieza del intercambiador de calor FrostWash en la unidad interior y la función MoldGuard para prevenir la aparición de moho. Filtro antivirus. Potencia frigorífica nominal (mín - máx) de 2.00 (0.90 - 2.50) kW  y potencia calorífica nominal (mín - máx) de 2.50 (0.90 - 3.20) kW. Consumo frigorífico nominal (mín - máx) de 0.58 (0.25-1.01) kW  y consumo calorífico nominal (mín - máx) de 0.59 (0.25-0.97) kW  Rendimiento SEER/SCOP de 7.50/4.60. Clase energética (SEER/SCOP) A++/A++. Nivel de presión sonora en refrigeración 45 dB(A). Nivel de presión sonora en calefacción 46 dB(A). Dimensiones (Al x An x Prof)  530x660 x278mm. Peso 23kg. Alimentación eléctrica a 220-240V / 1Ph / 50Hz. Diámetro de la tuberías frigoríficas (Líq/Gas) 1/4" / 3/8".
Marca/Modelo: HITACHI/RAC- DJ18WHAE</t>
  </si>
  <si>
    <t>16.01.43</t>
  </si>
  <si>
    <t xml:space="preserve">16.01.44     </t>
  </si>
  <si>
    <t>Unidad interior tipo mural HITACHI RAK-DJ18RHAE</t>
  </si>
  <si>
    <t>Suministro y montaje de Unidad interior de tipo MURAL, gama airHome 400 modelo, RAK-DJ18RHAE. Esta gama incorpora de serie WiFi, nuestra teconología de limpieza del intercambiador de calor FrostWash en la unidad interior y la función MoldGuard para prevenir la aparición de moho. Filtro antivirus. Potencia frigorífica nominal (mín - máx) de 2.00 (0.90 - 2.50) kW y potencia calorífica nominal (mín - máx) de 2.50 (0.90 - 3.20) kW. Nivel de presión sonora en refrigeración 20/24/29/33/37 dB(A). Nivel de presión sonora en calefacción 20/24/30/34/38 dB(A). Caudal de aire en refrigeración con velocidad (SL/L/M/H/SH) 204/255/384/431/545 m3/h. Caudal de aire en calefacción con velocidad (SL/L/M/H/SH) 218/287/446/505/611 m3/h. Dimensiones (Al x An x Prof)  280 x 780 x 222 mm. Peso 7,7 kg. Diámetro de la tubería de condensados ?16mm. Diámetro de la tuberías frigoríficas (Líq/Gas) 1/4" / 3/8".
Marca/Modelo: HITACHI/RAK-DJ18RHAE</t>
  </si>
  <si>
    <t>16.01.44</t>
  </si>
  <si>
    <t>16.01</t>
  </si>
  <si>
    <t xml:space="preserve">16.02        </t>
  </si>
  <si>
    <t>CONDUCTOS Y DIFUSORES</t>
  </si>
  <si>
    <t xml:space="preserve">16.02.01     </t>
  </si>
  <si>
    <t>CONDUCTO ISOVER CLIMAVER NETO</t>
  </si>
  <si>
    <t>Conducto autoportante rectangular para la distribución de aire climatizado formado por Climaver Neto de Isover 25 mm de espesor, constituido por un panel de lana mineral hidrofugada, revestido por aluminio (aluminio visto + kraft + malla de refuerzo + velo de vidrio) por el exterior y con un tejido de vidrio negro NETO de alta resistencia mecánica por el interior (tejido Neto), cumpliendo la norma UNE-EN 14303 Productos aislantes térmicos para equipos en edificación e instalaciones industriales. Productos manufacturados de lana mineral (MW), con una conductividad térmica de 0,032 W / (m·K), clase de reacción al fuego Bs1d0, valor de coeficiente de absorción acústica 0,85, clase de estanqueidad D y con marcas guía MTR exteriormente.</t>
  </si>
  <si>
    <t>16.02.01</t>
  </si>
  <si>
    <t xml:space="preserve">16.02.02     </t>
  </si>
  <si>
    <t>CONDUCTO CHAPA 0,8 mm</t>
  </si>
  <si>
    <t>Canalización de aire realizada con chapa de acero galvanizada de 0,8 mm de espesor, i/embocaduras, derivaciones, elementos de fijación y piezas especiales, homologado, instalado, según norma UNE-EN 1507:2007, CTE DB-HS-3 y RITE (RD 1027/2007).</t>
  </si>
  <si>
    <t>ø100</t>
  </si>
  <si>
    <t>ø125</t>
  </si>
  <si>
    <t>ø160</t>
  </si>
  <si>
    <t>ø225</t>
  </si>
  <si>
    <t>ø250</t>
  </si>
  <si>
    <t>16.02.02</t>
  </si>
  <si>
    <t xml:space="preserve">16.02.03     </t>
  </si>
  <si>
    <t>CONDUCTO FLEXIBLE ALUMINIO ISOVER D 254 mm</t>
  </si>
  <si>
    <t>Conducto flexible de 254 mm de diámetro, para distribución de aire climatizado, obtenido por enrollamiento en hélice con espiral de alambre y bandas de aluminio con poliéster (3 capas: aluminio-poliéster-aluminio), reacción al fuego M1 y temperaturas de uso entre -20ºC y 250ºC, i/p.p. de corte, derivaciones, instalación y costes indirectos.</t>
  </si>
  <si>
    <t>16.02.03</t>
  </si>
  <si>
    <t xml:space="preserve">16.02.04     </t>
  </si>
  <si>
    <t>ACOPLAMIENTO FLEXIBLE</t>
  </si>
  <si>
    <t>Suministro y colocacion: Acoplamiento flexible entre bocas de máquina de aire acondicionado y red de conductos de fibra, mediante junta elástica marca Climatech,mod. Juntaesc de 45 x 60 x 45, incluso montaje con remaches.</t>
  </si>
  <si>
    <t>Uds. Interiores</t>
  </si>
  <si>
    <t>Ventiladores</t>
  </si>
  <si>
    <t>Recuperadores</t>
  </si>
  <si>
    <t>16.02.04</t>
  </si>
  <si>
    <t xml:space="preserve">16.02.05     </t>
  </si>
  <si>
    <t>DIFUSOR LINEAL 2 VÍAS 1000mm</t>
  </si>
  <si>
    <t>Suministro e instalación de difusor lineal marca KOOLAIR, modelo S-74-18-2, de 2 vías, 1000 mm de longitud de paso de aire, con lamas direccionales móviles para descarga de aire lateral o vertical. Incorpora compuerta de regulación accesible desde el local. Fabricado en aluminio. Acabado estándar en aluminio anodizado o prelacado en color blanco.</t>
  </si>
  <si>
    <t>16.02.05</t>
  </si>
  <si>
    <t xml:space="preserve">16.02.06     </t>
  </si>
  <si>
    <t>DIFUSOR ROTACIONAL</t>
  </si>
  <si>
    <t>Suministro e instalación de difusor rotacional de lama móvil marca KOOLAIR modelo DFRO-2460-PDL-RE integrado en placa de dimensiones 595x595 mm. Incorpora plenum de conexión lateral sin aislar y compuerta de regulación accesible desde falso techo, con todos sus elementos de fijación. Pintado en RAL a definir por Dirección Facultativa</t>
  </si>
  <si>
    <t>24 ranuras</t>
  </si>
  <si>
    <t>20 ranuras</t>
  </si>
  <si>
    <t>16.02.06</t>
  </si>
  <si>
    <t xml:space="preserve">16.02.07     </t>
  </si>
  <si>
    <t>REJILLA LINEAL 1000x50</t>
  </si>
  <si>
    <t>Suministro y montaje de rejilla lineal de suelo, marca KOOLAIR, modelo 31-1-F, de dimensiones 1000x50 mm, para impulsión o retorno de aire con lamas fijas (deflexión 0º). Fabricada en aluminio. Acabado estándar en aluminio anodizado o prelacado en color blanco.</t>
  </si>
  <si>
    <t>16.02.07</t>
  </si>
  <si>
    <t xml:space="preserve">16.02.09     </t>
  </si>
  <si>
    <t>REJILLA IMPULSIÓN 300x150</t>
  </si>
  <si>
    <t>Suministro y montaje de rejilla de simple deflexión marca KOOLAIR, modelo 20-SH-O-MM, de dimensiones 300x150 mm, para impulsión de aire con aletas horizontales orientables individualmente, con compuerta de regulación. Acabado estándar en aluminio anodizado o prelacado en color blanco. Incluye suministro de  marco metálico de montaje.</t>
  </si>
  <si>
    <t>16.02.09</t>
  </si>
  <si>
    <t xml:space="preserve">16.02.10     </t>
  </si>
  <si>
    <t>REJILLA IMPULSIÓN 300x200</t>
  </si>
  <si>
    <t>Suministro y montaje de rejilla de simple deflexión marca KOOLAIR, modelo 20-SH-O-MM, de dimensiones300x200 mm, para impulsión de aire con aletas horizontales orientables individualmente, con compuerta de regulación. Acabado estándar en aluminio anodizado o prelacado en color blanco. Incluye suministro de  marco metálico de montaje.</t>
  </si>
  <si>
    <t>16.02.10</t>
  </si>
  <si>
    <t xml:space="preserve">16.02.11     </t>
  </si>
  <si>
    <t>REJILLA IMPULSIÓN 500x100</t>
  </si>
  <si>
    <t>Suministro y montaje de rejilla de simple deflexión marca KOOLAIR, modelo 20-SH-O-MM, de dimensiones 500x100 mm, para impulsión de aire con aletas horizontales orientables individualmente, con compuerta de regulación. Acabado estándar en aluminio anodizado o prelacado en color blanco. Incluye suministro de  marco metálico de montaje.</t>
  </si>
  <si>
    <t>16.02.11</t>
  </si>
  <si>
    <t xml:space="preserve">16.02.12     </t>
  </si>
  <si>
    <t>REJILLA IMPULSIÓN 450x200</t>
  </si>
  <si>
    <t>Suministro y montaje de rejilla de simple deflexión marca KOOLAIR, modelo 20-SH-O-MM, de dimensiones 450x200 mm, para impulsión de aire con aletas horizontales orientables individualmente, con compuerta de regulación. Acabado estándar en aluminio anodizado o prelacado en color blanco. Incluye suministro de  marco metálico de montaje.</t>
  </si>
  <si>
    <t>16.02.12</t>
  </si>
  <si>
    <t xml:space="preserve">16.02.13     </t>
  </si>
  <si>
    <t>REJILLA IMPULSIÓN 250x200</t>
  </si>
  <si>
    <t>Suministro y montaje de rejilla de simple deflexión marca KOOLAIR, modelo 20-SH-O-MM, de dimensiones 250x200 mm, para impulsión de aire con aletas horizontales orientables individualmente, con compuerta de regulación. Acabado estándar en aluminio anodizado o prelacado en color blanco. Incluye suministro de  marco metálico de montaje.</t>
  </si>
  <si>
    <t>16.02.13</t>
  </si>
  <si>
    <t xml:space="preserve">16.02.14     </t>
  </si>
  <si>
    <t>REJILLA IMPULSIÓN 400x150</t>
  </si>
  <si>
    <t>Suministro y montaje de rejilla de simple deflexión marca KOOLAIR, modelo 20-SH-O-MM, de dimensiones 400x150 mm, para impulsión de aire con aletas horizontales orientables individualmente, con compuerta de regulación. Acabado estándar en aluminio anodizado o prelacado en color blanco. Incluye suministro de  marco metálico de montaje.</t>
  </si>
  <si>
    <t>16.02.14</t>
  </si>
  <si>
    <t xml:space="preserve">16.02.15     </t>
  </si>
  <si>
    <t>REJILLA IMPULSIÓN 250x100</t>
  </si>
  <si>
    <t>Suministro y montaje de rejilla de simple deflexión marca KOOLAIR, modelo 20-SH-O-MM, de dimensiones 250x100 mm, para impulsión de aire con aletas horizontales orientables individualmente, con compuerta de regulación. Acabado estándar en aluminio anodizado o prelacado en color blanco. Incluye suministro de  marco metálico de montaje.</t>
  </si>
  <si>
    <t>16.02.15</t>
  </si>
  <si>
    <t xml:space="preserve">16.02.16     </t>
  </si>
  <si>
    <t>REJILLA IMPULSIÓN 400x100</t>
  </si>
  <si>
    <t>Suministro y montaje de rejilla de simple deflexión marca KOOLAIR, modelo 20-SH-O-MM, de dimensiones 400x100 mm, para impulsión de aire con aletas horizontales orientables individualmente, con compuerta de regulación. Acabado estándar en aluminio anodizado o prelacado en color blanco. Incluye suministro de  marco metálico de montaje.</t>
  </si>
  <si>
    <t>16.02.16</t>
  </si>
  <si>
    <t xml:space="preserve">16.02.17     </t>
  </si>
  <si>
    <t>REJILLA IMPULSIÓN 200x200</t>
  </si>
  <si>
    <t>Suministro y montaje de rejilla de simple deflexión marca KOOLAIR, modelo 20-SH-O-MM, de dimensiones 200x200 mm, para impulsión de aire con aletas horizontales orientables individualmente, con compuerta de regulación. Acabado estándar en aluminio anodizado o prelacado en color blanco. Incluye suministro de  marco metálico de montaje.</t>
  </si>
  <si>
    <t>16.02.17</t>
  </si>
  <si>
    <t xml:space="preserve">16.02.18     </t>
  </si>
  <si>
    <t>REJILLA IMPULSIÓN 350x250</t>
  </si>
  <si>
    <t>Suministro y montaje de rejilla de simple deflexión marca KOOLAIR, modelo 20-SH-O-MM, de dimensiones 350x250 mm, para impulsión de aire con aletas horizontales orientables individualmente, con compuerta de regulación. Acabado estándar en aluminio anodizado o prelacado en color blanco. Incluye suministro de  marco metálico de montaje.</t>
  </si>
  <si>
    <t>16.02.18</t>
  </si>
  <si>
    <t xml:space="preserve">16.02.19     </t>
  </si>
  <si>
    <t>REJILLA IMPULSIÓN 350x150</t>
  </si>
  <si>
    <t>Suministro y montaje de rejilla de simple deflexión marca KOOLAIR, modelo 20-SH-O-MM, de dimensiones 350x150 mm, para impulsión de aire con aletas horizontales orientables individualmente, con compuerta de regulación. Acabado estándar en aluminio anodizado o prelacado en color blanco. Incluye suministro de  marco metálico de montaje.</t>
  </si>
  <si>
    <t>16.02.19</t>
  </si>
  <si>
    <t xml:space="preserve">16.02.20     </t>
  </si>
  <si>
    <t>REJILLA IMPULSIÓN 500x200</t>
  </si>
  <si>
    <t>Suministro y montaje de rejilla de simple deflexión marca KOOLAIR, modelo 20-SH-O-MM, de dimensiones 500x200 mm, para impulsión de aire con aletas horizontales orientables individualmente, con compuerta de regulación. Acabado estándar en aluminio anodizado o prelacado en color blanco. Incluye suministro de  marco metálico de montaje.</t>
  </si>
  <si>
    <t>16.02.20</t>
  </si>
  <si>
    <t xml:space="preserve">16.02.21     </t>
  </si>
  <si>
    <t>REJILLA DE RETORNO 500x250</t>
  </si>
  <si>
    <t>Suministro y montaje de rejilla de retorno, marca KOOLAIR, modelo 21-45-V-O-MM, de dimensiones 500x250 mm, para retorno de aire con aletas verticales fijas a 45º, con compuerta de regulación, fabricada en chapa de acero. Acabado estándar pintado en color RAL a definir. Incluye marco metálico de montaje.</t>
  </si>
  <si>
    <t>16.02.21</t>
  </si>
  <si>
    <t xml:space="preserve">16.02.22     </t>
  </si>
  <si>
    <t>REJILLA DE RETORNO 500x200</t>
  </si>
  <si>
    <t>Suministro y montaje de rejilla de retorno, marca KOOLAIR, modelo 21-45-V-O-MM, de dimensiones 500x200 mm, para retorno de aire con aletas verticales fijas a 45º, con compuerta de regulación, fabricada en chapa de acero. Acabado estándar pintado en color RAL a definir. Incluye marco metálico de montaje.</t>
  </si>
  <si>
    <t>16.02.22</t>
  </si>
  <si>
    <t xml:space="preserve">16.02.23     </t>
  </si>
  <si>
    <t>REJILLA DE RETORNO 450x200</t>
  </si>
  <si>
    <t>Suministro y montaje de rejilla de retorno, marca KOOLAIR, modelo 21-45-V-O-MM, de dimensiones 450x200 mm, para retorno de aire con aletas verticales fijas a 45º, con compuerta de regulación, fabricada en chapa de acero. Acabado estándar pintado en color RAL a definir. Incluye marco metálico de montaje.</t>
  </si>
  <si>
    <t>16.02.23</t>
  </si>
  <si>
    <t xml:space="preserve">16.02.24     </t>
  </si>
  <si>
    <t>REJILLA DE RETORNO 400X250</t>
  </si>
  <si>
    <t>Suministro y montaje de rejilla de retorno, marca KOOLAIR, modelo 21-45-V-O-MM, de dimensiones 400x250 mm, para retorno de aire con aletas verticales fijas a 45º, con compuerta de regulación, fabricada en chapa de acero. Acabado estándar pintado en color RAL a definir. Incluye marco metálico de montaje.</t>
  </si>
  <si>
    <t>16.02.24</t>
  </si>
  <si>
    <t xml:space="preserve">16.02.25     </t>
  </si>
  <si>
    <t>COMPUERTA DE REGULACIÓN  250x125</t>
  </si>
  <si>
    <t>Compuerta rectangular de regulación, marca KOOLAIR, modelo CRR-M, tamaño 250x150 mm fabricada en chapa de acero galvanizada y accionamiento mediante un sector de mando manual de fácil uso, en el que se pude observar desde el exterior el grado de apertura de la lama. Incorpora junta de goma de estanqueidad en todo el perímetro de la envolvente.</t>
  </si>
  <si>
    <t>16.02.25</t>
  </si>
  <si>
    <t xml:space="preserve">16.02.26     </t>
  </si>
  <si>
    <t>COMPUERTA DE REGULACIÓN  150x150</t>
  </si>
  <si>
    <t>Compuerta rectangular de regulación, marca KOOLAIR, modelo CRR-M, tamaño 150x150 mm fabricada en chapa de acero galvanizada y accionamiento mediante un sector de mando manual de fácil uso, en el que se pude observar desde el exterior el grado de apertura de la lama. Incorpora junta de goma de estanqueidad en todo el perímetro de la envolvente.</t>
  </si>
  <si>
    <t>16.02.26</t>
  </si>
  <si>
    <t xml:space="preserve">16.02.27     </t>
  </si>
  <si>
    <t>COMPUERTA DE REGULACIÓN  200x200</t>
  </si>
  <si>
    <t>Compuerta rectangular de regulación, marca KOOLAIR, modelo CRR-M, tamaño 200x200 mm fabricada en chapa de acero galvanizada y accionamiento mediante un sector de mando manual de fácil uso, en el que se pude observar desde el exterior el grado de apertura de la lama. Incorpora junta de goma de estanqueidad en todo el perímetro de la envolvente.</t>
  </si>
  <si>
    <t>16.02.27</t>
  </si>
  <si>
    <t xml:space="preserve">16.02.28     </t>
  </si>
  <si>
    <t>COMPUERTA DE REGULACIÓN  250x150</t>
  </si>
  <si>
    <t>16.02.28</t>
  </si>
  <si>
    <t xml:space="preserve">16.02.29     </t>
  </si>
  <si>
    <t>COMPUERTA DE REGULACIÓN  250x200</t>
  </si>
  <si>
    <t>Compuerta rectangular de regulación, marca KOOLAIR, modelo CRR-M, tamaño 250x200 mm fabricada en chapa de acero galvanizada y accionamiento mediante un sector de mando manual de fácil uso, en el que se pude observar desde el exterior el grado de apertura de la lama. Incorpora junta de goma de estanqueidad en todo el perímetro de la envolvente</t>
  </si>
  <si>
    <t>16.02.29</t>
  </si>
  <si>
    <t xml:space="preserve">16.02.30     </t>
  </si>
  <si>
    <t>COMPUERTA DE REGULACIÓN  300x250</t>
  </si>
  <si>
    <t>Compuerta rectangular de regulación, marca KOOLAIR, modelo CRR-M, tamaño 300x250 mm fabricada en chapa de acero galvanizada y accionamiento mediante un sector de mando manual de fácil uso, en el que se pude observar desde el exterior el grado de apertura de la lama. Incorpora junta de goma de estanqueidad en todo el perímetro de la envolvente.</t>
  </si>
  <si>
    <t>16.02.30</t>
  </si>
  <si>
    <t xml:space="preserve">16.02.31     </t>
  </si>
  <si>
    <t>COMPUERTA DE REGULACIÓN  125x125</t>
  </si>
  <si>
    <t>Compuerta rectangular de regulación, marca KOOLAIR, modelo CRR-M, tamaño 125x125 mm fabricada en chapa de acero galvanizada y accionamiento mediante un sector de mando manual de fácil uso, en el que se pude observar desde el exterior el grado de apertura de la lama. Incorpora junta de goma de estanqueidad en todo el perímetro de la envolvente.</t>
  </si>
  <si>
    <t>16.02.31</t>
  </si>
  <si>
    <t xml:space="preserve">16.02.32     </t>
  </si>
  <si>
    <t>COMPUERTA DE REGULACIÓN  150x125</t>
  </si>
  <si>
    <t>Compuerta rectangular de regulación, marca KOOLAIR, modelo CRR-M, tamaño 150x125 mm fabricada en chapa de acero galvanizada y accionamiento mediante un sector de mando manual de fácil uso, en el que se pude observar desde el exterior el grado de apertura de la lama. Incorpora junta de goma de estanqueidad en todo el perímetro de la envolvente.</t>
  </si>
  <si>
    <t>16.02.32</t>
  </si>
  <si>
    <t xml:space="preserve">16.02.33     </t>
  </si>
  <si>
    <t>BOCA DE EXTRACCIÓN</t>
  </si>
  <si>
    <t>Caperuza para chimenea fabricada en acero inoxidable, formada por tejadillo superior y lamas horizontales en las caras laterales; cuadrada de dimensiones 400x400 mm o rectangular de lado máximo de 400 mm. Totalmente instalada; i/p.p. de fijaciones y medios auxiliares. Conforme a CTE DB-HS-3.</t>
  </si>
  <si>
    <t>16.02.33</t>
  </si>
  <si>
    <t xml:space="preserve">16.02.34     </t>
  </si>
  <si>
    <t>CONDUCTO FLEXIBLE ALUMINIO ISOVER D 203 mm</t>
  </si>
  <si>
    <t>Conducto flexible de 203 mm de diámetro, para distribución de aire climatizado, obtenido por enrollamiento en hélice con espiral de alambre y bandas de aluminio con poliéster (3 capas: aluminio-poliéster-aluminio), reacción al fuego M1 y temperaturas de uso entre -20ºC y 250ºC, i/p.p. de corte, derivaciones, instalación y costes indirectos.</t>
  </si>
  <si>
    <t>16.02.34</t>
  </si>
  <si>
    <t xml:space="preserve">16.02.35     </t>
  </si>
  <si>
    <t>REJILLA DE RETORNO 600X200</t>
  </si>
  <si>
    <t>Suministro y montaje de rejilla de retorno, marca KOOLAIR, modelo 21-45-V-O-MM, de dimensiones 600x200 mm, para retorno de aire con aletas verticales fijas a 45º, con compuerta de regulación, fabricada en chapa de acero. Acabado estándar pintado en color RAL a definir. Incluye marco metálico de montaje.</t>
  </si>
  <si>
    <t>16.02.35</t>
  </si>
  <si>
    <t xml:space="preserve">16.02.36     </t>
  </si>
  <si>
    <t>REJILLA DE RETORNO 300X200</t>
  </si>
  <si>
    <t>Suministro y montaje de rejilla de retorno, marca KOOLAIR, modelo 21-45-V-O-MM, de dimensiones 300x200 mm, para retorno de aire con aletas verticales fijas a 45º, con compuerta de regulación, fabricada en chapa de acero. Acabado estándar pintado en color RAL a definir. Incluye marco metálico de montaje.</t>
  </si>
  <si>
    <t>16.02.36</t>
  </si>
  <si>
    <t xml:space="preserve">16.02.37     </t>
  </si>
  <si>
    <t>REJILLA DE RETORNO 600X300</t>
  </si>
  <si>
    <t>Suministro y montaje de rejilla de retorno, marca KOOLAIR, modelo 21-45-V-O-MM, de dimensiones 600x300 mm, para retorno de aire con aletas verticales fijas a 45º, con compuerta de regulación, fabricada en chapa de acero. Acabado estándar pintado en color RAL a definir. Incluye marco metálico de montaje.</t>
  </si>
  <si>
    <t>16.02.37</t>
  </si>
  <si>
    <t xml:space="preserve">16.02.38     </t>
  </si>
  <si>
    <t>REJILLA DE RETORNO 800X250</t>
  </si>
  <si>
    <t>Suministro y montaje de rejilla de retorno, marca KOOLAIR, modelo 21-45-V-O-MM, de dimensiones 800x250 mm, para retorno de aire con aletas verticales fijas a 45º, con compuerta de regulación, fabricada en chapa de acero. Acabado estándar pintado en color RAL a definir. Incluye marco metálico de montaje.</t>
  </si>
  <si>
    <t>16.02.38</t>
  </si>
  <si>
    <t xml:space="preserve">16.02.39     </t>
  </si>
  <si>
    <t>REJILLA DE RETORNO 600X250</t>
  </si>
  <si>
    <t>Suministro y montaje de rejilla de retorno, marca KOOLAIR, modelo 21-45-V-O-MM, de dimensiones 600x250 mm, para retorno de aire con aletas verticales fijas a 45º, con compuerta de regulación, fabricada en chapa de acero. Acabado estándar pintado en color RAL a definir. Incluye marco metálico de montaje.</t>
  </si>
  <si>
    <t>16.02.39</t>
  </si>
  <si>
    <t xml:space="preserve">16.02.40     </t>
  </si>
  <si>
    <t>REJILLA DE RETORNO 400X200</t>
  </si>
  <si>
    <t>Suministro y montaje de rejilla de retorno, marca KOOLAIR, modelo 21-45-V-O-MM, de dimensiones 400x200 mm, para retorno de aire con aletas verticales fijas a 45º, con compuerta de regulación, fabricada en chapa de acero. Acabado estándar pintado en color RAL a definir. Incluye marco metálico de montaje.</t>
  </si>
  <si>
    <t>16.02.40</t>
  </si>
  <si>
    <t xml:space="preserve">16.02.41     </t>
  </si>
  <si>
    <t>REJILLA IMPULSIÓN 300x250</t>
  </si>
  <si>
    <t>SSuministro y montaje de rejilla de simple deflexión marca KOOLAIR, modelo 20-SH-O-MM, de dimensiones 300x250 mm, para impulsión de aire con aletas horizontales orientables individualmente, con compuerta de regulación. Acabado estándar en aluminio anodizado o prelacado en color blanco. Incluye suministro de  marco metálico de montaje.</t>
  </si>
  <si>
    <t>16.02.41</t>
  </si>
  <si>
    <t xml:space="preserve">16.02.42     </t>
  </si>
  <si>
    <t>REJILLA IMPULSIÓN 500x250</t>
  </si>
  <si>
    <t>SSuministro y montaje de rejilla de simple deflexión marca KOOLAIR, modelo 20-SH-O-MM, de dimensiones 500x250 mm, para impulsión de aire con aletas horizontales orientables individualmente, con compuerta de regulación. Acabado estándar en aluminio anodizado o prelacado en color blanco. Incluye suministro de  marco metálico de montaje.</t>
  </si>
  <si>
    <t>16.02.42</t>
  </si>
  <si>
    <t xml:space="preserve">16.02.43     </t>
  </si>
  <si>
    <t>REJILLA IMPULSIÓN 600x300</t>
  </si>
  <si>
    <t>SSuministro y montaje de rejilla de simple deflexión marca KOOLAIR, modelo 20-SH-O-MM, de dimensiones 600x300 mm, para impulsión de aire con aletas horizontales orientables individualmente, con compuerta de regulación. Acabado estándar en aluminio anodizado o prelacado en color blanco. Incluye suministro de  marco metálico de montaje.</t>
  </si>
  <si>
    <t>16.02.43</t>
  </si>
  <si>
    <t xml:space="preserve">16.02.44     </t>
  </si>
  <si>
    <t>REJILLA IMPULSIÓN 400x250</t>
  </si>
  <si>
    <t>SSuministro y montaje de rejilla de simple deflexión marca KOOLAIR, modelo 20-SH-O-MM, de dimensiones 400x250 mm, para impulsión de aire con aletas horizontales orientables individualmente, con compuerta de regulación. Acabado estándar en aluminio anodizado o prelacado en color blanco. Incluye suministro de  marco metálico de montaje.</t>
  </si>
  <si>
    <t>16.02.44</t>
  </si>
  <si>
    <t xml:space="preserve">16.02.45     </t>
  </si>
  <si>
    <t>REJILLA IMPULSIÓN 400x200</t>
  </si>
  <si>
    <t>SSuministro y montaje de rejilla de simple deflexión marca KOOLAIR, modelo 20-SH-O-MM, de dimensiones 400x200 mm, para impulsión de aire con aletas horizontales orientables individualmente, con compuerta de regulación. Acabado estándar en aluminio anodizado o prelacado en color blanco. Incluye suministro de  marco metálico de montaje.</t>
  </si>
  <si>
    <t>16.02.45</t>
  </si>
  <si>
    <t xml:space="preserve">16.02.46     </t>
  </si>
  <si>
    <t>REJILLA IMPULSIÓN 600x250</t>
  </si>
  <si>
    <t>SSuministro y montaje de rejilla de simple deflexión marca KOOLAIR, modelo 20-SH-O-MM, de dimensiones 600x250 mm, para impulsión de aire con aletas horizontales orientables individualmente, con compuerta de regulación. Acabado estándar en aluminio anodizado o prelacado en color blanco. Incluye suministro de  marco metálico de montaje.</t>
  </si>
  <si>
    <t>16.02.46</t>
  </si>
  <si>
    <t xml:space="preserve">16.02.47     </t>
  </si>
  <si>
    <t>COMPUERTA DE REGULACIÓN  450x200</t>
  </si>
  <si>
    <t>Compuerta rectangular de regulación, marca KOOLAIR, modelo CRR-M, tamaño 450x200 mm fabricada en chapa de acero galvanizada y accionamiento mediante un sector de mando manual de fácil uso, en el que se pude observar desde el exterior el grado de apertura de la lama. Incorpora junta de goma de estanqueidad en todo el perímetro de la envolvente.</t>
  </si>
  <si>
    <t>16.02.47</t>
  </si>
  <si>
    <t xml:space="preserve">16.02.48     </t>
  </si>
  <si>
    <t>COMPUERTA DE REGULACIÓN  350x150</t>
  </si>
  <si>
    <t>Compuerta rectangular de regulación, marca KOOLAIR, modelo CRR-M, tamaño 350x150 mm fabricada en chapa de acero galvanizada y accionamiento mediante un sector de mando manual de fácil uso, en el que se pude observar desde el exterior el grado de apertura de la lama. Incorpora junta de goma de estanqueidad en todo el perímetro de la envolvente.</t>
  </si>
  <si>
    <t>16.02.48</t>
  </si>
  <si>
    <t xml:space="preserve">16.02.49     </t>
  </si>
  <si>
    <t>COMPUERTA DE REGULACIÓN  150x100</t>
  </si>
  <si>
    <t>Compuerta rectangular de regulación, marca KOOLAIR, modelo CRR-M, tamaño 150x100 mm fabricada en chapa de acero galvanizada y accionamiento mediante un sector de mando manual de fácil uso, en el que se pude observar desde el exterior el grado de apertura de la lama. Incorpora junta de goma de estanqueidad en todo el perímetro de la envolvente.</t>
  </si>
  <si>
    <t>16.02.49</t>
  </si>
  <si>
    <t xml:space="preserve">16.02.50     </t>
  </si>
  <si>
    <t>Reja para instalacin en intemperie WG, 1000X330 mm</t>
  </si>
  <si>
    <t>Suministro y colocación de reja para instalación a intemperie que proporciona una buena protección frente a la posible entrada de agua de lluvia, hojas y pájaros en el sistema de climatización modelo WG de TROX, de 1000 x 330 mm. Marco perimetral, perfil y lamas de chapa de acero galvanizado, con malla anti-insectos acero galvanizado, y con marco. Certificación higiénica según normativa VDI6022.
Indicar referencia: WG -  - 1 -  / 1000 x 330 / ER / (acabado bajo consulta) / (lado de funcionaminento derecha "0" o izquierda "L")
Tamaño B x H &gt; 4 m2 cuando está dividida
NOTA
Dimensiones intermedias al precio del tamaño inmediatamente superior.
Las compuertas para instalación a la intemperie de dimensiones superiores a las indicadas, se suministran por separado.
Los precios de las compuertas divididas por B o H se calculan sumando todas las compuertas del conjunto.
Los precios indicados corresponden a la ejecución estándar acabado en acero o aluminio según se indica. Precios para acabados en colores RAL CLASSIC o NCS, bajo consulta.</t>
  </si>
  <si>
    <t>16.02.50</t>
  </si>
  <si>
    <t xml:space="preserve">16.02.51     </t>
  </si>
  <si>
    <t>Reja para instalacin en intemperie WG, 200X200 mm</t>
  </si>
  <si>
    <t>Suministro y colocación de reja para instalación a intemperie que proporciona una buena protección frente a la posible entrada de agua de lluvia, hojas y pájaros en el sistema de climatización modelo WG de TROX, de 200 x 200 mm. Marco perimetral, perfil y lamas de chapa de acero galvanizado, con malla anti-insectos acero galvanizado, y con marco. Certificación higiénica según normativa VDI6022.
Indicar referencia: WG -  - 1 -  / 200 x 200 / ER / (acabado bajo consulta) / (lado de funcionaminento derecha "0" o izquierda "L")
Tamaño B x H &gt; 4 m2 cuando está dividida
NOTA
Dimensiones intermedias al precio del tamaño inmediatamente superior.
Las compuertas para instalación a la intemperie de dimensiones superiores a las indicadas, se suministran por separado.
Los precios de las compuertas divididas por B o H se calculan sumando todas las compuertas del conjunto.
Los precios indicados corresponden a la ejecución estándar acabado en acero o aluminio según se indica. Precios para acabados en colores RAL CLASSIC o NCS, bajo consulta.</t>
  </si>
  <si>
    <t>16.02.51</t>
  </si>
  <si>
    <t xml:space="preserve">16.02.52     </t>
  </si>
  <si>
    <t>Reja para instalacin en intemperie WG, 400X300 mm</t>
  </si>
  <si>
    <t>Suministro y colocación de reja para instalación a intemperie que proporciona una buena protección frente a la posible entrada de agua de lluvia, hojas y pájaros en el sistema de climatización modelo WG de TROX, de 400 x 300 mm. Marco perimetral, perfil y lamas de chapa de acero galvanizado, con malla anti-insectos acero galvanizado, y con marco. Certificación higiénica según normativa VDI6022.
Indicar referencia: WG -  - 1 -  / 400 x 300 / ER / (acabado bajo consulta) / (lado de funcionaminento derecha "0" o izquierda "L")
Tamaño B x H &gt; 4 m2 cuando está dividida
NOTA
Dimensiones intermedias al precio del tamaño inmediatamente superior.
Las compuertas para instalación a la intemperie de dimensiones superiores a las indicadas, se suministran por separado.
Los precios de las compuertas divididas por B o H se calculan sumando todas las compuertas del conjunto.
Los precios indicados corresponden a la ejecución estándar acabado en acero o aluminio según se indica. Precios para acabados en colores RAL CLASSIC o NCS, bajo consulta.</t>
  </si>
  <si>
    <t>16.02.52</t>
  </si>
  <si>
    <t xml:space="preserve">16.02.53     </t>
  </si>
  <si>
    <t>Reja para instalacin en intemperie WG, 1750X400 mm</t>
  </si>
  <si>
    <t>Suministro y colocación de reja para instalación a intemperie que proporciona una buena protección frente a la posible entrada de agua de lluvia, hojas y pájaros en el sistema de climatización modelo WG de TROX, de 1750 x 400 mm. Marco perimetral, perfil y lamas de chapa de acero galvanizado, con malla anti-insectos acero galvanizado, y con marco. Certificación higiénica según normativa VDI6022.
Indicar referencia: WG -  - 1 -  / 400 x 300 / ER / (acabado bajo consulta) / (lado de funcionaminento derecha "0" o izquierda "L")
Tamaño B x H &gt; 4 m2 cuando está dividida
NOTA
Dimensiones intermedias al precio del tamaño inmediatamente superior.
Las compuertas para instalación a la intemperie de dimensiones superiores a las indicadas, se suministran por separado.
Los precios de las compuertas divididas por B o H se calculan sumando todas las compuertas del conjunto.
Los precios indicados corresponden a la ejecución estándar acabado en acero o aluminio según se indica. Precios para acabados en colores RAL CLASSIC o NCS, bajo consulta.</t>
  </si>
  <si>
    <t>16.02.53</t>
  </si>
  <si>
    <t xml:space="preserve">16.02.54     </t>
  </si>
  <si>
    <t>Reja para instalacin en intemperie WG, 500X300 mm</t>
  </si>
  <si>
    <t>Suministro y colocación de reja para instalación a intemperie que proporciona una buena protección frente a la posible entrada de agua de lluvia, hojas y pájaros en el sistema de climatización modelo WG de TROX, de 500 x 300 mm. Marco perimetral, perfil y lamas de chapa de acero galvanizado, con malla anti-insectos acero galvanizado, y con marco. Certificación higiénica según normativa VDI6022.
Indicar referencia: WG -  - 1 -  / 400 x 300 / ER / (acabado bajo consulta) / (lado de funcionaminento derecha "0" o izquierda "L")
Tamaño B x H &gt; 4 m2 cuando está dividida
NOTA
Dimensiones intermedias al precio del tamaño inmediatamente superior.
Las compuertas para instalación a la intemperie de dimensiones superiores a las indicadas, se suministran por separado.
Los precios de las compuertas divididas por B o H se calculan sumando todas las compuertas del conjunto.
Los precios indicados corresponden a la ejecución estándar acabado en acero o aluminio según se indica. Precios para acabados en colores RAL CLASSIC o NCS, bajo consulta.</t>
  </si>
  <si>
    <t>16.02.54</t>
  </si>
  <si>
    <t xml:space="preserve">16.02.55     </t>
  </si>
  <si>
    <t>Reja para instalacin en intemperie WG, 1400X330 mm</t>
  </si>
  <si>
    <t>Suministro y colocación de reja para instalación a intemperie que proporciona una buena protección frente a la posible entrada de agua de lluvia, hojas y pájaros en el sistema de climatización modelo WG de TROX, de 1400 x 330 mm. Marco perimetral, perfil y lamas de chapa de acero galvanizado, con malla anti-insectos acero galvanizado, y con marco. Certificación higiénica según normativa VDI6022.
Indicar referencia: WG -  - 1 -  / 1400 x 330 / ER / (acabado bajo consulta) / (lado de funcionaminento derecha "0" o izquierda "L")
Tamaño B x H &gt; 4 m2 cuando está dividida
NOTA
Dimensiones intermedias al precio del tamaño inmediatamente superior.
Las compuertas para instalación a la intemperie de dimensiones superiores a las indicadas, se suministran por separado.
Los precios de las compuertas divididas por B o H se calculan sumando todas las compuertas del conjunto.
Los precios indicados corresponden a la ejecución estándar acabado en acero o aluminio según se indica. Precios para acabados en colores RAL CLASSIC o NCS, bajo consulta.</t>
  </si>
  <si>
    <t>16.02.55</t>
  </si>
  <si>
    <t xml:space="preserve">16.02.56     </t>
  </si>
  <si>
    <t>Reja para instalacin en intemperie WG, 1600X400 mm</t>
  </si>
  <si>
    <t>Suministro y colocación de reja para instalación a intemperie que proporciona una buena protección frente a la posible entrada de agua de lluvia, hojas y pájaros en el sistema de climatización modelo WG de TROX, de 1600 x 400 mm. Marco perimetral, perfil y lamas de chapa de acero galvanizado, con malla anti-insectos acero galvanizado, y con marco. Certificación higiénica según normativa VDI6022.
Indicar referencia: WG -  - 1 -  / 1600 x 400 / ER / (acabado bajo consulta) / (lado de funcionaminento derecha "0" o izquierda "L")
Tamaño B x H &gt; 4 m2 cuando está dividida
NOTA
Dimensiones intermedias al precio del tamaño inmediatamente superior.
Las compuertas para instalación a la intemperie de dimensiones superiores a las indicadas, se suministran por separado.
Los precios de las compuertas divididas por B o H se calculan sumando todas las compuertas del conjunto.
Los precios indicados corresponden a la ejecución estándar acabado en acero o aluminio según se indica. Precios para acabados en colores RAL CLASSIC o NCS, bajo consulta.</t>
  </si>
  <si>
    <t>16.02.56</t>
  </si>
  <si>
    <t>16.02</t>
  </si>
  <si>
    <t xml:space="preserve">16.03        </t>
  </si>
  <si>
    <t>EQUIPOS DE VENTILACIÓN</t>
  </si>
  <si>
    <t xml:space="preserve">16.03.01     </t>
  </si>
  <si>
    <t>EXTRACTOR EN LÍNEA TD-500/150-160 SILENT T 3V (220-240V 50/60) N</t>
  </si>
  <si>
    <t>Ventiladores helicocentrífugos in-line ultrasilenciosos
Serie TD-SILENT. Codigo Producto: 5211366400, Descripción Producto: TD-500/150-160 SILENT T 3V (220-240V 50/60) N8. Clase ETIM 9.0: EC011013- Version 6.
Ventilador helicocentrifugo</t>
  </si>
  <si>
    <t>16.03.01</t>
  </si>
  <si>
    <t xml:space="preserve">16.03.02     </t>
  </si>
  <si>
    <t>EXTRACTOR EN LÍNEA TD-800/200 SILENT T 3V (220-240V 50/60) N8</t>
  </si>
  <si>
    <t>Ventiladores helicocentrífugos in-line ultrasilenciosos
Serie TD-SILENT. Codigo Producto: 5211366500, Descripción Producto: TD-800/200 SILENT T 3V (220-240V 50/60) N8. Clase ETIM 9.0: EC011013- Version 6.
Ventilador helicocentrifugo</t>
  </si>
  <si>
    <t>16.03.02</t>
  </si>
  <si>
    <t xml:space="preserve">16.03.03     </t>
  </si>
  <si>
    <t>RECUPERADOR  LUYMAR UR-4200-EC</t>
  </si>
  <si>
    <t>RECUPERADOR SERIE UR - EC
• Caudales desde 3200 hasta 4600m3/h cumpliendo con el reglamento europeo de diseño
ecológico (1253/2014).
• Estructura caja externa en chapa Magnelis.
• Aislamiento perimetral de 20 mm. con paneles sandwich de 20 mm. en suelo y 60 mm en techo.
• Intercambiador alta eficiencia (&gt;73%), certificado por Eurovent.
• Motores electrónicos con tecnología EC para un bajo consumo eléctrico.
• By-pass y control integrado.
• Filtros según normativa R.I.T.E, fácilmente extraíbles.
• Sistema de drenaje de condensados.
CONTROL DE SERIE INCLUIDO (MONTADO Y CABLEADO)
• Gestión del bypass en modo manual o automático (por sondas de temperaturas - incluidas).
• Gestión manual de la velocidad de los ventiladores.
• Alarma de filtros sucios por presostato diferencial y por timer indicacion visual en display.
• Programación semanal (hasta 2 arranques/paros por día).
• Mando a distancia con pantalla LCD.
• Posibilidad de control mediante MODBUS modo RTU RS-485.
Opcional:
• Tejadillo y viseras para montaje en exterior.
• Disponible filtración F7 + F9 en impulsión.
• Disponible baterías eléctricas, de agua fría, agua caliente y de expansión directa.
• Disponible sonda de calidad de aire CO2, sonda VOC ó sonda de humedad.
• Disponible control por presión/caudal constante.
• Disponible control IoT mediante APP por WIFI.</t>
  </si>
  <si>
    <t>16.03.03</t>
  </si>
  <si>
    <t xml:space="preserve">16.03.04     </t>
  </si>
  <si>
    <t>RECUPERADOR LUYMAR UR-1200-EC</t>
  </si>
  <si>
    <t>RECUPERADOR SERIE UR - EC
• Caudales desde 400 hasta 1.500 m3/h cumpliendo con el reglamento europeo de diseño
ecológico (1253/2014).
• Estructura caja externa en chapa Magnelis.
• Aislamiento perimetral de 20 mm. con paneles sandwich de 20 mm. en suelo y 60 mm en techo.
• Intercambiador alta eficiencia (&gt;73%), certificado por Eurovent.
• Motores electrónicos con tecnología EC para un bajo consumo eléctrico.
• By-pass y control integrado.
• Filtros según normativa R.I.T.E, fácilmente extraíbles.
• Sistema de drenaje de condensados.
CONTROL DE SERIE INCLUIDO (MONTADO Y CABLEADO)
• Gestión del bypass en modo manual o automático (por sondas de temperaturas - incluidas).
• Gestión manual de la velocidad de los ventiladores.
• Alarma de filtros sucios por presostato diferencial y por timer indicacion visual en display.
• Programación semanal (hasta 2 arranques/paros por día).
• Mando a distancia con pantalla LCD.
• Posibilidad de control mediante MODBUS modo RTU RS-485.
Opcional:
• Tejadillo y viseras para montaje en exterior.
• Disponible filtración F7 + F9 en impulsión.
• Disponible baterías eléctricas, de agua fría, agua caliente y de expansión directa.
• Disponible sonda de calidad de aire CO2, sonda VOC ó sonda de humedad.
• Disponible control por presión/caudal constante.
• Disponible control IoT mediante APP por WIFI.</t>
  </si>
  <si>
    <t>16.03.04</t>
  </si>
  <si>
    <t xml:space="preserve">16.03.05     </t>
  </si>
  <si>
    <t>SONDA CO2 SISTENA S154D</t>
  </si>
  <si>
    <t>Sonda multiparamétrica S154D  diseñada para realizar las funciones de medida en conducto de las variables temperatura, humedad relativa, VOC y CO2. Integra las salidas correspondientes a dichas medidas, tanto con salidas proporcionales como con  salida mediante comunicación serie.</t>
  </si>
  <si>
    <t>16.03.05</t>
  </si>
  <si>
    <t xml:space="preserve">16.03.06     </t>
  </si>
  <si>
    <t>RECUPERADOR LUYMAR UR-1800-EC</t>
  </si>
  <si>
    <t>16.03.06</t>
  </si>
  <si>
    <t xml:space="preserve">16.03.07     </t>
  </si>
  <si>
    <t>RECUPERADOR LUYMAR UR-2800-EC</t>
  </si>
  <si>
    <t>16.03.07</t>
  </si>
  <si>
    <t xml:space="preserve">16.03.08     </t>
  </si>
  <si>
    <t>RECUPERADOR LUYMAR UR76/HE</t>
  </si>
  <si>
    <t>RECUPERADOR SERIE UR - HE BYPASS 100%
 Eficiencia
 86%
 o
 •
 •  Recuperador de calor para instalación con intercambiador a contraflujo de alto rendimiento (hasta 86%).
 •  Caudales desde 400 hasta 11.000 m3/h.
 UR-HE Bypass 100% H
 •  Estructura con perfilería de aluminio, caja externa en chapa Magnelis y con paneles sándwich de lana
 de roca de 25 mm de espesor para los equipos hasta el modelo UR-34/HE y de 45 mm a partir del
 UR-43-HE.
 •  Ventiladores tipo PLUG FAN con tecnología EC.
 •  Disposición en formato horizontal hasta el modelo UR-34/HE y verticales desde el modelo UR-43-HE.
 •  Bocas intercambiables hasta el modelo UR-34/HE y diseño de altura reducida para instalación en falsos  
 techos.
 •  Registros laterales para facilitar el mantenimiento.
 •  Control de serie que regula la velocidad de los ventiladores, bypass, alarma de filtros sucios y 3 sondas  
de temperatura de serie.
 •  Esta gama cumple con el reglamento 1253/2014 (ErP 2018), alta eficiencia, motores tipo “EC”
 electrónicamente controlado, bypass 100% y control de serie.
 •  Mediciones realizadas en laboratorio según normativa aplicable (entre ellas AMCA 200-07 y EN308).
 •  Equipos hasta UR-34/HE ensayados con boca circular. Y desde el modelo UR-43/HE ensayados con  
boca rectangular.
 •  Filtros F6+F8 en impulsión y F6 en extracción.      
•  Sistema de drenaje de condensados.
 •  Posibilidad de control mediante MODBUS modo RTU RS-485.</t>
  </si>
  <si>
    <t>16.03.08</t>
  </si>
  <si>
    <t xml:space="preserve">16.03.09     </t>
  </si>
  <si>
    <t>EXTRACTOR EN LÍNEA TD-250/100 SILENT (230-240V 50/60) RE</t>
  </si>
  <si>
    <t>Suministro y montaje de Ventiladores helicocentrífugos in-line ultrasilenciosos&lt;strong&gt;&lt;br&gt;Serie TD-SILENT&lt;/strong&gt;. Codigo Producto: 5211360600, Descripción Producto: TD-250/100 SILENT (230-240V 50/60) RE. Clase ETIM 9.0: EC011013- Version 6.
Ventiladores helicocentrífugos in-line de bajo perfil, extremadamente silenciosos, fabricados en material plástico, con elementos acústicos (estructura interna perforada que direcciona las ondas sonoras, y aislamiento interior fonoabsorbente que amortigua el ruido radiado), cuerpo-motor desmontable sin necesidad de tocar los conductos, juntas de goma en impulsión y descarga para absorber las vibraciones, caja de bornes externa orientable 360º, [INDPROT], motor 230V-50Hz, de 2 velocidades, regulables por variación de tensión, Clase [CLASEMOTOR], rodamientos a bolas de engrase permanente, condensador y protector térmico. &lt;br&gt;Otros datos&lt;br&gt;Especialmente indicados en aquellos lugares donde trabajan personas y el bajo nivel sonoro se convierte en un elemento esencial para el confort.&lt;br&gt;Marca S&amp;P modelo TD-250/100 SILENT (230-240V 50/60) RE.</t>
  </si>
  <si>
    <t>16.03.09</t>
  </si>
  <si>
    <t>16.03</t>
  </si>
  <si>
    <t xml:space="preserve">16.04        </t>
  </si>
  <si>
    <t>LEGALIZACIÓN DE CLIMATIZACIÓN</t>
  </si>
  <si>
    <t xml:space="preserve">16.04.01     </t>
  </si>
  <si>
    <t>Legalización de la instalación de climatizción</t>
  </si>
  <si>
    <t>Legalización de la instalación de climatización, incluido planos "As Biult", proyecto visado o con declaración reponsable, dirección de obra, certificado de la isntalación de climatizción, tasas de organismo de control autorizado, tasas de industria y tamitación ante los organismos oficiales correspondientes</t>
  </si>
  <si>
    <t>16.04</t>
  </si>
  <si>
    <t xml:space="preserve">16.05        </t>
  </si>
  <si>
    <t>LEGALIZACION DE REFRIGERACIÓN</t>
  </si>
  <si>
    <t xml:space="preserve">LR01         </t>
  </si>
  <si>
    <t>Memoria Tecnica refrigeración</t>
  </si>
  <si>
    <t>Legalización de la isntalación de refrigeación, incluyendo memoria técnica de diseño, tasas de la OCA e Industria y tramitación de la documentación ante el organismo correspondiente. Totaltmente terminado.</t>
  </si>
  <si>
    <t>Refrigeración sala TIC</t>
  </si>
  <si>
    <t>LR01</t>
  </si>
  <si>
    <t>16.05</t>
  </si>
  <si>
    <t>CAPÍTULO16</t>
  </si>
  <si>
    <t xml:space="preserve">CAPITULO17   </t>
  </si>
  <si>
    <t>PROTECCIÓN CONTRAINCENDIOS</t>
  </si>
  <si>
    <t xml:space="preserve">17.01        </t>
  </si>
  <si>
    <t>EXTINTOR PORTÁTIL POLVO ABC 6 kg EFICACIA 27A 183B C</t>
  </si>
  <si>
    <t>Extintor de polvo químico polivalente ABC, de 6 kg de agente extintor, de eficacia 27A 183B C; equipado con soporte, manguera de caucho flexible con revestimiento de poliamida negra y difusor tubular, y manómetro comprobable. Cuerpo del extintor en chapa de acero laminado AP04, con acabado en pintura de poliéster resistente a la radiación UV. Peso total del equipo aprox. 9,22 kg. Conforme a Normas UNE-EN 3-7:2004+A1:2008 y UNE-EN 3-10:2010, con marcado CE y certificado AENOR. Totalmente montado. Medida la unidad instalada.</t>
  </si>
  <si>
    <t>17.01</t>
  </si>
  <si>
    <t xml:space="preserve">17.02        </t>
  </si>
  <si>
    <t>EXTINTOR PORTÁTIL CO2 5 kg ENVASE ACERO</t>
  </si>
  <si>
    <t>Extintor de CO2, de 5 kg de agente extintor, de eficacia 89B; equipado con soporte y manguera flexible con trompa. Cuerpo del extintor en chapa de acero, con acabado en pintura de poliéster resistente a la radiación UV. Peso total del equipo aprox. 14 kg. Conforme a Normas UNE-EN 3-7:2004+A1:2008 y UNE-EN 3-10:2010, con marcado CE y certificado AENOR. Totalmente montado. Medida la unidad instalada.</t>
  </si>
  <si>
    <t>cuadros eléctricos</t>
  </si>
  <si>
    <t>17.02</t>
  </si>
  <si>
    <t xml:space="preserve">17.03        </t>
  </si>
  <si>
    <t>CENTRAL INCENDIOS ANALÓGICA-ALGORÍTMICA 6 BUCLES AMPLIABLES</t>
  </si>
  <si>
    <t>Central analógica-algorítmica de incendios, con capacidad de 6 bucles algorítmicos bidireccionales de 125 equipos analógicos-algorítmicos (detectores, pulsadores y módulos) cada uno, ampliables hasta 8 bucles mediante tarjeta de bucles (equipa 3 tarjetas con 2 bucles por tarjeta). Dispone de un microprocesador independiente por cada 250 equipos. Equipada con fuente de alimentación conmutada de 27,2 Vcc-4A, cargador de baterías de emergencia y 2 baterías de 12 V-17 Ah. Equipo conforme a Norma UNE 23007-2:1998/1M:2008 y UNE 23007-4:1998/2M:2007, y con Certificado CE CPR. Totalmente instalado; i/p.p. de conexiones y medios auxiliares.</t>
  </si>
  <si>
    <t>17.03</t>
  </si>
  <si>
    <t xml:space="preserve">17.04        </t>
  </si>
  <si>
    <t>FUENTE DE ALIMENTACIÓN CONMUTADA 24V-5A (17 Ah)</t>
  </si>
  <si>
    <t>Fuente de alimentación conmutada cortocircuitable de 24 Vcc-5 A, bitensión 230/115 Vac-50-60 Hz, provista de indicaciones luminosas de estado general de la fuente de alimentación, estado y carga de las baterías y de los fusibles de salida. Dispone de 2 salidas independientes protegidas contra cortocircuitos. Equipa tarjeta microprocesada de información de estado permanente. Capacidad de 2 baterías 12 V-17 Ah. Equipo conforme a Norma UNE 23007-4:1998/2M:2007. Totalmente instalado; i/p.p. de conexiones y medios auxiliares.</t>
  </si>
  <si>
    <t>17.04</t>
  </si>
  <si>
    <t xml:space="preserve">17.05        </t>
  </si>
  <si>
    <t>DETECTOR ÓPTICO DE HUMOS CONVENCIONAL</t>
  </si>
  <si>
    <t>Detector óptico de humos de bajo perfil, equipado con doble indicador luminoso, salida de alarma remota, zócalo y protector de polvo. Conexión a 2 hilos. Equipo conforme a Norma UNE-EN 54-7:2019 y Certificado LPCB. Totalmente instalado; i/p.p. de conexiones y medios auxiliares.</t>
  </si>
  <si>
    <t>vestíbulos estancos</t>
  </si>
  <si>
    <t>17.05</t>
  </si>
  <si>
    <t xml:space="preserve">17.051       </t>
  </si>
  <si>
    <t>DETECTOR ÓPTICO DE HUMOS SOBRE FALSO TECHO</t>
  </si>
  <si>
    <t>Detector óptico de humos de bajo perfil, equipado con doble indicador luminoso, sobre falso techo salida de alarma remota, zócalo y protector de polvo. Conexión a 2 hilos. Equipo conforme a Norma UNE-EN 54-7:2019 y Certificado LPCB. Totalmente instalado; i/p.p. de conexiones y medios auxiliares.</t>
  </si>
  <si>
    <t>17.051</t>
  </si>
  <si>
    <t xml:space="preserve">17.06        </t>
  </si>
  <si>
    <t>PULSADOR ALARMA INCENDIO CON AUTOCHEQUEO</t>
  </si>
  <si>
    <t>Pulsador de alarma de fuego con autochequeo, en color rojo, con microrruptor, LED de alarma y autochequeo, sistema de comprobación con llave de rearme y lámina de plástico calibrada para que se enclave y no rompa. Equipo con certificado CE y conforme a Norma UNE-EN 54-11:2001/A1:2007. Totalmente instalado; i/p.p. de conexiones.</t>
  </si>
  <si>
    <t>17.06</t>
  </si>
  <si>
    <t xml:space="preserve">17.07        </t>
  </si>
  <si>
    <t>B.I.E. 25 mm - 20 m ABATIBLE ARMARIO CON PUERTA INOX.</t>
  </si>
  <si>
    <t>Boca de incendio equipada (B.I.E.) abatible, compuesta por armario horizontal de chapa de acero inoxidable 650x680x180 mm, con rejilla lateral de ventilación y taladros inferiores para desagüe. Bisagra interior integral para la devanadera abatible 180º, y puerta con visor de metacrilato o ciega, con cerradura abrefácil en ABS. Manguera semirrígida de diámetro 25 mm y 20 m de longitud fabricada según UNE-EN 694:2015 y con Certificado AENOR, lanza de triple efecto (chorro, pulverización cónica y cierre), válvula de asiento con roscas de 1" y con pieza de comprobación con manómetro. Equipo conforme a Norma UNE-EN 671-1:2013. Totalmente instalada; i/p.p. de conexiones y medios auxiliares.</t>
  </si>
  <si>
    <t>17.07</t>
  </si>
  <si>
    <t xml:space="preserve">17.08        </t>
  </si>
  <si>
    <t>SEÑAL FOTOLUM. CLASE B INCENDIOS 297x210 mm DIN-A4</t>
  </si>
  <si>
    <t>Señal para equipo o medio de extinción manual de instalación de protección contra incendios (P.C.I.), fotoluminiscente, de Clase B (150 minicandelas); fabricada en material plástico, de dimensiones 297x210 mm (DIN-A4), conforme a UNE 23033-1:2019 y UNE 23035:2003. Totalmente instalada. Visible a 10 m conforme al CTE DB-SI-4.</t>
  </si>
  <si>
    <t>17.08</t>
  </si>
  <si>
    <t xml:space="preserve">17.09        </t>
  </si>
  <si>
    <t>SIRENA ELECTRÓNICA INCENDIOS</t>
  </si>
  <si>
    <t>Sirena electrónica de alarma de incendio para uso interior o exterior, en color rojo; provista de diferentes opciones de tono. De 102 dB de nivel sonoro y grado de protección IP-54 o IP-65. Equipo con certificado CE y CPR, conforme a Norma UNE-EN 54-3:2016. Totalmente instalado; i/p.p. de conexiones.</t>
  </si>
  <si>
    <t>17.09</t>
  </si>
  <si>
    <t xml:space="preserve">17.10        </t>
  </si>
  <si>
    <t>TUBERÍA INCENDIOS ACERO GALVANIZADO 1 1/2" DN 40 mm</t>
  </si>
  <si>
    <t xml:space="preserve">Tubería formada por tubo de acero galvanizado, con soldadura longitudinal por resistencia eléctrica, serie M, de 1 1/2" DN 40 mm de diámetro y 3,2 mm de espesor. Instalación enterrada. Incluso protección de la tubería metálica con cinta anticorrosiva, accesorios y piezas especiales.
</t>
  </si>
  <si>
    <t>17.10</t>
  </si>
  <si>
    <t xml:space="preserve">17.10.1      </t>
  </si>
  <si>
    <t>TUBERÍA INCENDIOS ACERO GALVANIZADO de 1" DN 25 mm</t>
  </si>
  <si>
    <t xml:space="preserve">Tubería formada por tubo de acero galvanizado, con soldadura longitudinal por resistencia eléctrica, serie M, de 1" DN 25 mm de diámetro y 3,2 mm de espesor. Instalación enterrada. Incluso protección de la tubería metálica con cinta anticorrosiva, accesorios y piezas especiales.
</t>
  </si>
  <si>
    <t>17.10.1</t>
  </si>
  <si>
    <t xml:space="preserve">17.11        </t>
  </si>
  <si>
    <t>REVISIÓN SISTEMA DE ABASTECIMIENTO CONTRAINCENDIOS</t>
  </si>
  <si>
    <t xml:space="preserve">Revisión de la instalación de abastecimiento a red de incendios del edificio. Todo conforme a lo establecido en el Reglamento de Instalaciones Contra Incendios-Tabla II y normas U.N.E. 23500.
Longitud de la instalación en torno a 110m. Une el contador con la instalación de protección contra incendios, revisión de toda la tubería de acero galvanizado y reparación de posibles roturas . Parte proporcional de zanjas de reparación, lecho de arena de 15 cm de espesor debidamente compactada y nivelada con pisón vibrante de guiado manual, relleno lateral compactando hasta los riñones y posterior relleno con la misma arena hasta 10 cm por encima de la generatriz superior de la tubería. Incluso armario homologado por la Compañía Suministradora para su colocación en la fachada, válvula de compuerta de fundición con pletina, machón rosca, piezas especiales y brida ciega. Consideramos un 10% de la canalización a reparar. 
</t>
  </si>
  <si>
    <t>17.11</t>
  </si>
  <si>
    <t xml:space="preserve">17.13        </t>
  </si>
  <si>
    <t>DEPÓSITO 12m3</t>
  </si>
  <si>
    <t xml:space="preserve">Depósito para reserva de agua contra incendios de 12 m³ de capacidad, prefabricado de poliéster, colocado en superficie, en posición horizontal, con patas. Incluso, válvula de flotador de 1 1/2" de diámetro para conectar con la acometida, interruptores de nivel, válvula de bola de 50 mm de diámetro para vaciado y válvula de corte de mariposa de 1 1/2" de diámetro para conectar al grupo de presión
</t>
  </si>
  <si>
    <t>17.13</t>
  </si>
  <si>
    <t xml:space="preserve">17.14        </t>
  </si>
  <si>
    <t>GRUPO DE PRESIÓN</t>
  </si>
  <si>
    <t xml:space="preserve">Grupo de presión de agua contra incendios conectada a red de BIES exitente , formado por: una bomba principal centrífuga, de un escalón y de una entrada, cuerpo de impulsión de fundición GG25 en espiral con patas de apoyo y soporte cojinete con pata de apoyo, aspiración axial y boca de impulsión radial hacia arriba, rodete radial de fundición GG25, cerrado, compensación hidráulica mediante orificios de descarga en el rodete, soporte con rodamientos de bolas lubricados de por vida, estanqueidad del eje mediante cierre mecánico según DIN 24960, eje y camisa externa de acero inoxidable AISI 420, acoplamiento con espaciador, accionada por motor asíncrono de 2 polos de 5,5 kW, aislamiento clase F, protección IP55, eficiencia IE3, para alimentación trifásica a 400/690 V, una bomba auxiliar jockey, con camisa externa de acero inoxidable AISI 304, eje de acero inoxidable AISI 416, cuerpos de aspiración e impulsión y contrabridas de hierro fundido, difusores de policarbonato con fibra de vidrio, cierre mecánico, accionada por motor eléctrico de 0,9 kW, depósito hidroneumático de 20 l, bancada metálica, válvulas de corte, antirretorno y de aislamiento, manómetros, presostatos, cuadro eléctrico de fuerza y control para la operación totalmente automática del grupo, soporte metálico para cuadro eléctrico, colector de impulsión. Incluso soportes, piezas especiales y accesorios.
</t>
  </si>
  <si>
    <t>17.14</t>
  </si>
  <si>
    <t xml:space="preserve">17.15        </t>
  </si>
  <si>
    <t>GRUPO ELECTRÓGENO</t>
  </si>
  <si>
    <t xml:space="preserve">Grupo electrógeno insonorizado de funcionamiento automático, con motor diesel, Kohler y alternador Sincro monofásico de 230 V de tensión y 50 Hz de frecuencia a 1500 r.p.m., con cuadro eléctrico con conmutación, de 12 kVA de potencia de funcionamiento principal (PRP) y 14 kVA de potencia de funcionamiento de tiempo limitado (LTP), de 1600x900x1132 mm, con cuadro eléctrico de protección, distribución, control y conmutación para arranque automático, con protecciones magnetotérmicas y cable eléctrico de conexión, protección diferencial, desconectador de batería, válvula de 3 vías para conexión de depósito auxiliar de combustible, bomba eléctrica para trasvase de combustible, amortiguadores antivibración, bomba de aceite del motor. Se incluye realización de chimenea de evacuación de humos a cubiertas, Salida: 0,20 - 0,4 m² (alta, chimenea escape generador separada). Renovable 6-10 vol/h para diesel. 
</t>
  </si>
  <si>
    <t>17.15</t>
  </si>
  <si>
    <t xml:space="preserve">17.16        </t>
  </si>
  <si>
    <t>DEPÓSITO DE COMBUSTIBLE</t>
  </si>
  <si>
    <t xml:space="preserve">Depósito de gasóleo, de superficie, colocado en el interior del local del edificio habillitado para ello, de chapa de acero, de doble pared, con una capacidad de 1000 litros
</t>
  </si>
  <si>
    <t>17.16</t>
  </si>
  <si>
    <t>CAPITULO17</t>
  </si>
  <si>
    <t xml:space="preserve">CAPITULO18   </t>
  </si>
  <si>
    <t>PINTURAS</t>
  </si>
  <si>
    <t xml:space="preserve">18.01        </t>
  </si>
  <si>
    <t>PINTURA PLÁSTICA BLANCO/COLOR MATE INTERIOR</t>
  </si>
  <si>
    <t>Pintura plástica blanca/colores mate para interior (según UNE 48243:2016), de máxima calidad y duración. Sin disolventes, gran cobertura, no salpica y resistente al frote húmedo según DIN 53778. Evita la aparición de moho. Sobre superficies muy porosas aplicar una mano de imprimación transparente y no peliculante al agua. Productos con marcado CE y DdP (Declaración de prestaciones) según Reglamento (UE) 305/2011.</t>
  </si>
  <si>
    <t>patio circular</t>
  </si>
  <si>
    <t>falso techo liso</t>
  </si>
  <si>
    <t>tabicas y fajas</t>
  </si>
  <si>
    <t>cortineros</t>
  </si>
  <si>
    <t>techo vestíbulos estancos</t>
  </si>
  <si>
    <t>18.01</t>
  </si>
  <si>
    <t xml:space="preserve">18.02        </t>
  </si>
  <si>
    <t>POLIURETANO SATINADO ALTA PROTECCIÓN</t>
  </si>
  <si>
    <t>Sistema protector antioxidante de acabado satinado, poliuretano de dos componentes de alta resistencia, previa chorreado al grado Sa 2 1/2 (UNE-EN ISO 8501-1:2008) y con superficie limpia, seca y libre de cualquier contaminación, aplicación de dos manos de la imprimación antioxidante epoxi mastic de dos componentes, "surface tolerant" de alto contenido en sólidos y dos manos de poliuretano, siguiendo las instrucciones de aplicación y preparación del soporte según se especifica en ficha técnica. Productos con marcado CE y DdP (Declaración de prestaciones) según Reglamento (UE) 305/2011.</t>
  </si>
  <si>
    <t>pilares patio</t>
  </si>
  <si>
    <t>18.02</t>
  </si>
  <si>
    <t xml:space="preserve">18.03        </t>
  </si>
  <si>
    <t>PINTURA JUNOKRIL MATE/SATINADO CON CONSERVANTES ANTIMOHO</t>
  </si>
  <si>
    <t>Pintura plástica para fachadas Junokril Mate o satinado de colores azul (61012), rojo (61025) o amarillo (61025) de Juno formulada con resinas acrílicas puras con propiedades anticarbonatación. Aplicado sobre una mano de Primerlite en sustratos nuevos. Para decoración de superficies de cemento y hormigón en fachadas, medianeras, patios, y cualquier superficie que requiera la máxima resistencia a los agentes atmosféricos y ambientes húmedos. Aplicación con brocha, rodillo o pistola. Aplicar mínimo 2 manos de Junokril diluidas en un 10%. No aplicar sobre soportes cuya temperatura sea menor de 5ºC ni excesivamente calientes o con previsión de lluvia. Aplicación y preparación del soporte según se especifica en ficha técnica de producto. Precio para envases de 15 litros. Producto certificado según UNE-EN 1504-2 con marcado CE, DdP (Declaración de prestaciones) según Reglamento (UE) 305/2011 y EPD-DAP (Declaración Ambiental de Producto).</t>
  </si>
  <si>
    <t>18.03</t>
  </si>
  <si>
    <t xml:space="preserve">18.04        </t>
  </si>
  <si>
    <t>MARCADO PLAZA GARAJE</t>
  </si>
  <si>
    <t>Marcado de plaza de garaje con pintura al clorocaucho, con una anchura de línea de 10 cm, i/limpieza de superficies, neutralización, replanteo y encintado. Producto con marcado CE y DdP (Declaración de prestaciones) según Reglamento (UE) 305/2011.</t>
  </si>
  <si>
    <t>3 plazas</t>
  </si>
  <si>
    <t>18.04</t>
  </si>
  <si>
    <t>CAPITULO18</t>
  </si>
  <si>
    <t xml:space="preserve">CAPITULO19   </t>
  </si>
  <si>
    <t>VARIOS</t>
  </si>
  <si>
    <t xml:space="preserve">19.01        </t>
  </si>
  <si>
    <t>CABINA FENÓLICA</t>
  </si>
  <si>
    <t>Tablero para cabina fenólica aseos, de 2000 mm de altura, de tablero fenólico HPL, de 13 mm de espesor, color a elegir; incluso p.p. de puerta de 600x2000 mm ,estructura soporte de aluminio anodizado y herrajes de acero inoxidable AISI 316L.</t>
  </si>
  <si>
    <t>19.01</t>
  </si>
  <si>
    <t xml:space="preserve">19.02        </t>
  </si>
  <si>
    <t>VINILOS INTERIORES</t>
  </si>
  <si>
    <t>ML</t>
  </si>
  <si>
    <t>Franjas  en el acristalamiento interior, adhesivas en vinilo.</t>
  </si>
  <si>
    <t>mamparas</t>
  </si>
  <si>
    <t>19.02</t>
  </si>
  <si>
    <t xml:space="preserve">19.021       </t>
  </si>
  <si>
    <t>BOTIQUÍN PRIMEROS AUXILIOS 30x46x14 cm</t>
  </si>
  <si>
    <t>Botiquín de primeros auxilios de pared fabricado en chapa de acero esmaltado, con llave. Dotación incluida: 1 botella de 250 ml de alcohol, 1 botella de 250 ml de agua oxigenada, 1 paquete de algodón de 25 gr, 2 sobres de gasa estéril de 20x20 cm,1 tijera de 13 cm, 1 pinza de plástico de 13 cm, 1 caja de tiritas de 10 unidades en diversas medidas, 1 rollo de esparadrapo de 5 m, 2 guantes de látex, 3 vendas de malla de 5 m y 1 manual de primeros auxilios.</t>
  </si>
  <si>
    <t>19.021</t>
  </si>
  <si>
    <t xml:space="preserve">19.03        </t>
  </si>
  <si>
    <t>ENCIMERA FENÓLICA</t>
  </si>
  <si>
    <t>Encimera HPL ( High Presure Laminate ) Compacto Fenólico en aseos</t>
  </si>
  <si>
    <t>19.03</t>
  </si>
  <si>
    <t xml:space="preserve">19.04        </t>
  </si>
  <si>
    <t>CONJUNTO CARTELERÍA-SEÑALÉTICA</t>
  </si>
  <si>
    <t>Conjunto de cartelería y señalética en placas de 150x150 mm de tamaño, con alto relieve y contraste cromático (mayor del 60%), e inscripción de texto en Braille, conforme a UNE 170002:2022 y a la Comisión Braille Española (ONCE); fabricada en material plástico resistente a arañazos y a los rayos UV. Totalmente instalada sobre soporte mediante adhesivo; i/p.p. de replanteo, limpieza y medios auxiliares. Cartel y materiales con marcado CE y DdP (Declaración de prestaciones) según Reglamento (UE) 305/2011.</t>
  </si>
  <si>
    <t>19.04</t>
  </si>
  <si>
    <t xml:space="preserve">19.05        </t>
  </si>
  <si>
    <t>PERSIANA VENECIANA GRADUADA LAMA 16 mm ALUMINIO</t>
  </si>
  <si>
    <t>Persiana plegable tipo veneciana interior, de lamas de aluminio de 16 mm, graduable, equipada con todos sus accesorios (cabezal, cordón, freno y graduador), montada, incluso p.p. de medios auxiliares.</t>
  </si>
  <si>
    <t>19.05</t>
  </si>
  <si>
    <t xml:space="preserve">19.06        </t>
  </si>
  <si>
    <t>BARRERA FÓNICA</t>
  </si>
  <si>
    <t>Suministro y colocación de aislamiento de paneles semirrígidos de lana de roca no revestido sobre mamparas, de 60 mm de espesor. Resistencia térmica 1,70 m2K/W, conductividad térmica 0,035 W/(m.K), según UNE-EN 13162:2013+A1:2015. Absorción acústica 0,80 según UNE-EN ISO 354:2004. Reacción al fuego A1 según UNE-EN 13501-1:2007+A1:2010. Incluso p.p. de cortes en los paneles. Medida toda la superficie a ejecutar. Según CTE DB-HR. Lana mineral (MW) con marcado CE y DdP (Declaración de prestaciones) según Reglamento (UE) 305/2011.</t>
  </si>
  <si>
    <t>mampara vestíbulo-administración</t>
  </si>
  <si>
    <t>19.06</t>
  </si>
  <si>
    <t xml:space="preserve">19.07        </t>
  </si>
  <si>
    <t>SUMINISTRO Y EXTENDIDO MANUAL TIERRA VEGETAL FÉRTIL</t>
  </si>
  <si>
    <t xml:space="preserve">Suministro, extendido sobre jardinera y perfilado de tierra vegetal arenosa, limpia y cribada, enriquecida con fertilizantes, con medios manuales, suministrada a granel.
</t>
  </si>
  <si>
    <t>PARTERRES</t>
  </si>
  <si>
    <t>19.07</t>
  </si>
  <si>
    <t xml:space="preserve">19.10        </t>
  </si>
  <si>
    <t>RESTAURACIÓN CUBIERTA POLICARBONATO CELULAR</t>
  </si>
  <si>
    <t xml:space="preserve">Parte proporcional correspondiente a la subsanación de la cubierta existente de policarbonato celular. Cobertura de placas translúcidas planas de policarbonato celular, de 16 mm de espesor, con una transmisión de luminosidad del 90%, fijadas mecánicamente sobre entramado ligero metálico o de madera, en cubierta inclinada, con una pendiente mayor del 10%. Incluso accesorios de fijación de las placas, perfiles en H de policarbonato para la unión entre placas, perfiles en U de policarbonato para el cierre lateral de las placas, cinta autoadhesiva microperforada de aluminio para el sellado de los bordes inferiores de las placas, cinta autoadhesiva de aluminio para el sellado de los bordes superiores de las placas y silicona neutra oxímica, para sellado de juntas. Se incluyen todos los medios auxiliares necesarios.
</t>
  </si>
  <si>
    <t>RESTAURACIÓN 15% CUBIERTA POLICARBONATO</t>
  </si>
  <si>
    <t>PLANTA PRIMERA</t>
  </si>
  <si>
    <t>19.10</t>
  </si>
  <si>
    <t xml:space="preserve">19.11        </t>
  </si>
  <si>
    <t>RESTAURACIÓN CUBIERTA PANEL SANDWICH INCLINADA</t>
  </si>
  <si>
    <t xml:space="preserve">Parte proporcional correspondiente a la subsanación de la cubierta existente de panel sanwich. Cobertura de paneles sándwich acústicos de acero galvanizado, de 100 mm de espesor, formados por cara exterior de chapa grecada con cinco grecas acabado prelacado, RC3 y RUV2, según UNE-EN 10169, de 0,5 mm de espesor, alma aislante de lana de roca de densidad media 95 kg/m³ y cara interior de chapa nervada acabado prelacado, de 0,5 mm de espesor, con perforaciones de 3 mm de diámetro, conductividad térmica 0,35 W/(mK), Euroclase A2-s1, d0 de reacción al fuego, según UNE-EN 13501-1, con 35 dB de índice global de reducción acústica, Rw, proporcionando una reducción del nivel global ponderado de presión de ruido aéreo de 34,7 dBA y coeficiente de absorción acústica medio 0,85, según UNE-EN ISO 354, colocados con un solape del panel superior de 200 mm y fijados mecánicamente sobre entramado ligero metálico, en cubierta inclinada, con una pendiente mayor del 10%. Incluso accesorios de fijación de los paneles sándwich, cinta flexible de butilo, adhesiva por ambas caras, para el sellado de estanqueidad de los solapes entre paneles sándwich y pintura antioxidante de secado rápido, para la protección de los solapes entre paneles sándwich. Incluso parte proporcional de lucernarios. Se incluyen todos los medios auxiliarares necesarios.
</t>
  </si>
  <si>
    <t>RESTAURACIÓN 15% CUBIERTA PANEL SANDWICH</t>
  </si>
  <si>
    <t>PLANTA 1ª</t>
  </si>
  <si>
    <t>CUBIERTA</t>
  </si>
  <si>
    <t>19.11</t>
  </si>
  <si>
    <t xml:space="preserve">19.12        </t>
  </si>
  <si>
    <t>RESTAURACIÓN CUBIERTA PLANA NO TRANSITABLE</t>
  </si>
  <si>
    <t xml:space="preserve">Parte proporcional correspondiente a la subsanación de la cubierta existente plana no transitable, no ventilada, autoprotegida, tipo convencional, pendiente del 1% al 15%. FORMACIÓN DE PENDIENTES: mediante encintado de limatesas, limahoyas y juntas con maestras de ladrillo cerámico hueco doble y capa de arcilla expandida, vertida en seco y consolidada en su superficie con lechada de cemento, proporcionando una resistencia a compresión de 1 MPa y con una conductividad térmica de 0,087 W/(mK), con espesor medio de 10 cm; con capa de regularización de mortero de cemento, industrial, M-5 de 4 cm de espesor, acabado fratasado; AISLAMIENTO TÉRMICO: panel rígido de lana mineral soldable, hidrofugada, de 50 mm de espesor; IMPERMEABILIZACIÓN: tipo bicapa, adherida, compuesta por una lámina de betún modificado con elastómero SBS, LBM(SBS)-30-FV, y una lámina de betún modificado con elastómero SBS, LBM(SBS)-40/G-FP, totalmente adheridas con soplete, sin coincidir sus juntas. Se incluyen todos los medios auxiliarares necesarios.
</t>
  </si>
  <si>
    <t>RESTAURACIÓN 15% CUBIERTA PLANA NO TRANSITABLE</t>
  </si>
  <si>
    <t>19.12</t>
  </si>
  <si>
    <t xml:space="preserve">19.13        </t>
  </si>
  <si>
    <t>RESTAURACIÓN CUBIERTA PLANA TRANSITABLE INVERTIDA</t>
  </si>
  <si>
    <t xml:space="preserve">Parte proporcional correspondiente a la subsanación de la Cubierta plana transitable, no ventilada, con solado fijo, tipo invertida, pendiente del 1% al 5%, para tráfico peatonal privado. FORMACIÓN DE PENDIENTES: mediante encintado de limatesas, limahoyas y juntas con maestras de ladrillo cerámico hueco doble y capa de arcilla expandida, vertida en seco y consolidada en su superficie con lechada de cemento, proporcionando una resistencia a compresión de 1 MPa y con una conductividad térmica de 0,087 W/(mK), con espesor medio de 10 cm; con capa de regularización de mortero de cemento, industrial, M-5 de 4 cm de espesor, acabado fratasado; IMPERMEABILIZACIÓN: tipo bicapa, adherida, compuesta por lámina de betún modificado con elastómero SBS, LBM(SBS)-30-FV, previa imprimación con emulsión asfáltica aniónica con cargas tipo EB, y lámina de betún modificado con elastómero SBS, LBM(SBS)-30-FP adherida a la anterior con soplete, sin coincidir sus juntas; CAPA SEPARADORA BAJO AISLAMIENTO: geotextil no tejido compuesto por fibras de poliéster unidas por agujeteado, (150 g/m²); AISLAMIENTO TÉRMICO: panel rígido de poliestireno extruido, de superficie lisa y mecanizado lateral a media madera, de 40 mm de espesor, resistencia a compresión &gt;= 300 kPa; CAPA SEPARADORA BAJO CAPA DE REFUERZO: geotextil no tejido compuesto por fibras de poliéster unidas por agujeteado, (150 g/m²); CAPA DE REFUERZO: mortero de cemento CEM II/B-P 32,5 N tipo M-10 de 4 cm de espesor; CAPA SEPARADORA BAJO PROTECCIÓN: geotextil no tejido compuesto por fibras de poliéster unidas por agujeteado, (200 g/m²);  Se incluyen todos los medios auxiliares necesarios.
</t>
  </si>
  <si>
    <t>PLANTA BAJA</t>
  </si>
  <si>
    <t>19.13</t>
  </si>
  <si>
    <t xml:space="preserve">19.14        </t>
  </si>
  <si>
    <t>VIDEOPORTERO DIGITAL</t>
  </si>
  <si>
    <t xml:space="preserve">Instalación de kit de videoportero digital color antivandálico para centro compuesto de: placa exterior de calle antivandálica con pulsador de llamada y telecámara, fuente de alimentación y monitor con base de conexión. Incluso, abrepuertas, visera, cableado y cajas. Totalmente colocado y comprobado su correcto funcionamiento.
</t>
  </si>
  <si>
    <t>entrada principal</t>
  </si>
  <si>
    <t>valla exterior</t>
  </si>
  <si>
    <t>19.14</t>
  </si>
  <si>
    <t xml:space="preserve">19.15        </t>
  </si>
  <si>
    <t>MARCO PERIMETRAL PARA RECIBIDO FELPUDO</t>
  </si>
  <si>
    <t xml:space="preserve">Marco perimetral para alfombra de entrada al edificio, formado por perfiles angulares de acero inoxidable AISI 304, con alas de 25x30x3 mm de longitud y 3 mm de espesor. COLOCACIÓN: en cajeado de pavimento.
</t>
  </si>
  <si>
    <t>MARCO FELPUDO ACCESO POR PATIO</t>
  </si>
  <si>
    <t>19.15</t>
  </si>
  <si>
    <t xml:space="preserve">19.16        </t>
  </si>
  <si>
    <t>FELPUDO EMCO DIPLOMAT 522T</t>
  </si>
  <si>
    <t xml:space="preserve">Felpudo de entrada al edificio, capaz de soportar cargas normales y pesadas, sistema Diplomat 522P "EMCO", con capacidad de retención de partículas finas de suciedad y absorción de la humedad existente en el calzado, formado por perfiles de aluminio anodizado, acabado natural, de 22 mm de altura, 27,5 mm de anchura, unión entre perfiles con cable de acero galvanizado de 4 mm de diámetro y vaina exterior de PVC, distancia entre perfiles 5 mm, con inserciones modelo Premium Care, color Antracita 47.01, adherencia R-12, según DIN 51130, inserción textil de poliamida 6 Euroclase Cfl-s1 de reacción al fuego, según UNE-EN 13501-1. COLOCACIÓN: sobre cajeado en pavimento
</t>
  </si>
  <si>
    <t>HALL ENTRE PUERTAS ENTRADA POR PATIO</t>
  </si>
  <si>
    <t>19.16</t>
  </si>
  <si>
    <t xml:space="preserve">19.17        </t>
  </si>
  <si>
    <t>BORDE METÁLICO ACERO CORTEN PARTERRES</t>
  </si>
  <si>
    <t xml:space="preserve">Borde metálico de piezas flexibles de chapa lisa de acero corten, de 150 mm de altura, 1,5 mm de espesor y 2 m de longitud, con el extremo superior redondeado con un ancho de 7 mm, unidas entre sí mediante pletinas de anclaje y tornillería de acero inoxidable, para delimitar espacios y separar materiales de pavimentación
</t>
  </si>
  <si>
    <t>19.17</t>
  </si>
  <si>
    <t xml:space="preserve">19.18        </t>
  </si>
  <si>
    <t>FORMACIÓN CUBIERTA PLANA NO TRANSITABLE TIPO DECK</t>
  </si>
  <si>
    <t xml:space="preserve">Cubierta plana no transitable, no ventilada, Deck, tipo convencional, pendiente del 1% al 5%. SOPORTE BASE: perfil nervado autoportante de chapa de acero galvanizado DX51D+Z275 S 280 de 0,7 mm de espesor, con sección trapezoidal para cubierta Deck, con nervios de 48 mm de altura separados 250 mm; AISLAMIENTO TÉRMICO: panel rígido de lana mineral soldable, hidrofugada, de 50 mm de espesor; IMPERMEABILIZACIÓN: tipo bicapa, adherida, compuesta por una lámina de betún modificado con elastómero SBS, LBM(SBS)-30-FV, y una lámina de betún modificado con elastómero SBS, LBM(SBS)-40/G-FP, totalmente adheridas con soplete, sin coincidir sus juntas.
</t>
  </si>
  <si>
    <t>NUEVA CUBIERTA ACCESO HALL DESDE PATIO</t>
  </si>
  <si>
    <t>19.18</t>
  </si>
  <si>
    <t>CAPITULO19</t>
  </si>
  <si>
    <t xml:space="preserve">CAPITULO191  </t>
  </si>
  <si>
    <t>ASCENSOR</t>
  </si>
  <si>
    <t xml:space="preserve">191.01       </t>
  </si>
  <si>
    <t>ASCENSOR ESTÁNDAR MÁXIMO 4 PARADAS 8 PERSONAS 630 kg SIN CUARTO</t>
  </si>
  <si>
    <t>Instalación completa de ascensor monofásico eléctrico sin cuarto de máquinas, máximo 4 paradas, 8 personas, 630 kg, con cabina de dimensiones 1100x1400x2200 mm (accesible), con suelo de goma de alta duración, paredes de láminas de PVC con textura rugosa, y botonera de acero inoxidable, con sistema de carga autónomo mediante acumuladores y autonomía para más de 100 viajes en caso de corte fluido eléctrico regular. Máquina sin engranajes de imanes permanentes de diseño radial. Con sistema de tracción por cintas planas de acero recubiertas de poliuretano con monitorización permanente Pulse y con frecuencia variable OVF de lazo cerrado, control inteligente de velocidad variable entre 0,63 m/s y 1 m/s (dependiendo de la carga en cabina y estado de carga), sistema de ahorro energía. Según norma UNE-EN 81-20:2020 y UNE-EN 81-50:2020. Conforme a CTE DB-SI (UNE-EN 81-58:2018) y CTE DB-SUA (UNE-EN 81-70:2018). Materiales con marcado CE y DdP (Declaración de prestaciones) según Reglamento (UE) 305/2011.</t>
  </si>
  <si>
    <t>191.01</t>
  </si>
  <si>
    <t xml:space="preserve">191.02       </t>
  </si>
  <si>
    <t>INCREMENTO DOBLE EMBARQUE 180º</t>
  </si>
  <si>
    <t>Incremento por doble embarque a 180º a instalar en ascensor monofásico eléctrico de 8 personas, 630 kg, de calidad estándar, sin cuarto de máquinas. Según norma UNE-EN 81-20:2020 y UNE-EN 81-50:2020. Materiales con marcado CE y DdP (Declaración de prestaciones) según Reglamento (UE) 305/2011.</t>
  </si>
  <si>
    <t>191.02</t>
  </si>
  <si>
    <t>CAPITULO191</t>
  </si>
  <si>
    <t xml:space="preserve">CAPITULO20   </t>
  </si>
  <si>
    <t>SEGURIDAD Y SALUD</t>
  </si>
  <si>
    <t xml:space="preserve">20.01        </t>
  </si>
  <si>
    <t>BOTIQUIN DE OBRA</t>
  </si>
  <si>
    <t>ud. Botiquín de obra instalado.</t>
  </si>
  <si>
    <t>20.01</t>
  </si>
  <si>
    <t xml:space="preserve">20.02        </t>
  </si>
  <si>
    <t>REPOSICIÓN DE BOTIQUIN</t>
  </si>
  <si>
    <t>ud. Reposición de material de botiquín de obra.</t>
  </si>
  <si>
    <t>20.02</t>
  </si>
  <si>
    <t xml:space="preserve">20.03        </t>
  </si>
  <si>
    <t>CARTEL INDICATIVO RIESGO SIN SOPORTE</t>
  </si>
  <si>
    <t>ud. Cartel indicativo de riesgo de 0,30x0,30 m, sin soporte metálico, incluso colocación y desmontado.</t>
  </si>
  <si>
    <t>20.03</t>
  </si>
  <si>
    <t xml:space="preserve">20.04        </t>
  </si>
  <si>
    <t>CARTEL USO OBLIGATORIO CASCO</t>
  </si>
  <si>
    <t>ud. Cartel indicativo de uso obligatorio de casco de 0,40x0,30 m sin soporte metálico, incluso colocación y desmontado.</t>
  </si>
  <si>
    <t>20.04</t>
  </si>
  <si>
    <t xml:space="preserve">20.05        </t>
  </si>
  <si>
    <t>CARTEL PROHIBICIÓN DE PASO</t>
  </si>
  <si>
    <t>ud. Cartel indicativo de prohibido el paso a la obra de 0,40x0,30 m sin soporte metálico, incluso colocación y desmontado.</t>
  </si>
  <si>
    <t>20.05</t>
  </si>
  <si>
    <t xml:space="preserve">20.06        </t>
  </si>
  <si>
    <t>CINTA DE BALIZAMIENTO ROJA/BLANCA</t>
  </si>
  <si>
    <t>m. Cinta corrida de balizamiento plástica pintada a dos colores roja y blanca, incluso colocación y desmontado.</t>
  </si>
  <si>
    <t>20.06</t>
  </si>
  <si>
    <t xml:space="preserve">20.07        </t>
  </si>
  <si>
    <t>CASCO DE SEGURIDAD</t>
  </si>
  <si>
    <t>ud. Casco de seguridad con desudador, homologado CE.</t>
  </si>
  <si>
    <t>20.07</t>
  </si>
  <si>
    <t xml:space="preserve">20.08        </t>
  </si>
  <si>
    <t>PANTALLA SEGURIDAD PARA SOLDADURA</t>
  </si>
  <si>
    <t>ud. Pantalla de seguridad para soldadura con fijación en cabeza, homologada CE.</t>
  </si>
  <si>
    <t>20.08</t>
  </si>
  <si>
    <t xml:space="preserve">20.09        </t>
  </si>
  <si>
    <t>GAFAS ANTIPOLVO</t>
  </si>
  <si>
    <t>ud. Gafas antipolvo tipo visitante incolora, homologadas CE.</t>
  </si>
  <si>
    <t>20.09</t>
  </si>
  <si>
    <t xml:space="preserve">20.10        </t>
  </si>
  <si>
    <t>PROTECTORES AUDITIVOS</t>
  </si>
  <si>
    <t>ud. Protectores auditivos, homologados.</t>
  </si>
  <si>
    <t>20.10</t>
  </si>
  <si>
    <t xml:space="preserve">20.11        </t>
  </si>
  <si>
    <t>MASCARILLA POLVOS TÓXICOS FFP2</t>
  </si>
  <si>
    <t>ud. Mascarilla polvos tóxicos FFP2 con válvula, desechable, homologada CE.</t>
  </si>
  <si>
    <t>20.11</t>
  </si>
  <si>
    <t xml:space="preserve">20.12        </t>
  </si>
  <si>
    <t>MONO DE TRABAJO</t>
  </si>
  <si>
    <t>ud. Mono de trabajo, homologado CE.</t>
  </si>
  <si>
    <t>20.12</t>
  </si>
  <si>
    <t xml:space="preserve">20.13        </t>
  </si>
  <si>
    <t>CHAQUETA SOLDADOR SERRAJE</t>
  </si>
  <si>
    <t>ud. Chaqueta de serraje para soldador gradoo A, homologada CE.</t>
  </si>
  <si>
    <t>20.13</t>
  </si>
  <si>
    <t xml:space="preserve">20.14        </t>
  </si>
  <si>
    <t>CINTURÓN ANTILUMBAGO</t>
  </si>
  <si>
    <t>ud. Cinturón antilumbago cierre hebilla, homologado CE.</t>
  </si>
  <si>
    <t>20.14</t>
  </si>
  <si>
    <t xml:space="preserve">20.15        </t>
  </si>
  <si>
    <t>FAJA ELÁSTICA SOBRESFUERZOS</t>
  </si>
  <si>
    <t>ud. Faja elástica para protección de sobreesfuerzos con hombreras y cierre velcro, homologada CE.</t>
  </si>
  <si>
    <t>20.15</t>
  </si>
  <si>
    <t xml:space="preserve">20.16        </t>
  </si>
  <si>
    <t>CINTURÓN PORTAHERRAMIENTAS</t>
  </si>
  <si>
    <t>ud. Cinturón portaherramientas, homologado CE.</t>
  </si>
  <si>
    <t>20.16</t>
  </si>
  <si>
    <t xml:space="preserve">20.17        </t>
  </si>
  <si>
    <t>PAR GUANTES NEOPRENO 100%</t>
  </si>
  <si>
    <t>ud. Par de neopreno 100%, homologado CE.</t>
  </si>
  <si>
    <t>20.17</t>
  </si>
  <si>
    <t xml:space="preserve">20.18        </t>
  </si>
  <si>
    <t>PAR GUANTES LONA/SERRAJE</t>
  </si>
  <si>
    <t>ud. Par de guantes de lona/serraje tipo americano primera calidad, homologado CE.</t>
  </si>
  <si>
    <t>20.18</t>
  </si>
  <si>
    <t xml:space="preserve">20.19        </t>
  </si>
  <si>
    <t>PAR GUANTES SOLDADOR 34 cm</t>
  </si>
  <si>
    <t>ud. Par de guantes para soldador serraje forrado ignífugo, largo 34 cm, homologado CE.</t>
  </si>
  <si>
    <t>20.19</t>
  </si>
  <si>
    <t xml:space="preserve">20.20        </t>
  </si>
  <si>
    <t>PAR BOTAS SEGURIDAD PUNTERA SERRAJE</t>
  </si>
  <si>
    <t>ud. Par de botas de seguridad S2 serraje/lona con puntera y  metálicas, homologadas CE.</t>
  </si>
  <si>
    <t>20.20</t>
  </si>
  <si>
    <t xml:space="preserve">20.21        </t>
  </si>
  <si>
    <t>PAR BOTAS AISLANTES</t>
  </si>
  <si>
    <t>ud. Par de botas aislantes para electricista, homologadas CE.</t>
  </si>
  <si>
    <t>20.21</t>
  </si>
  <si>
    <t xml:space="preserve">20.22        </t>
  </si>
  <si>
    <t>CABLE DE ATADO TRABAJOS ALTURA</t>
  </si>
  <si>
    <t>m. Cable de seguridad para atado en trabajos de altura, sujeto mediante anclajes hormigónados y separados cada 2mi/montaje y desmontaje.</t>
  </si>
  <si>
    <t>20.22</t>
  </si>
  <si>
    <t xml:space="preserve">20.23        </t>
  </si>
  <si>
    <t>BARANDILLA TIPO SARGENTO TABLÓN</t>
  </si>
  <si>
    <t>m. Barandilla con soporte tipo sargento y tres tablones de 0,20x0,07 m en perímetro de forjados tanto de pisos como de cubierta, incluso colocación y desmontaje.</t>
  </si>
  <si>
    <t>20.23</t>
  </si>
  <si>
    <t xml:space="preserve">20.24        </t>
  </si>
  <si>
    <t>EXTINTOR POLVO ABC 6 kg EF 21A-113B</t>
  </si>
  <si>
    <t>ud. Extintor de polvo ABC con eficacia 21A-113B para extinción de fuego de materias sólidas, líquidas, productos gaseosos e incendios de equipos eléctricos, de 6 kg. de agente extintor con soporte, manómetro y boquilla con difusor según norma UNE-23110, totalmente instalado. Certificado por AENOR.</t>
  </si>
  <si>
    <t>20.24</t>
  </si>
  <si>
    <t xml:space="preserve">20.25        </t>
  </si>
  <si>
    <t>EXTINTOR NIEVE CARBÓNICA 5 kg EF 34B</t>
  </si>
  <si>
    <t>ud. Extintor de nieve carbónica CO2 con eficacia 34B para extinción de fuego de materias sólidas, líquidas, e incendios de equipos eléctricos, de 5 kg. de agente extintor con soporte y manguera con difusor según norma UNE-23110 totalmente instalado.</t>
  </si>
  <si>
    <t>20.25</t>
  </si>
  <si>
    <t xml:space="preserve">20.26        </t>
  </si>
  <si>
    <t>COMITÉ DE SEGURIDAD E HIGIENE</t>
  </si>
  <si>
    <t>h</t>
  </si>
  <si>
    <t>h.  Comité de seguridad compuesto por un técnico en materia de seguridad con categoría de encargado, dos trabajadores con categoría de oficial de 2ª, un ayudante y un vigilante de seguridad con categoría de oficial de 1ª, considerando una reunión como mínimo al mes.</t>
  </si>
  <si>
    <t>20.26</t>
  </si>
  <si>
    <t xml:space="preserve">20.27        </t>
  </si>
  <si>
    <t>FORMACIÓN SEGURIDAD E HIGIENE</t>
  </si>
  <si>
    <t>h.  Formación de seguridad e higiene en el trabajo, considerando una hora a la semana y realizada por un encargado.</t>
  </si>
  <si>
    <t>20.27</t>
  </si>
  <si>
    <t xml:space="preserve">20.28        </t>
  </si>
  <si>
    <t>RECONOCIMIENTO MÉDICO OBLIGATORIO</t>
  </si>
  <si>
    <t>ud. Reconocimiento médico obligatorio.</t>
  </si>
  <si>
    <t>20.28</t>
  </si>
  <si>
    <t xml:space="preserve">20.29        </t>
  </si>
  <si>
    <t>SEG. Y SALUD NIVEL ALTO</t>
  </si>
  <si>
    <t>m². Ejecución del Plan de Seguridad y Salud o estudio básico, por m² construido de un bloque de viviendas de tamaño medio (aproximadamente 20 viviendas), con un nivel de exigencia alto, previa aprobación por parte de la dirección facultativa del mencionado Plan o Estudio Básico, incluyendo en principio: instalaciones provisionales de obra y señalizaciones, protecciones personales, protecciones colectivas; todo ello cumpliendo la reglamentación vigente.</t>
  </si>
  <si>
    <t>20.29</t>
  </si>
  <si>
    <t>CAPITULO20</t>
  </si>
  <si>
    <t xml:space="preserve">CAPITULO21   </t>
  </si>
  <si>
    <t>GESTIÓN DE RESIDUOS</t>
  </si>
  <si>
    <t xml:space="preserve">21.01        </t>
  </si>
  <si>
    <t>CLASIFICACIÓN DE RCDs  NO PELIGROSOS POR MEDIOS MANUALES</t>
  </si>
  <si>
    <t>m³</t>
  </si>
  <si>
    <t>m³. Clasificación y recogida selectiva en obra de los diferentes residuos de construcción y demolición no inertes (madera, vidrio y plástico) para poder considerarlos limpios en la planta de tratamiento, al entregarlos de forma separada y facilitando con ello su valorización. Realizado todo ello por medios manuales. Según R.D. 105/2008 de 1 de Febrero.</t>
  </si>
  <si>
    <t>21.01</t>
  </si>
  <si>
    <t xml:space="preserve">21.02        </t>
  </si>
  <si>
    <t>TRANSPORTE RESIDUOS PELIGROSOS CAMIÓN 3,5 t 200 km EXCLUSIVO</t>
  </si>
  <si>
    <t>Retirada y transporte por transportista autorizado (por la Consejería de Medio Ambiente de la Comunidad Autónoma correspondiente) de residuos peligrosos hasta destino final (bien centro de transferencia o planta de tratamiento) utilizando camión de 3,5 toneladas de peso máximo autorizado. El precio incluye la carga con máquina elevadora de los bidones o big-bags colocados previamente sobre palets. La capacidad total del camión será de dos palets (cada palet podrá contener de 2 a 4 bidones de 200l), o de 4 big-bags, siempre y cuando no se supere el peso máximo autorizado del vehículo. El precio dado es teniendo en cuenta que dicha capacidad total del camión será exclusiva para un centro productor (obra), estando disponible el vehículo para dicha obra para un viaje durante todo el día. El transporte será a una distancia inferior a 200km. i/ trámites documentales que establece la normativa (Real Decreto 833/1988, de 20 de julio.)</t>
  </si>
  <si>
    <t>21.02</t>
  </si>
  <si>
    <t xml:space="preserve">21.03        </t>
  </si>
  <si>
    <t>CARGA A MANO DE RESIDUOS EN CARRETILLA</t>
  </si>
  <si>
    <t>m³. Carga a mano y traslado con carretilla, de residuos de construcción y demolición no peligrosos no inertes limpios con código LER 17 02 según Orden MAM/304/2002 (madera, vidrio y plástico) en contenedor metálico, hasta una distancia máxima de 20 m.</t>
  </si>
  <si>
    <t>21.03</t>
  </si>
  <si>
    <t xml:space="preserve">21.04        </t>
  </si>
  <si>
    <t>TRANSPORTE DE CONTENEDOR CON RCDs DE 7 m³</t>
  </si>
  <si>
    <t>ud. Entrega y posterior recogida de contenedor de 7 m³ de residuos de construcción y demolición no peligrosos no inertes limpios con código LER 17 02 según Orden MAM/304/2002 (madera, vidrio y plástico), por transportista autorizado por la Consejería de Medio Ambiente, considerando una distancia máxima de 50 km a la planta de gestión de reciclaje, incluso p.p. de cánon de la planta. (Real Decreto 1481/2001, de 27 de diciembre, por el que se regula la eliminación de residuos mediante depósito en vertedero). Se incluye en el precio el alquiler del contenedor.</t>
  </si>
  <si>
    <t>21.04</t>
  </si>
  <si>
    <t>CAPITULO21</t>
  </si>
  <si>
    <t xml:space="preserve">CAPITULO22   </t>
  </si>
  <si>
    <t>CONTROL DE CALIDAD</t>
  </si>
  <si>
    <t xml:space="preserve">22.01        </t>
  </si>
  <si>
    <t>ENSAYO DE ESTANQUEIDAD SANEAMIENTO</t>
  </si>
  <si>
    <t>ud. Ensayo de estanqueidad de tubería de saneamiento, según Pliego de Prescripciones del M.O.P.U.</t>
  </si>
  <si>
    <t>22.01</t>
  </si>
  <si>
    <t xml:space="preserve">22.02        </t>
  </si>
  <si>
    <t>ENSAYOS TUBERÍAS FONTANERÍA</t>
  </si>
  <si>
    <t>ud. Ensayos de las tuberías  utilizadas en obra  (cobre, caña,  polipropileno, polibutileno, etc...), por unidad diferenciada, en la red de agua fría y caliente, consistente en: Características geométricas, y/o resistencia al calor, y/o estanqueidad, y/o prueba de tracción, y/o aptitud al doblado s/ UNE ; verificando la idoneidad con  la normativa de aplicación.</t>
  </si>
  <si>
    <t>22.02</t>
  </si>
  <si>
    <t xml:space="preserve">22.03        </t>
  </si>
  <si>
    <t>ENSAYO CANALIZACIÓN ELÉCTRICA</t>
  </si>
  <si>
    <t>ud. Ensayo de cualquier tipo de canalización eléctrica (tubo protector enterrado, tubo protector empotrado, tubo protector por suelo, tubo protector visto, canaleta vista, canaleta por falso suelo, etc...), para determinar: a) resistencia al aplastamiento, b) resistencia al curvado, c) resistencia al choque; verificando el cumplimiento de la normativa aplicable en cada caso.</t>
  </si>
  <si>
    <t>22.03</t>
  </si>
  <si>
    <t xml:space="preserve">22.04        </t>
  </si>
  <si>
    <t>CONTROL RECEPCIÓN APARATOS ALUMBRADO</t>
  </si>
  <si>
    <t>ud. Control de recepción de los aparatos de alumbrado de las instalaciónes eléctricas interiores (apliques, luminarias, halógenos, etc... así como sus equipos internos y lámparas);  utilizados en obra, por unidad de elemento diferente, para indicar: procedencia y marca comercial, cumplimiento de la ITC-BT (44) y UNE correspondiente así como las especificaciones de proyecto, tipo de protección, certificados de garantía o sellos de calidad de los elementos cuando los posean, fichas de características del fábricante; todo ello para poder proceder a la aprobación por parte de la D.F de todos los aparatos de la instalación.</t>
  </si>
  <si>
    <t>22.04</t>
  </si>
  <si>
    <t xml:space="preserve">22.05        </t>
  </si>
  <si>
    <t>CONTROL RECEPCIÓN CONTRAINCENDIOS E.V.</t>
  </si>
  <si>
    <t>ud. Control de recepción de los elementos de la instalación contraincendios en edificio de hasta 50 viviendas sin columna seca (acometida a la red, tubería de acero, grupo de presión, bocas de incendios, extintores, sistema de detección de incendios) montados en obra para indicar: procedencia y marca comercial, cumplimiento de la normativa CTE, Comunidad autónoma o Ayuntamiento correspondiente así como las especificaciones de proyecto, certificados de garantía o sellos de calidad cuando los posean, fichas de características del fábricante; todo ello para poder proceder a la aprobación por parte de la D.F. de todos los elementos de la instalación.</t>
  </si>
  <si>
    <t>22.05</t>
  </si>
  <si>
    <t xml:space="preserve">22.06        </t>
  </si>
  <si>
    <t>INSPECCIÓN INTERIOR RED SANEAMIENTO CON CÁMARA</t>
  </si>
  <si>
    <t xml:space="preserve">Inspeccion de redes de tuberías en planta baja, mediante equipo de control  formado por cámara de TV, propulsada por el interior de  tuberías, con equipos complementarios para toma y recogida de datos alojados en vehículo, incluso realizacion de reportaje en soporte de DVD, desplazamientos, informes y elementos complementarios, completamente ejecutada.
</t>
  </si>
  <si>
    <t>22.06</t>
  </si>
  <si>
    <t>CAPITULO22</t>
  </si>
  <si>
    <t xml:space="preserve">CAPITULO23   </t>
  </si>
  <si>
    <t>ANDAMIOS</t>
  </si>
  <si>
    <t xml:space="preserve">23.01        </t>
  </si>
  <si>
    <t>MONTAJE ANDAMIO TUBULAR MODULAR h=8-15 m</t>
  </si>
  <si>
    <t>Montaje de andamio metálico tubular modular, para alturas de andamio entre 8 y 15 m, fabricado en tubo de acero calidad St-44 de 48 mm de diámetro, galvanizado en caliente conforme a UNE-EN 1461 (espesor mínimo 75 micras), con doble barandilla quitamiedos de seguridad, rodapié perimetral, plataformas de acero y plataformas de acceso con trampilla con escalera; incluso p.p. trabajos previos de limpieza para apoyos, arriostramientos a fachadas, medios auxiliares y transporte. Según normativa CE y R.D. 2177/2004. Andamio fabricado conforme a UNE-EN 12810 y UNE-EN 12811. Medido según superficie de andamio montado. Montaje de andamio en horario laborable.</t>
  </si>
  <si>
    <t>muro exterior</t>
  </si>
  <si>
    <t>fachada aulas</t>
  </si>
  <si>
    <t>23.01</t>
  </si>
  <si>
    <t xml:space="preserve">23.02        </t>
  </si>
  <si>
    <t>ALQUILER DIARIO ANDAMIO TUBULAR MODULAR (45 DÍAS)</t>
  </si>
  <si>
    <t>Alquiler diario de andamio metálico tubular modular, fabricado en tubo de acero calidad St-44 de 48 mm de diámetro, galvanizado en caliente conforme a UNE-EN 1461 (espesor mínimo 75 micras), con doble barandilla quitamiedos de seguridad, rodapié perimetral, plataformas de acero y plataformas de acceso con trampilla con escalera; incluso p.p. de arriostramientos a fachada. Según normativa CE y R.D. 2177/2004. Andamio fabricado conforme a UNE-EN 12810 y UNE-EN 12811. Medido según superficie de andamio montado. Alquiler por día natural (incluido festivos).</t>
  </si>
  <si>
    <t>23.02</t>
  </si>
  <si>
    <t>CAPITULO23</t>
  </si>
  <si>
    <t>La Cantueña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</si>
</sst>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i/>
      <sz val="10"/>
      <color theme="1"/>
      <name val="Calibri"/>
      <family val="2"/>
      <scheme val="minor"/>
    </font>
  </fonts>
  <fills count="6">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indexed="42"/>
        <bgColor indexed="64"/>
      </patternFill>
    </fill>
  </fills>
  <borders count="1">
    <border>
      <left/>
      <right/>
      <top/>
      <bottom/>
      <diagonal/>
    </border>
  </borders>
  <cellStyleXfs count="1">
    <xf numFmtId="0" fontId="0" fillId="0" borderId="0"/>
  </cellStyleXfs>
  <cellXfs count="26">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0" fontId="4" fillId="3" borderId="0" xfId="0"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xf>
    <xf numFmtId="49" fontId="3" fillId="0" borderId="0" xfId="0" applyNumberFormat="1" applyFont="1" applyAlignment="1">
      <alignment vertical="top"/>
    </xf>
    <xf numFmtId="4" fontId="3" fillId="2" borderId="0" xfId="0" applyNumberFormat="1" applyFont="1" applyFill="1" applyAlignment="1">
      <alignment vertical="top"/>
    </xf>
    <xf numFmtId="4" fontId="3" fillId="0" borderId="0" xfId="0" applyNumberFormat="1" applyFont="1" applyAlignment="1">
      <alignment vertical="top"/>
    </xf>
    <xf numFmtId="49" fontId="4" fillId="0" borderId="0" xfId="0" applyNumberFormat="1" applyFont="1" applyAlignment="1">
      <alignment vertical="top"/>
    </xf>
    <xf numFmtId="0" fontId="3" fillId="4" borderId="0" xfId="0" applyFont="1" applyFill="1" applyAlignment="1">
      <alignment vertical="top"/>
    </xf>
    <xf numFmtId="0" fontId="3" fillId="0" borderId="0" xfId="0" applyFont="1" applyAlignment="1">
      <alignment vertical="top" wrapText="1"/>
    </xf>
    <xf numFmtId="3" fontId="3" fillId="0" borderId="0" xfId="0" applyNumberFormat="1" applyFont="1" applyAlignment="1">
      <alignment vertical="top"/>
    </xf>
    <xf numFmtId="49" fontId="4" fillId="5" borderId="0" xfId="0" applyNumberFormat="1" applyFont="1" applyFill="1" applyAlignment="1">
      <alignment vertical="top"/>
    </xf>
    <xf numFmtId="0" fontId="4" fillId="5" borderId="0" xfId="0" applyFont="1" applyFill="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0" fontId="3" fillId="4" borderId="0" xfId="0" applyFont="1" applyFill="1" applyAlignment="1">
      <alignment vertical="top" wrapText="1"/>
    </xf>
    <xf numFmtId="49" fontId="4" fillId="5" borderId="0" xfId="0" applyNumberFormat="1"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C6F48-13B9-4087-A74C-AA869EF90A69}">
  <dimension ref="A1:M3831"/>
  <sheetViews>
    <sheetView tabSelected="1" workbookViewId="0">
      <pane xSplit="4" ySplit="3" topLeftCell="E3825" activePane="bottomRight" state="frozen"/>
      <selection pane="topRight" activeCell="E1" sqref="E1"/>
      <selection pane="bottomLeft" activeCell="A4" sqref="A4"/>
      <selection pane="bottomRight" activeCell="L3804" sqref="L3804"/>
    </sheetView>
  </sheetViews>
  <sheetFormatPr baseColWidth="10" defaultRowHeight="14.4" x14ac:dyDescent="0.3"/>
  <cols>
    <col min="1" max="1" width="14.109375" bestFit="1" customWidth="1"/>
    <col min="2" max="2" width="5.77734375" bestFit="1" customWidth="1"/>
    <col min="3" max="3" width="3.88671875" bestFit="1" customWidth="1"/>
    <col min="4" max="4" width="33.109375" customWidth="1"/>
    <col min="5" max="5" width="42" bestFit="1" customWidth="1"/>
    <col min="6" max="6" width="5.44140625" bestFit="1" customWidth="1"/>
    <col min="7" max="7" width="8.5546875" bestFit="1" customWidth="1"/>
    <col min="8" max="8" width="8.21875" bestFit="1" customWidth="1"/>
    <col min="9" max="9" width="6.5546875" bestFit="1" customWidth="1"/>
    <col min="10" max="10" width="9.109375" bestFit="1" customWidth="1"/>
    <col min="11" max="11" width="8" bestFit="1" customWidth="1"/>
    <col min="12" max="13" width="8.77734375" bestFit="1" customWidth="1"/>
  </cols>
  <sheetData>
    <row r="1" spans="1:13" x14ac:dyDescent="0.3">
      <c r="A1" s="1" t="s">
        <v>0</v>
      </c>
      <c r="B1" s="2"/>
      <c r="C1" s="2"/>
      <c r="D1" s="2"/>
      <c r="E1" s="2"/>
      <c r="F1" s="2"/>
      <c r="G1" s="2"/>
      <c r="H1" s="2"/>
      <c r="I1" s="2"/>
      <c r="J1" s="2"/>
      <c r="K1" s="2"/>
      <c r="L1" s="2"/>
      <c r="M1" s="2"/>
    </row>
    <row r="2" spans="1:13" ht="18" x14ac:dyDescent="0.3">
      <c r="A2" s="3" t="s">
        <v>1</v>
      </c>
      <c r="B2" s="4"/>
      <c r="C2" s="4"/>
      <c r="D2" s="4"/>
      <c r="E2" s="4"/>
      <c r="F2" s="4"/>
      <c r="G2" s="4"/>
      <c r="H2" s="4"/>
      <c r="I2" s="4"/>
      <c r="J2" s="4"/>
      <c r="K2" s="4"/>
      <c r="L2" s="4"/>
      <c r="M2" s="4"/>
    </row>
    <row r="3" spans="1:13" x14ac:dyDescent="0.3">
      <c r="A3" s="5" t="s">
        <v>2</v>
      </c>
      <c r="B3" s="5" t="s">
        <v>5</v>
      </c>
      <c r="C3" s="5" t="s">
        <v>6</v>
      </c>
      <c r="D3" s="21" t="s">
        <v>3</v>
      </c>
      <c r="E3" s="5" t="s">
        <v>9</v>
      </c>
      <c r="F3" s="6" t="s">
        <v>10</v>
      </c>
      <c r="G3" s="6" t="s">
        <v>11</v>
      </c>
      <c r="H3" s="6" t="s">
        <v>12</v>
      </c>
      <c r="I3" s="6" t="s">
        <v>13</v>
      </c>
      <c r="J3" s="6" t="s">
        <v>14</v>
      </c>
      <c r="K3" s="6" t="s">
        <v>7</v>
      </c>
      <c r="L3" s="6" t="s">
        <v>8</v>
      </c>
      <c r="M3" s="6" t="s">
        <v>4</v>
      </c>
    </row>
    <row r="4" spans="1:13" x14ac:dyDescent="0.3">
      <c r="A4" s="7" t="s">
        <v>15</v>
      </c>
      <c r="B4" s="7" t="s">
        <v>17</v>
      </c>
      <c r="C4" s="7" t="s">
        <v>18</v>
      </c>
      <c r="D4" s="22" t="s">
        <v>16</v>
      </c>
      <c r="E4" s="8"/>
      <c r="F4" s="8"/>
      <c r="G4" s="8"/>
      <c r="H4" s="8"/>
      <c r="I4" s="8"/>
      <c r="J4" s="8"/>
      <c r="K4" s="9">
        <f>K375</f>
        <v>1</v>
      </c>
      <c r="L4" s="10">
        <f>L375</f>
        <v>115842.98</v>
      </c>
      <c r="M4" s="10">
        <f>M375</f>
        <v>115842.98</v>
      </c>
    </row>
    <row r="5" spans="1:13" x14ac:dyDescent="0.3">
      <c r="A5" s="11"/>
      <c r="B5" s="11"/>
      <c r="C5" s="11"/>
      <c r="D5" s="17"/>
      <c r="E5" s="11"/>
      <c r="F5" s="11"/>
      <c r="G5" s="11"/>
      <c r="H5" s="11"/>
      <c r="I5" s="11"/>
      <c r="J5" s="11"/>
      <c r="K5" s="11"/>
      <c r="L5" s="11"/>
      <c r="M5" s="11"/>
    </row>
    <row r="6" spans="1:13" x14ac:dyDescent="0.3">
      <c r="A6" s="12" t="s">
        <v>19</v>
      </c>
      <c r="B6" s="12" t="s">
        <v>21</v>
      </c>
      <c r="C6" s="12" t="s">
        <v>22</v>
      </c>
      <c r="D6" s="23" t="s">
        <v>20</v>
      </c>
      <c r="E6" s="11"/>
      <c r="F6" s="11"/>
      <c r="G6" s="11"/>
      <c r="H6" s="11"/>
      <c r="I6" s="11"/>
      <c r="J6" s="11"/>
      <c r="K6" s="13">
        <f>K19</f>
        <v>352.86249999999995</v>
      </c>
      <c r="L6" s="13">
        <f>L19</f>
        <v>14.52</v>
      </c>
      <c r="M6" s="13">
        <f>M19</f>
        <v>5123.5600000000004</v>
      </c>
    </row>
    <row r="7" spans="1:13" ht="71.400000000000006" x14ac:dyDescent="0.3">
      <c r="A7" s="11"/>
      <c r="B7" s="11"/>
      <c r="C7" s="11"/>
      <c r="D7" s="17" t="s">
        <v>23</v>
      </c>
      <c r="E7" s="11"/>
      <c r="F7" s="11"/>
      <c r="G7" s="11"/>
      <c r="H7" s="11"/>
      <c r="I7" s="11"/>
      <c r="J7" s="11"/>
      <c r="K7" s="11"/>
      <c r="L7" s="11"/>
      <c r="M7" s="11"/>
    </row>
    <row r="8" spans="1:13" x14ac:dyDescent="0.3">
      <c r="A8" s="11"/>
      <c r="B8" s="11"/>
      <c r="C8" s="11"/>
      <c r="D8" s="17"/>
      <c r="E8" s="12" t="s">
        <v>24</v>
      </c>
      <c r="F8" s="11">
        <v>0</v>
      </c>
      <c r="G8" s="14">
        <v>0</v>
      </c>
      <c r="H8" s="14">
        <v>0</v>
      </c>
      <c r="I8" s="14">
        <v>0</v>
      </c>
      <c r="J8" s="13">
        <f>F8*(G8+ (G8= 0))*(H8+ (H8= 0))*(I8+ (I8= 0))</f>
        <v>0</v>
      </c>
      <c r="K8" s="11"/>
      <c r="L8" s="11"/>
      <c r="M8" s="11"/>
    </row>
    <row r="9" spans="1:13" x14ac:dyDescent="0.3">
      <c r="A9" s="11"/>
      <c r="B9" s="11"/>
      <c r="C9" s="11"/>
      <c r="D9" s="17"/>
      <c r="E9" s="12" t="s">
        <v>25</v>
      </c>
      <c r="F9" s="11">
        <v>1</v>
      </c>
      <c r="G9" s="14">
        <v>13.45</v>
      </c>
      <c r="H9" s="14">
        <v>0</v>
      </c>
      <c r="I9" s="14">
        <v>3.25</v>
      </c>
      <c r="J9" s="13">
        <f>F9*(G9+ (G9= 0))*(H9+ (H9= 0))*(I9+ (I9= 0))</f>
        <v>43.712499999999999</v>
      </c>
      <c r="K9" s="11"/>
      <c r="L9" s="11"/>
      <c r="M9" s="11"/>
    </row>
    <row r="10" spans="1:13" x14ac:dyDescent="0.3">
      <c r="A10" s="11"/>
      <c r="B10" s="11"/>
      <c r="C10" s="11"/>
      <c r="D10" s="17"/>
      <c r="E10" s="12" t="s">
        <v>18</v>
      </c>
      <c r="F10" s="11">
        <v>2</v>
      </c>
      <c r="G10" s="14">
        <v>5.3</v>
      </c>
      <c r="H10" s="14">
        <v>0</v>
      </c>
      <c r="I10" s="14">
        <v>3.25</v>
      </c>
      <c r="J10" s="13">
        <f>F10*(G10+ (G10= 0))*(H10+ (H10= 0))*(I10+ (I10= 0))</f>
        <v>34.449999999999996</v>
      </c>
      <c r="K10" s="11"/>
      <c r="L10" s="11"/>
      <c r="M10" s="11"/>
    </row>
    <row r="11" spans="1:13" x14ac:dyDescent="0.3">
      <c r="A11" s="11"/>
      <c r="B11" s="11"/>
      <c r="C11" s="11"/>
      <c r="D11" s="17"/>
      <c r="E11" s="12" t="s">
        <v>26</v>
      </c>
      <c r="F11" s="11">
        <v>2</v>
      </c>
      <c r="G11" s="14">
        <v>11.9</v>
      </c>
      <c r="H11" s="14">
        <v>0</v>
      </c>
      <c r="I11" s="14">
        <v>3.25</v>
      </c>
      <c r="J11" s="13">
        <f>F11*(G11+ (G11= 0))*(H11+ (H11= 0))*(I11+ (I11= 0))</f>
        <v>77.350000000000009</v>
      </c>
      <c r="K11" s="11"/>
      <c r="L11" s="11"/>
      <c r="M11" s="11"/>
    </row>
    <row r="12" spans="1:13" x14ac:dyDescent="0.3">
      <c r="A12" s="11"/>
      <c r="B12" s="11"/>
      <c r="C12" s="11"/>
      <c r="D12" s="17"/>
      <c r="E12" s="12" t="s">
        <v>18</v>
      </c>
      <c r="F12" s="11">
        <v>2</v>
      </c>
      <c r="G12" s="14">
        <v>5</v>
      </c>
      <c r="H12" s="14">
        <v>0</v>
      </c>
      <c r="I12" s="14">
        <v>3.25</v>
      </c>
      <c r="J12" s="13">
        <f>F12*(G12+ (G12= 0))*(H12+ (H12= 0))*(I12+ (I12= 0))</f>
        <v>32.5</v>
      </c>
      <c r="K12" s="11"/>
      <c r="L12" s="11"/>
      <c r="M12" s="11"/>
    </row>
    <row r="13" spans="1:13" x14ac:dyDescent="0.3">
      <c r="A13" s="11"/>
      <c r="B13" s="11"/>
      <c r="C13" s="11"/>
      <c r="D13" s="17"/>
      <c r="E13" s="12" t="s">
        <v>18</v>
      </c>
      <c r="F13" s="11">
        <v>2</v>
      </c>
      <c r="G13" s="14">
        <v>5.2</v>
      </c>
      <c r="H13" s="14">
        <v>0</v>
      </c>
      <c r="I13" s="14">
        <v>3.25</v>
      </c>
      <c r="J13" s="13">
        <f>F13*(G13+ (G13= 0))*(H13+ (H13= 0))*(I13+ (I13= 0))</f>
        <v>33.800000000000004</v>
      </c>
      <c r="K13" s="11"/>
      <c r="L13" s="11"/>
      <c r="M13" s="11"/>
    </row>
    <row r="14" spans="1:13" x14ac:dyDescent="0.3">
      <c r="A14" s="11"/>
      <c r="B14" s="11"/>
      <c r="C14" s="11"/>
      <c r="D14" s="17"/>
      <c r="E14" s="12" t="s">
        <v>18</v>
      </c>
      <c r="F14" s="11">
        <v>4</v>
      </c>
      <c r="G14" s="14">
        <v>4.75</v>
      </c>
      <c r="H14" s="14">
        <v>0</v>
      </c>
      <c r="I14" s="14">
        <v>3.25</v>
      </c>
      <c r="J14" s="13">
        <f>F14*(G14+ (G14= 0))*(H14+ (H14= 0))*(I14+ (I14= 0))</f>
        <v>61.75</v>
      </c>
      <c r="K14" s="11"/>
      <c r="L14" s="11"/>
      <c r="M14" s="11"/>
    </row>
    <row r="15" spans="1:13" x14ac:dyDescent="0.3">
      <c r="A15" s="11"/>
      <c r="B15" s="11"/>
      <c r="C15" s="11"/>
      <c r="D15" s="17"/>
      <c r="E15" s="12" t="s">
        <v>27</v>
      </c>
      <c r="F15" s="11">
        <v>0</v>
      </c>
      <c r="G15" s="14">
        <v>0</v>
      </c>
      <c r="H15" s="14">
        <v>0</v>
      </c>
      <c r="I15" s="14">
        <v>0</v>
      </c>
      <c r="J15" s="13">
        <f>F15*(G15+ (G15= 0))*(H15+ (H15= 0))*(I15+ (I15= 0))</f>
        <v>0</v>
      </c>
      <c r="K15" s="11"/>
      <c r="L15" s="11"/>
      <c r="M15" s="11"/>
    </row>
    <row r="16" spans="1:13" x14ac:dyDescent="0.3">
      <c r="A16" s="11"/>
      <c r="B16" s="11"/>
      <c r="C16" s="11"/>
      <c r="D16" s="17"/>
      <c r="E16" s="12" t="s">
        <v>28</v>
      </c>
      <c r="F16" s="11">
        <v>2</v>
      </c>
      <c r="G16" s="14">
        <v>5.9</v>
      </c>
      <c r="H16" s="14">
        <v>0</v>
      </c>
      <c r="I16" s="14">
        <v>3</v>
      </c>
      <c r="J16" s="13">
        <f>F16*(G16+ (G16= 0))*(H16+ (H16= 0))*(I16+ (I16= 0))</f>
        <v>35.400000000000006</v>
      </c>
      <c r="K16" s="11"/>
      <c r="L16" s="11"/>
      <c r="M16" s="11"/>
    </row>
    <row r="17" spans="1:13" x14ac:dyDescent="0.3">
      <c r="A17" s="11"/>
      <c r="B17" s="11"/>
      <c r="C17" s="11"/>
      <c r="D17" s="17"/>
      <c r="E17" s="12" t="s">
        <v>18</v>
      </c>
      <c r="F17" s="11">
        <v>2</v>
      </c>
      <c r="G17" s="14">
        <v>5.65</v>
      </c>
      <c r="H17" s="14">
        <v>0</v>
      </c>
      <c r="I17" s="14">
        <v>3</v>
      </c>
      <c r="J17" s="13">
        <f>F17*(G17+ (G17= 0))*(H17+ (H17= 0))*(I17+ (I17= 0))</f>
        <v>33.900000000000006</v>
      </c>
      <c r="K17" s="11"/>
      <c r="L17" s="11"/>
      <c r="M17" s="11"/>
    </row>
    <row r="18" spans="1:13" x14ac:dyDescent="0.3">
      <c r="A18" s="11"/>
      <c r="B18" s="11"/>
      <c r="C18" s="11"/>
      <c r="D18" s="17"/>
      <c r="E18" s="12" t="s">
        <v>18</v>
      </c>
      <c r="F18" s="11">
        <v>0</v>
      </c>
      <c r="G18" s="14">
        <v>0</v>
      </c>
      <c r="H18" s="14">
        <v>0</v>
      </c>
      <c r="I18" s="14">
        <v>0</v>
      </c>
      <c r="J18" s="13">
        <f>F18*(G18+ (G18= 0))*(H18+ (H18= 0))*(I18+ (I18= 0))</f>
        <v>0</v>
      </c>
      <c r="K18" s="11"/>
      <c r="L18" s="11"/>
      <c r="M18" s="11"/>
    </row>
    <row r="19" spans="1:13" x14ac:dyDescent="0.3">
      <c r="A19" s="11"/>
      <c r="B19" s="11"/>
      <c r="C19" s="11"/>
      <c r="D19" s="17"/>
      <c r="E19" s="11"/>
      <c r="F19" s="11"/>
      <c r="G19" s="11"/>
      <c r="H19" s="11"/>
      <c r="I19" s="11"/>
      <c r="J19" s="15" t="s">
        <v>29</v>
      </c>
      <c r="K19" s="10">
        <f>SUM(J8:J18)</f>
        <v>352.86249999999995</v>
      </c>
      <c r="L19" s="14">
        <v>14.52</v>
      </c>
      <c r="M19" s="10">
        <f>ROUND(L19*K19,2)</f>
        <v>5123.5600000000004</v>
      </c>
    </row>
    <row r="20" spans="1:13" ht="1.05" customHeight="1" x14ac:dyDescent="0.3">
      <c r="A20" s="16"/>
      <c r="B20" s="16"/>
      <c r="C20" s="16"/>
      <c r="D20" s="24"/>
      <c r="E20" s="16"/>
      <c r="F20" s="16"/>
      <c r="G20" s="16"/>
      <c r="H20" s="16"/>
      <c r="I20" s="16"/>
      <c r="J20" s="16"/>
      <c r="K20" s="16"/>
      <c r="L20" s="16"/>
      <c r="M20" s="16"/>
    </row>
    <row r="21" spans="1:13" x14ac:dyDescent="0.3">
      <c r="A21" s="12" t="s">
        <v>30</v>
      </c>
      <c r="B21" s="12" t="s">
        <v>21</v>
      </c>
      <c r="C21" s="12" t="s">
        <v>22</v>
      </c>
      <c r="D21" s="23" t="s">
        <v>31</v>
      </c>
      <c r="E21" s="11"/>
      <c r="F21" s="11"/>
      <c r="G21" s="11"/>
      <c r="H21" s="11"/>
      <c r="I21" s="11"/>
      <c r="J21" s="11"/>
      <c r="K21" s="13">
        <f>K27</f>
        <v>496.29999999999995</v>
      </c>
      <c r="L21" s="13">
        <f>L27</f>
        <v>10.6</v>
      </c>
      <c r="M21" s="13">
        <f>M27</f>
        <v>5260.78</v>
      </c>
    </row>
    <row r="22" spans="1:13" ht="102" x14ac:dyDescent="0.3">
      <c r="A22" s="11"/>
      <c r="B22" s="11"/>
      <c r="C22" s="11"/>
      <c r="D22" s="17" t="s">
        <v>32</v>
      </c>
      <c r="E22" s="11"/>
      <c r="F22" s="11"/>
      <c r="G22" s="11"/>
      <c r="H22" s="11"/>
      <c r="I22" s="11"/>
      <c r="J22" s="11"/>
      <c r="K22" s="11"/>
      <c r="L22" s="11"/>
      <c r="M22" s="11"/>
    </row>
    <row r="23" spans="1:13" x14ac:dyDescent="0.3">
      <c r="A23" s="11"/>
      <c r="B23" s="11"/>
      <c r="C23" s="11"/>
      <c r="D23" s="17"/>
      <c r="E23" s="12" t="s">
        <v>33</v>
      </c>
      <c r="F23" s="11">
        <v>5</v>
      </c>
      <c r="G23" s="14">
        <v>9.85</v>
      </c>
      <c r="H23" s="14">
        <v>0</v>
      </c>
      <c r="I23" s="14">
        <v>8.1999999999999993</v>
      </c>
      <c r="J23" s="13">
        <f>F23*(G23+ (G23= 0))*(H23+ (H23= 0))*(I23+ (I23= 0))</f>
        <v>403.84999999999997</v>
      </c>
      <c r="K23" s="11"/>
      <c r="L23" s="11"/>
      <c r="M23" s="11"/>
    </row>
    <row r="24" spans="1:13" x14ac:dyDescent="0.3">
      <c r="A24" s="11"/>
      <c r="B24" s="11"/>
      <c r="C24" s="11"/>
      <c r="D24" s="17"/>
      <c r="E24" s="12" t="s">
        <v>34</v>
      </c>
      <c r="F24" s="11">
        <v>1</v>
      </c>
      <c r="G24" s="14">
        <v>11</v>
      </c>
      <c r="H24" s="14">
        <v>0</v>
      </c>
      <c r="I24" s="14">
        <v>3</v>
      </c>
      <c r="J24" s="13">
        <f>F24*(G24+ (G24= 0))*(H24+ (H24= 0))*(I24+ (I24= 0))</f>
        <v>33</v>
      </c>
      <c r="K24" s="11"/>
      <c r="L24" s="11"/>
      <c r="M24" s="11"/>
    </row>
    <row r="25" spans="1:13" x14ac:dyDescent="0.3">
      <c r="A25" s="11"/>
      <c r="B25" s="11"/>
      <c r="C25" s="11"/>
      <c r="D25" s="17"/>
      <c r="E25" s="12" t="s">
        <v>35</v>
      </c>
      <c r="F25" s="11">
        <v>1</v>
      </c>
      <c r="G25" s="14">
        <v>7.25</v>
      </c>
      <c r="H25" s="14">
        <v>0</v>
      </c>
      <c r="I25" s="14">
        <v>8.1999999999999993</v>
      </c>
      <c r="J25" s="13">
        <f>F25*(G25+ (G25= 0))*(H25+ (H25= 0))*(I25+ (I25= 0))</f>
        <v>59.449999999999996</v>
      </c>
      <c r="K25" s="11"/>
      <c r="L25" s="11"/>
      <c r="M25" s="11"/>
    </row>
    <row r="26" spans="1:13" x14ac:dyDescent="0.3">
      <c r="A26" s="11"/>
      <c r="B26" s="11"/>
      <c r="C26" s="11"/>
      <c r="D26" s="17"/>
      <c r="E26" s="12" t="s">
        <v>18</v>
      </c>
      <c r="F26" s="11">
        <v>0</v>
      </c>
      <c r="G26" s="14">
        <v>0</v>
      </c>
      <c r="H26" s="14">
        <v>0</v>
      </c>
      <c r="I26" s="14">
        <v>0</v>
      </c>
      <c r="J26" s="13">
        <f>F26*(G26+ (G26= 0))*(H26+ (H26= 0))*(I26+ (I26= 0))</f>
        <v>0</v>
      </c>
      <c r="K26" s="11"/>
      <c r="L26" s="11"/>
      <c r="M26" s="11"/>
    </row>
    <row r="27" spans="1:13" x14ac:dyDescent="0.3">
      <c r="A27" s="11"/>
      <c r="B27" s="11"/>
      <c r="C27" s="11"/>
      <c r="D27" s="17"/>
      <c r="E27" s="11"/>
      <c r="F27" s="11"/>
      <c r="G27" s="11"/>
      <c r="H27" s="11"/>
      <c r="I27" s="11"/>
      <c r="J27" s="15" t="s">
        <v>36</v>
      </c>
      <c r="K27" s="10">
        <f>SUM(J23:J26)</f>
        <v>496.29999999999995</v>
      </c>
      <c r="L27" s="14">
        <v>10.6</v>
      </c>
      <c r="M27" s="10">
        <f>ROUND(L27*K27,2)</f>
        <v>5260.78</v>
      </c>
    </row>
    <row r="28" spans="1:13" ht="1.05" customHeight="1" x14ac:dyDescent="0.3">
      <c r="A28" s="16"/>
      <c r="B28" s="16"/>
      <c r="C28" s="16"/>
      <c r="D28" s="24"/>
      <c r="E28" s="16"/>
      <c r="F28" s="16"/>
      <c r="G28" s="16"/>
      <c r="H28" s="16"/>
      <c r="I28" s="16"/>
      <c r="J28" s="16"/>
      <c r="K28" s="16"/>
      <c r="L28" s="16"/>
      <c r="M28" s="16"/>
    </row>
    <row r="29" spans="1:13" ht="20.399999999999999" x14ac:dyDescent="0.3">
      <c r="A29" s="12" t="s">
        <v>37</v>
      </c>
      <c r="B29" s="12" t="s">
        <v>21</v>
      </c>
      <c r="C29" s="12" t="s">
        <v>22</v>
      </c>
      <c r="D29" s="23" t="s">
        <v>38</v>
      </c>
      <c r="E29" s="11"/>
      <c r="F29" s="11"/>
      <c r="G29" s="11"/>
      <c r="H29" s="11"/>
      <c r="I29" s="11"/>
      <c r="J29" s="11"/>
      <c r="K29" s="13">
        <f>K36</f>
        <v>61.830000000000013</v>
      </c>
      <c r="L29" s="13">
        <f>L36</f>
        <v>15.14</v>
      </c>
      <c r="M29" s="13">
        <f>M36</f>
        <v>936.11</v>
      </c>
    </row>
    <row r="30" spans="1:13" ht="102" x14ac:dyDescent="0.3">
      <c r="A30" s="11"/>
      <c r="B30" s="11"/>
      <c r="C30" s="11"/>
      <c r="D30" s="17" t="s">
        <v>39</v>
      </c>
      <c r="E30" s="11"/>
      <c r="F30" s="11"/>
      <c r="G30" s="11"/>
      <c r="H30" s="11"/>
      <c r="I30" s="11"/>
      <c r="J30" s="11"/>
      <c r="K30" s="11"/>
      <c r="L30" s="11"/>
      <c r="M30" s="11"/>
    </row>
    <row r="31" spans="1:13" x14ac:dyDescent="0.3">
      <c r="A31" s="11"/>
      <c r="B31" s="11"/>
      <c r="C31" s="11"/>
      <c r="D31" s="17"/>
      <c r="E31" s="12" t="s">
        <v>40</v>
      </c>
      <c r="F31" s="11">
        <v>1</v>
      </c>
      <c r="G31" s="14">
        <v>18.5</v>
      </c>
      <c r="H31" s="14">
        <v>0</v>
      </c>
      <c r="I31" s="14">
        <v>10.5</v>
      </c>
      <c r="J31" s="13">
        <f>F31*(G31+ (G31= 0))*(H31+ (H31= 0))*(I31+ (I31= 0))</f>
        <v>194.25</v>
      </c>
      <c r="K31" s="11"/>
      <c r="L31" s="11"/>
      <c r="M31" s="11"/>
    </row>
    <row r="32" spans="1:13" x14ac:dyDescent="0.3">
      <c r="A32" s="11"/>
      <c r="B32" s="11"/>
      <c r="C32" s="11"/>
      <c r="D32" s="17"/>
      <c r="E32" s="12" t="s">
        <v>41</v>
      </c>
      <c r="F32" s="11">
        <v>-1</v>
      </c>
      <c r="G32" s="14">
        <v>8</v>
      </c>
      <c r="H32" s="14">
        <v>5.0999999999999996</v>
      </c>
      <c r="I32" s="14">
        <v>5.0999999999999996</v>
      </c>
      <c r="J32" s="13">
        <f>F32*(G32+ (G32= 0))*(H32+ (H32= 0))*(I32+ (I32= 0))</f>
        <v>-208.07999999999998</v>
      </c>
      <c r="K32" s="11"/>
      <c r="L32" s="11"/>
      <c r="M32" s="11"/>
    </row>
    <row r="33" spans="1:13" x14ac:dyDescent="0.3">
      <c r="A33" s="11"/>
      <c r="B33" s="11"/>
      <c r="C33" s="11"/>
      <c r="D33" s="17"/>
      <c r="E33" s="12" t="s">
        <v>42</v>
      </c>
      <c r="F33" s="11">
        <v>1</v>
      </c>
      <c r="G33" s="14">
        <v>6.35</v>
      </c>
      <c r="H33" s="14">
        <v>0</v>
      </c>
      <c r="I33" s="14">
        <v>5.2</v>
      </c>
      <c r="J33" s="13">
        <f>F33*(G33+ (G33= 0))*(H33+ (H33= 0))*(I33+ (I33= 0))</f>
        <v>33.019999999999996</v>
      </c>
      <c r="K33" s="11"/>
      <c r="L33" s="11"/>
      <c r="M33" s="11"/>
    </row>
    <row r="34" spans="1:13" x14ac:dyDescent="0.3">
      <c r="A34" s="11"/>
      <c r="B34" s="11"/>
      <c r="C34" s="11"/>
      <c r="D34" s="17"/>
      <c r="E34" s="12" t="s">
        <v>18</v>
      </c>
      <c r="F34" s="11">
        <v>2</v>
      </c>
      <c r="G34" s="14">
        <v>4.0999999999999996</v>
      </c>
      <c r="H34" s="14">
        <v>0</v>
      </c>
      <c r="I34" s="14">
        <v>5.2</v>
      </c>
      <c r="J34" s="13">
        <f>F34*(G34+ (G34= 0))*(H34+ (H34= 0))*(I34+ (I34= 0))</f>
        <v>42.64</v>
      </c>
      <c r="K34" s="11"/>
      <c r="L34" s="11"/>
      <c r="M34" s="11"/>
    </row>
    <row r="35" spans="1:13" x14ac:dyDescent="0.3">
      <c r="A35" s="11"/>
      <c r="B35" s="11"/>
      <c r="C35" s="11"/>
      <c r="D35" s="17"/>
      <c r="E35" s="12" t="s">
        <v>18</v>
      </c>
      <c r="F35" s="11">
        <v>0</v>
      </c>
      <c r="G35" s="14">
        <v>0</v>
      </c>
      <c r="H35" s="14">
        <v>0</v>
      </c>
      <c r="I35" s="14">
        <v>0</v>
      </c>
      <c r="J35" s="13">
        <f>F35*(G35+ (G35= 0))*(H35+ (H35= 0))*(I35+ (I35= 0))</f>
        <v>0</v>
      </c>
      <c r="K35" s="11"/>
      <c r="L35" s="11"/>
      <c r="M35" s="11"/>
    </row>
    <row r="36" spans="1:13" x14ac:dyDescent="0.3">
      <c r="A36" s="11"/>
      <c r="B36" s="11"/>
      <c r="C36" s="11"/>
      <c r="D36" s="17"/>
      <c r="E36" s="11"/>
      <c r="F36" s="11"/>
      <c r="G36" s="11"/>
      <c r="H36" s="11"/>
      <c r="I36" s="11"/>
      <c r="J36" s="15" t="s">
        <v>43</v>
      </c>
      <c r="K36" s="10">
        <f>SUM(J31:J35)</f>
        <v>61.830000000000013</v>
      </c>
      <c r="L36" s="14">
        <v>15.14</v>
      </c>
      <c r="M36" s="10">
        <f>ROUND(L36*K36,2)</f>
        <v>936.11</v>
      </c>
    </row>
    <row r="37" spans="1:13" ht="1.05" customHeight="1" x14ac:dyDescent="0.3">
      <c r="A37" s="16"/>
      <c r="B37" s="16"/>
      <c r="C37" s="16"/>
      <c r="D37" s="24"/>
      <c r="E37" s="16"/>
      <c r="F37" s="16"/>
      <c r="G37" s="16"/>
      <c r="H37" s="16"/>
      <c r="I37" s="16"/>
      <c r="J37" s="16"/>
      <c r="K37" s="16"/>
      <c r="L37" s="16"/>
      <c r="M37" s="16"/>
    </row>
    <row r="38" spans="1:13" ht="20.399999999999999" x14ac:dyDescent="0.3">
      <c r="A38" s="12" t="s">
        <v>44</v>
      </c>
      <c r="B38" s="12" t="s">
        <v>21</v>
      </c>
      <c r="C38" s="12" t="s">
        <v>22</v>
      </c>
      <c r="D38" s="23" t="s">
        <v>45</v>
      </c>
      <c r="E38" s="11"/>
      <c r="F38" s="11"/>
      <c r="G38" s="11"/>
      <c r="H38" s="11"/>
      <c r="I38" s="11"/>
      <c r="J38" s="11"/>
      <c r="K38" s="13">
        <f>K57</f>
        <v>516.40000000000009</v>
      </c>
      <c r="L38" s="13">
        <f>L57</f>
        <v>10.96</v>
      </c>
      <c r="M38" s="13">
        <f>M57</f>
        <v>5659.74</v>
      </c>
    </row>
    <row r="39" spans="1:13" ht="71.400000000000006" x14ac:dyDescent="0.3">
      <c r="A39" s="11"/>
      <c r="B39" s="11"/>
      <c r="C39" s="11"/>
      <c r="D39" s="17" t="s">
        <v>46</v>
      </c>
      <c r="E39" s="11"/>
      <c r="F39" s="11"/>
      <c r="G39" s="11"/>
      <c r="H39" s="11"/>
      <c r="I39" s="11"/>
      <c r="J39" s="11"/>
      <c r="K39" s="11"/>
      <c r="L39" s="11"/>
      <c r="M39" s="11"/>
    </row>
    <row r="40" spans="1:13" x14ac:dyDescent="0.3">
      <c r="A40" s="11"/>
      <c r="B40" s="11"/>
      <c r="C40" s="11"/>
      <c r="D40" s="17"/>
      <c r="E40" s="12" t="s">
        <v>24</v>
      </c>
      <c r="F40" s="11">
        <v>0</v>
      </c>
      <c r="G40" s="14">
        <v>0</v>
      </c>
      <c r="H40" s="14">
        <v>0</v>
      </c>
      <c r="I40" s="14">
        <v>0</v>
      </c>
      <c r="J40" s="13">
        <f>F40*(G40+ (G40= 0))*(H40+ (H40= 0))*(I40+ (I40= 0))</f>
        <v>0</v>
      </c>
      <c r="K40" s="11"/>
      <c r="L40" s="11"/>
      <c r="M40" s="11"/>
    </row>
    <row r="41" spans="1:13" x14ac:dyDescent="0.3">
      <c r="A41" s="11"/>
      <c r="B41" s="11"/>
      <c r="C41" s="11"/>
      <c r="D41" s="17"/>
      <c r="E41" s="12" t="s">
        <v>47</v>
      </c>
      <c r="F41" s="11">
        <v>5</v>
      </c>
      <c r="G41" s="14">
        <v>28.85</v>
      </c>
      <c r="H41" s="14">
        <v>0</v>
      </c>
      <c r="I41" s="14">
        <v>0</v>
      </c>
      <c r="J41" s="13">
        <f>F41*(G41+ (G41= 0))*(H41+ (H41= 0))*(I41+ (I41= 0))</f>
        <v>144.25</v>
      </c>
      <c r="K41" s="11"/>
      <c r="L41" s="11"/>
      <c r="M41" s="11"/>
    </row>
    <row r="42" spans="1:13" x14ac:dyDescent="0.3">
      <c r="A42" s="11"/>
      <c r="B42" s="11"/>
      <c r="C42" s="11"/>
      <c r="D42" s="17"/>
      <c r="E42" s="12" t="s">
        <v>48</v>
      </c>
      <c r="F42" s="11">
        <v>1</v>
      </c>
      <c r="G42" s="14">
        <v>59.05</v>
      </c>
      <c r="H42" s="14">
        <v>0</v>
      </c>
      <c r="I42" s="14">
        <v>0</v>
      </c>
      <c r="J42" s="13">
        <f>F42*(G42+ (G42= 0))*(H42+ (H42= 0))*(I42+ (I42= 0))</f>
        <v>59.05</v>
      </c>
      <c r="K42" s="11"/>
      <c r="L42" s="11"/>
      <c r="M42" s="11"/>
    </row>
    <row r="43" spans="1:13" x14ac:dyDescent="0.3">
      <c r="A43" s="11"/>
      <c r="B43" s="11"/>
      <c r="C43" s="11"/>
      <c r="D43" s="17"/>
      <c r="E43" s="12" t="s">
        <v>49</v>
      </c>
      <c r="F43" s="11">
        <v>1</v>
      </c>
      <c r="G43" s="14">
        <v>71.95</v>
      </c>
      <c r="H43" s="14">
        <v>0</v>
      </c>
      <c r="I43" s="14">
        <v>0</v>
      </c>
      <c r="J43" s="13">
        <f>F43*(G43+ (G43= 0))*(H43+ (H43= 0))*(I43+ (I43= 0))</f>
        <v>71.95</v>
      </c>
      <c r="K43" s="11"/>
      <c r="L43" s="11"/>
      <c r="M43" s="11"/>
    </row>
    <row r="44" spans="1:13" x14ac:dyDescent="0.3">
      <c r="A44" s="11"/>
      <c r="B44" s="11"/>
      <c r="C44" s="11"/>
      <c r="D44" s="17"/>
      <c r="E44" s="12" t="s">
        <v>18</v>
      </c>
      <c r="F44" s="11">
        <v>1</v>
      </c>
      <c r="G44" s="14">
        <v>15.8</v>
      </c>
      <c r="H44" s="14">
        <v>0</v>
      </c>
      <c r="I44" s="14">
        <v>0</v>
      </c>
      <c r="J44" s="13">
        <f>F44*(G44+ (G44= 0))*(H44+ (H44= 0))*(I44+ (I44= 0))</f>
        <v>15.8</v>
      </c>
      <c r="K44" s="11"/>
      <c r="L44" s="11"/>
      <c r="M44" s="11"/>
    </row>
    <row r="45" spans="1:13" x14ac:dyDescent="0.3">
      <c r="A45" s="11"/>
      <c r="B45" s="11"/>
      <c r="C45" s="11"/>
      <c r="D45" s="17"/>
      <c r="E45" s="12" t="s">
        <v>18</v>
      </c>
      <c r="F45" s="11">
        <v>1</v>
      </c>
      <c r="G45" s="14">
        <v>11.1</v>
      </c>
      <c r="H45" s="14">
        <v>0</v>
      </c>
      <c r="I45" s="14">
        <v>0</v>
      </c>
      <c r="J45" s="13">
        <f>F45*(G45+ (G45= 0))*(H45+ (H45= 0))*(I45+ (I45= 0))</f>
        <v>11.1</v>
      </c>
      <c r="K45" s="11"/>
      <c r="L45" s="11"/>
      <c r="M45" s="11"/>
    </row>
    <row r="46" spans="1:13" x14ac:dyDescent="0.3">
      <c r="A46" s="11"/>
      <c r="B46" s="11"/>
      <c r="C46" s="11"/>
      <c r="D46" s="17"/>
      <c r="E46" s="12" t="s">
        <v>18</v>
      </c>
      <c r="F46" s="11">
        <v>1</v>
      </c>
      <c r="G46" s="14">
        <v>22.6</v>
      </c>
      <c r="H46" s="14">
        <v>0</v>
      </c>
      <c r="I46" s="14">
        <v>0</v>
      </c>
      <c r="J46" s="13">
        <f>F46*(G46+ (G46= 0))*(H46+ (H46= 0))*(I46+ (I46= 0))</f>
        <v>22.6</v>
      </c>
      <c r="K46" s="11"/>
      <c r="L46" s="11"/>
      <c r="M46" s="11"/>
    </row>
    <row r="47" spans="1:13" x14ac:dyDescent="0.3">
      <c r="A47" s="11"/>
      <c r="B47" s="11"/>
      <c r="C47" s="11"/>
      <c r="D47" s="17"/>
      <c r="E47" s="12" t="s">
        <v>50</v>
      </c>
      <c r="F47" s="11">
        <v>1</v>
      </c>
      <c r="G47" s="14">
        <v>19.100000000000001</v>
      </c>
      <c r="H47" s="14">
        <v>0</v>
      </c>
      <c r="I47" s="14">
        <v>0</v>
      </c>
      <c r="J47" s="13">
        <f>F47*(G47+ (G47= 0))*(H47+ (H47= 0))*(I47+ (I47= 0))</f>
        <v>19.100000000000001</v>
      </c>
      <c r="K47" s="11"/>
      <c r="L47" s="11"/>
      <c r="M47" s="11"/>
    </row>
    <row r="48" spans="1:13" x14ac:dyDescent="0.3">
      <c r="A48" s="11"/>
      <c r="B48" s="11"/>
      <c r="C48" s="11"/>
      <c r="D48" s="17"/>
      <c r="E48" s="12" t="s">
        <v>18</v>
      </c>
      <c r="F48" s="11">
        <v>1</v>
      </c>
      <c r="G48" s="14">
        <v>5.7</v>
      </c>
      <c r="H48" s="14">
        <v>0</v>
      </c>
      <c r="I48" s="14">
        <v>0</v>
      </c>
      <c r="J48" s="13">
        <f>F48*(G48+ (G48= 0))*(H48+ (H48= 0))*(I48+ (I48= 0))</f>
        <v>5.7</v>
      </c>
      <c r="K48" s="11"/>
      <c r="L48" s="11"/>
      <c r="M48" s="11"/>
    </row>
    <row r="49" spans="1:13" x14ac:dyDescent="0.3">
      <c r="A49" s="11"/>
      <c r="B49" s="11"/>
      <c r="C49" s="11"/>
      <c r="D49" s="17"/>
      <c r="E49" s="12" t="s">
        <v>51</v>
      </c>
      <c r="F49" s="11">
        <v>1</v>
      </c>
      <c r="G49" s="14">
        <v>13.15</v>
      </c>
      <c r="H49" s="14">
        <v>0</v>
      </c>
      <c r="I49" s="14">
        <v>0</v>
      </c>
      <c r="J49" s="13">
        <f>F49*(G49+ (G49= 0))*(H49+ (H49= 0))*(I49+ (I49= 0))</f>
        <v>13.15</v>
      </c>
      <c r="K49" s="11"/>
      <c r="L49" s="11"/>
      <c r="M49" s="11"/>
    </row>
    <row r="50" spans="1:13" x14ac:dyDescent="0.3">
      <c r="A50" s="11"/>
      <c r="B50" s="11"/>
      <c r="C50" s="11"/>
      <c r="D50" s="17"/>
      <c r="E50" s="12" t="s">
        <v>52</v>
      </c>
      <c r="F50" s="11">
        <v>1</v>
      </c>
      <c r="G50" s="14">
        <v>9.15</v>
      </c>
      <c r="H50" s="14">
        <v>0</v>
      </c>
      <c r="I50" s="14">
        <v>0</v>
      </c>
      <c r="J50" s="13">
        <f>F50*(G50+ (G50= 0))*(H50+ (H50= 0))*(I50+ (I50= 0))</f>
        <v>9.15</v>
      </c>
      <c r="K50" s="11"/>
      <c r="L50" s="11"/>
      <c r="M50" s="11"/>
    </row>
    <row r="51" spans="1:13" x14ac:dyDescent="0.3">
      <c r="A51" s="11"/>
      <c r="B51" s="11"/>
      <c r="C51" s="11"/>
      <c r="D51" s="17"/>
      <c r="E51" s="12" t="s">
        <v>53</v>
      </c>
      <c r="F51" s="11">
        <v>2</v>
      </c>
      <c r="G51" s="14">
        <v>13.8</v>
      </c>
      <c r="H51" s="14">
        <v>0</v>
      </c>
      <c r="I51" s="14">
        <v>0</v>
      </c>
      <c r="J51" s="13">
        <f>F51*(G51+ (G51= 0))*(H51+ (H51= 0))*(I51+ (I51= 0))</f>
        <v>27.6</v>
      </c>
      <c r="K51" s="11"/>
      <c r="L51" s="11"/>
      <c r="M51" s="11"/>
    </row>
    <row r="52" spans="1:13" x14ac:dyDescent="0.3">
      <c r="A52" s="11"/>
      <c r="B52" s="11"/>
      <c r="C52" s="11"/>
      <c r="D52" s="17"/>
      <c r="E52" s="12" t="s">
        <v>54</v>
      </c>
      <c r="F52" s="11">
        <v>2</v>
      </c>
      <c r="G52" s="14">
        <v>13</v>
      </c>
      <c r="H52" s="14">
        <v>0</v>
      </c>
      <c r="I52" s="14">
        <v>0</v>
      </c>
      <c r="J52" s="13">
        <f>F52*(G52+ (G52= 0))*(H52+ (H52= 0))*(I52+ (I52= 0))</f>
        <v>26</v>
      </c>
      <c r="K52" s="11"/>
      <c r="L52" s="11"/>
      <c r="M52" s="11"/>
    </row>
    <row r="53" spans="1:13" x14ac:dyDescent="0.3">
      <c r="A53" s="11"/>
      <c r="B53" s="11"/>
      <c r="C53" s="11"/>
      <c r="D53" s="17"/>
      <c r="E53" s="12" t="s">
        <v>55</v>
      </c>
      <c r="F53" s="11">
        <v>0</v>
      </c>
      <c r="G53" s="14">
        <v>0</v>
      </c>
      <c r="H53" s="14">
        <v>0</v>
      </c>
      <c r="I53" s="14">
        <v>0</v>
      </c>
      <c r="J53" s="13">
        <f>F53*(G53+ (G53= 0))*(H53+ (H53= 0))*(I53+ (I53= 0))</f>
        <v>0</v>
      </c>
      <c r="K53" s="11"/>
      <c r="L53" s="11"/>
      <c r="M53" s="11"/>
    </row>
    <row r="54" spans="1:13" x14ac:dyDescent="0.3">
      <c r="A54" s="11"/>
      <c r="B54" s="11"/>
      <c r="C54" s="11"/>
      <c r="D54" s="17"/>
      <c r="E54" s="12" t="s">
        <v>48</v>
      </c>
      <c r="F54" s="11">
        <v>1</v>
      </c>
      <c r="G54" s="14">
        <v>52.55</v>
      </c>
      <c r="H54" s="14">
        <v>0</v>
      </c>
      <c r="I54" s="14">
        <v>0</v>
      </c>
      <c r="J54" s="13">
        <f>F54*(G54+ (G54= 0))*(H54+ (H54= 0))*(I54+ (I54= 0))</f>
        <v>52.55</v>
      </c>
      <c r="K54" s="11"/>
      <c r="L54" s="11"/>
      <c r="M54" s="11"/>
    </row>
    <row r="55" spans="1:13" x14ac:dyDescent="0.3">
      <c r="A55" s="11"/>
      <c r="B55" s="11"/>
      <c r="C55" s="11"/>
      <c r="D55" s="17"/>
      <c r="E55" s="12" t="s">
        <v>56</v>
      </c>
      <c r="F55" s="11">
        <v>1</v>
      </c>
      <c r="G55" s="14">
        <v>38.4</v>
      </c>
      <c r="H55" s="14">
        <v>0</v>
      </c>
      <c r="I55" s="14">
        <v>0</v>
      </c>
      <c r="J55" s="13">
        <f>F55*(G55+ (G55= 0))*(H55+ (H55= 0))*(I55+ (I55= 0))</f>
        <v>38.4</v>
      </c>
      <c r="K55" s="11"/>
      <c r="L55" s="11"/>
      <c r="M55" s="11"/>
    </row>
    <row r="56" spans="1:13" x14ac:dyDescent="0.3">
      <c r="A56" s="11"/>
      <c r="B56" s="11"/>
      <c r="C56" s="11"/>
      <c r="D56" s="17"/>
      <c r="E56" s="12" t="s">
        <v>18</v>
      </c>
      <c r="F56" s="11">
        <v>0</v>
      </c>
      <c r="G56" s="14">
        <v>0</v>
      </c>
      <c r="H56" s="14">
        <v>0</v>
      </c>
      <c r="I56" s="14">
        <v>0</v>
      </c>
      <c r="J56" s="13">
        <f>F56*(G56+ (G56= 0))*(H56+ (H56= 0))*(I56+ (I56= 0))</f>
        <v>0</v>
      </c>
      <c r="K56" s="11"/>
      <c r="L56" s="11"/>
      <c r="M56" s="11"/>
    </row>
    <row r="57" spans="1:13" x14ac:dyDescent="0.3">
      <c r="A57" s="11"/>
      <c r="B57" s="11"/>
      <c r="C57" s="11"/>
      <c r="D57" s="17"/>
      <c r="E57" s="11"/>
      <c r="F57" s="11"/>
      <c r="G57" s="11"/>
      <c r="H57" s="11"/>
      <c r="I57" s="11"/>
      <c r="J57" s="15" t="s">
        <v>57</v>
      </c>
      <c r="K57" s="10">
        <f>SUM(J40:J56)</f>
        <v>516.40000000000009</v>
      </c>
      <c r="L57" s="14">
        <v>10.96</v>
      </c>
      <c r="M57" s="10">
        <f>ROUND(L57*K57,2)</f>
        <v>5659.74</v>
      </c>
    </row>
    <row r="58" spans="1:13" ht="1.05" customHeight="1" x14ac:dyDescent="0.3">
      <c r="A58" s="16"/>
      <c r="B58" s="16"/>
      <c r="C58" s="16"/>
      <c r="D58" s="24"/>
      <c r="E58" s="16"/>
      <c r="F58" s="16"/>
      <c r="G58" s="16"/>
      <c r="H58" s="16"/>
      <c r="I58" s="16"/>
      <c r="J58" s="16"/>
      <c r="K58" s="16"/>
      <c r="L58" s="16"/>
      <c r="M58" s="16"/>
    </row>
    <row r="59" spans="1:13" ht="20.399999999999999" x14ac:dyDescent="0.3">
      <c r="A59" s="12" t="s">
        <v>58</v>
      </c>
      <c r="B59" s="12" t="s">
        <v>21</v>
      </c>
      <c r="C59" s="12" t="s">
        <v>22</v>
      </c>
      <c r="D59" s="23" t="s">
        <v>59</v>
      </c>
      <c r="E59" s="11"/>
      <c r="F59" s="11"/>
      <c r="G59" s="11"/>
      <c r="H59" s="11"/>
      <c r="I59" s="11"/>
      <c r="J59" s="11"/>
      <c r="K59" s="13">
        <f>K71</f>
        <v>687.17</v>
      </c>
      <c r="L59" s="13">
        <f>L71</f>
        <v>9.51</v>
      </c>
      <c r="M59" s="13">
        <f>M71</f>
        <v>6534.99</v>
      </c>
    </row>
    <row r="60" spans="1:13" ht="71.400000000000006" x14ac:dyDescent="0.3">
      <c r="A60" s="11"/>
      <c r="B60" s="11"/>
      <c r="C60" s="11"/>
      <c r="D60" s="17" t="s">
        <v>60</v>
      </c>
      <c r="E60" s="11"/>
      <c r="F60" s="11"/>
      <c r="G60" s="11"/>
      <c r="H60" s="11"/>
      <c r="I60" s="11"/>
      <c r="J60" s="11"/>
      <c r="K60" s="11"/>
      <c r="L60" s="11"/>
      <c r="M60" s="11"/>
    </row>
    <row r="61" spans="1:13" x14ac:dyDescent="0.3">
      <c r="A61" s="11"/>
      <c r="B61" s="11"/>
      <c r="C61" s="11"/>
      <c r="D61" s="17"/>
      <c r="E61" s="12" t="s">
        <v>24</v>
      </c>
      <c r="F61" s="11">
        <v>0</v>
      </c>
      <c r="G61" s="14">
        <v>0</v>
      </c>
      <c r="H61" s="14">
        <v>0</v>
      </c>
      <c r="I61" s="14">
        <v>0</v>
      </c>
      <c r="J61" s="13">
        <f>F61*(G61+ (G61= 0))*(H61+ (H61= 0))*(I61+ (I61= 0))</f>
        <v>0</v>
      </c>
      <c r="K61" s="11"/>
      <c r="L61" s="11"/>
      <c r="M61" s="11"/>
    </row>
    <row r="62" spans="1:13" x14ac:dyDescent="0.3">
      <c r="A62" s="11"/>
      <c r="B62" s="11"/>
      <c r="C62" s="11"/>
      <c r="D62" s="17"/>
      <c r="E62" s="12" t="s">
        <v>47</v>
      </c>
      <c r="F62" s="11">
        <v>5</v>
      </c>
      <c r="G62" s="14">
        <v>40</v>
      </c>
      <c r="H62" s="14">
        <v>0</v>
      </c>
      <c r="I62" s="14">
        <v>0</v>
      </c>
      <c r="J62" s="13">
        <f>F62*(G62+ (G62= 0))*(H62+ (H62= 0))*(I62+ (I62= 0))</f>
        <v>200</v>
      </c>
      <c r="K62" s="11"/>
      <c r="L62" s="11"/>
      <c r="M62" s="11"/>
    </row>
    <row r="63" spans="1:13" x14ac:dyDescent="0.3">
      <c r="A63" s="11"/>
      <c r="B63" s="11"/>
      <c r="C63" s="11"/>
      <c r="D63" s="17"/>
      <c r="E63" s="12" t="s">
        <v>55</v>
      </c>
      <c r="F63" s="11">
        <v>0</v>
      </c>
      <c r="G63" s="14">
        <v>0</v>
      </c>
      <c r="H63" s="14">
        <v>0</v>
      </c>
      <c r="I63" s="14">
        <v>0</v>
      </c>
      <c r="J63" s="13">
        <f>F63*(G63+ (G63= 0))*(H63+ (H63= 0))*(I63+ (I63= 0))</f>
        <v>0</v>
      </c>
      <c r="K63" s="11"/>
      <c r="L63" s="11"/>
      <c r="M63" s="11"/>
    </row>
    <row r="64" spans="1:13" x14ac:dyDescent="0.3">
      <c r="A64" s="11"/>
      <c r="B64" s="11"/>
      <c r="C64" s="11"/>
      <c r="D64" s="17"/>
      <c r="E64" s="12" t="s">
        <v>61</v>
      </c>
      <c r="F64" s="11">
        <v>1</v>
      </c>
      <c r="G64" s="14">
        <v>10.65</v>
      </c>
      <c r="H64" s="14">
        <v>0</v>
      </c>
      <c r="I64" s="14">
        <v>0</v>
      </c>
      <c r="J64" s="13">
        <f>F64*(G64+ (G64= 0))*(H64+ (H64= 0))*(I64+ (I64= 0))</f>
        <v>10.65</v>
      </c>
      <c r="K64" s="11"/>
      <c r="L64" s="11"/>
      <c r="M64" s="11"/>
    </row>
    <row r="65" spans="1:13" x14ac:dyDescent="0.3">
      <c r="A65" s="11"/>
      <c r="B65" s="11"/>
      <c r="C65" s="11"/>
      <c r="D65" s="17"/>
      <c r="E65" s="12" t="s">
        <v>51</v>
      </c>
      <c r="F65" s="11">
        <v>1</v>
      </c>
      <c r="G65" s="14">
        <v>9.85</v>
      </c>
      <c r="H65" s="14">
        <v>0</v>
      </c>
      <c r="I65" s="14">
        <v>0</v>
      </c>
      <c r="J65" s="13">
        <f>F65*(G65+ (G65= 0))*(H65+ (H65= 0))*(I65+ (I65= 0))</f>
        <v>9.85</v>
      </c>
      <c r="K65" s="11"/>
      <c r="L65" s="11"/>
      <c r="M65" s="11"/>
    </row>
    <row r="66" spans="1:13" x14ac:dyDescent="0.3">
      <c r="A66" s="11"/>
      <c r="B66" s="11"/>
      <c r="C66" s="11"/>
      <c r="D66" s="17"/>
      <c r="E66" s="12" t="s">
        <v>54</v>
      </c>
      <c r="F66" s="11">
        <v>1</v>
      </c>
      <c r="G66" s="14">
        <v>10.4</v>
      </c>
      <c r="H66" s="14">
        <v>0</v>
      </c>
      <c r="I66" s="14">
        <v>0</v>
      </c>
      <c r="J66" s="13">
        <f>F66*(G66+ (G66= 0))*(H66+ (H66= 0))*(I66+ (I66= 0))</f>
        <v>10.4</v>
      </c>
      <c r="K66" s="11"/>
      <c r="L66" s="11"/>
      <c r="M66" s="11"/>
    </row>
    <row r="67" spans="1:13" x14ac:dyDescent="0.3">
      <c r="A67" s="11"/>
      <c r="B67" s="11"/>
      <c r="C67" s="11"/>
      <c r="D67" s="17"/>
      <c r="E67" s="12" t="s">
        <v>62</v>
      </c>
      <c r="F67" s="11">
        <v>1</v>
      </c>
      <c r="G67" s="14">
        <v>4.45</v>
      </c>
      <c r="H67" s="14">
        <v>0</v>
      </c>
      <c r="I67" s="14">
        <v>0</v>
      </c>
      <c r="J67" s="13">
        <f>F67*(G67+ (G67= 0))*(H67+ (H67= 0))*(I67+ (I67= 0))</f>
        <v>4.45</v>
      </c>
      <c r="K67" s="11"/>
      <c r="L67" s="11"/>
      <c r="M67" s="11"/>
    </row>
    <row r="68" spans="1:13" x14ac:dyDescent="0.3">
      <c r="A68" s="11"/>
      <c r="B68" s="11"/>
      <c r="C68" s="11"/>
      <c r="D68" s="17"/>
      <c r="E68" s="12" t="s">
        <v>53</v>
      </c>
      <c r="F68" s="11">
        <v>2</v>
      </c>
      <c r="G68" s="14">
        <v>8.1</v>
      </c>
      <c r="H68" s="14">
        <v>0</v>
      </c>
      <c r="I68" s="14">
        <v>0</v>
      </c>
      <c r="J68" s="13">
        <f>F68*(G68+ (G68= 0))*(H68+ (H68= 0))*(I68+ (I68= 0))</f>
        <v>16.2</v>
      </c>
      <c r="K68" s="11"/>
      <c r="L68" s="11"/>
      <c r="M68" s="11"/>
    </row>
    <row r="69" spans="1:13" x14ac:dyDescent="0.3">
      <c r="A69" s="11"/>
      <c r="B69" s="11"/>
      <c r="C69" s="11"/>
      <c r="D69" s="17"/>
      <c r="E69" s="12" t="s">
        <v>63</v>
      </c>
      <c r="F69" s="11">
        <v>1</v>
      </c>
      <c r="G69" s="14">
        <v>305.2</v>
      </c>
      <c r="H69" s="14">
        <v>0</v>
      </c>
      <c r="I69" s="14">
        <v>0</v>
      </c>
      <c r="J69" s="13">
        <f>F69*(G69+ (G69= 0))*(H69+ (H69= 0))*(I69+ (I69= 0))</f>
        <v>305.2</v>
      </c>
      <c r="K69" s="11"/>
      <c r="L69" s="11"/>
      <c r="M69" s="11"/>
    </row>
    <row r="70" spans="1:13" x14ac:dyDescent="0.3">
      <c r="A70" s="11"/>
      <c r="B70" s="11"/>
      <c r="C70" s="11"/>
      <c r="D70" s="17"/>
      <c r="E70" s="12" t="s">
        <v>64</v>
      </c>
      <c r="F70" s="11">
        <v>1</v>
      </c>
      <c r="G70" s="14">
        <v>130.41999999999999</v>
      </c>
      <c r="H70" s="14">
        <v>0</v>
      </c>
      <c r="I70" s="14">
        <v>0</v>
      </c>
      <c r="J70" s="13">
        <f>F70*(G70+ (G70= 0))*(H70+ (H70= 0))*(I70+ (I70= 0))</f>
        <v>130.41999999999999</v>
      </c>
      <c r="K70" s="11"/>
      <c r="L70" s="11"/>
      <c r="M70" s="11"/>
    </row>
    <row r="71" spans="1:13" x14ac:dyDescent="0.3">
      <c r="A71" s="11"/>
      <c r="B71" s="11"/>
      <c r="C71" s="11"/>
      <c r="D71" s="17"/>
      <c r="E71" s="11"/>
      <c r="F71" s="11"/>
      <c r="G71" s="11"/>
      <c r="H71" s="11"/>
      <c r="I71" s="11"/>
      <c r="J71" s="15" t="s">
        <v>65</v>
      </c>
      <c r="K71" s="10">
        <f>SUM(J61:J70)</f>
        <v>687.17</v>
      </c>
      <c r="L71" s="14">
        <v>9.51</v>
      </c>
      <c r="M71" s="10">
        <f>ROUND(L71*K71,2)</f>
        <v>6534.99</v>
      </c>
    </row>
    <row r="72" spans="1:13" ht="1.05" customHeight="1" x14ac:dyDescent="0.3">
      <c r="A72" s="16"/>
      <c r="B72" s="16"/>
      <c r="C72" s="16"/>
      <c r="D72" s="24"/>
      <c r="E72" s="16"/>
      <c r="F72" s="16"/>
      <c r="G72" s="16"/>
      <c r="H72" s="16"/>
      <c r="I72" s="16"/>
      <c r="J72" s="16"/>
      <c r="K72" s="16"/>
      <c r="L72" s="16"/>
      <c r="M72" s="16"/>
    </row>
    <row r="73" spans="1:13" ht="20.399999999999999" x14ac:dyDescent="0.3">
      <c r="A73" s="12" t="s">
        <v>66</v>
      </c>
      <c r="B73" s="12" t="s">
        <v>21</v>
      </c>
      <c r="C73" s="12" t="s">
        <v>22</v>
      </c>
      <c r="D73" s="23" t="s">
        <v>67</v>
      </c>
      <c r="E73" s="11"/>
      <c r="F73" s="11"/>
      <c r="G73" s="11"/>
      <c r="H73" s="11"/>
      <c r="I73" s="11"/>
      <c r="J73" s="11"/>
      <c r="K73" s="13">
        <f>K77</f>
        <v>403.15</v>
      </c>
      <c r="L73" s="13">
        <f>L77</f>
        <v>17.329999999999998</v>
      </c>
      <c r="M73" s="13">
        <f>M77</f>
        <v>6986.59</v>
      </c>
    </row>
    <row r="74" spans="1:13" ht="91.8" x14ac:dyDescent="0.3">
      <c r="A74" s="11"/>
      <c r="B74" s="11"/>
      <c r="C74" s="11"/>
      <c r="D74" s="17" t="s">
        <v>68</v>
      </c>
      <c r="E74" s="11"/>
      <c r="F74" s="11"/>
      <c r="G74" s="11"/>
      <c r="H74" s="11"/>
      <c r="I74" s="11"/>
      <c r="J74" s="11"/>
      <c r="K74" s="11"/>
      <c r="L74" s="11"/>
      <c r="M74" s="11"/>
    </row>
    <row r="75" spans="1:13" x14ac:dyDescent="0.3">
      <c r="A75" s="11"/>
      <c r="B75" s="11"/>
      <c r="C75" s="11"/>
      <c r="D75" s="17"/>
      <c r="E75" s="12" t="s">
        <v>69</v>
      </c>
      <c r="F75" s="11">
        <v>1</v>
      </c>
      <c r="G75" s="14">
        <v>403.15</v>
      </c>
      <c r="H75" s="14">
        <v>0</v>
      </c>
      <c r="I75" s="14">
        <v>0</v>
      </c>
      <c r="J75" s="13">
        <f>F75*(G75+ (G75= 0))*(H75+ (H75= 0))*(I75+ (I75= 0))</f>
        <v>403.15</v>
      </c>
      <c r="K75" s="11"/>
      <c r="L75" s="11"/>
      <c r="M75" s="11"/>
    </row>
    <row r="76" spans="1:13" x14ac:dyDescent="0.3">
      <c r="A76" s="11"/>
      <c r="B76" s="11"/>
      <c r="C76" s="11"/>
      <c r="D76" s="17"/>
      <c r="E76" s="12" t="s">
        <v>18</v>
      </c>
      <c r="F76" s="11">
        <v>0</v>
      </c>
      <c r="G76" s="14">
        <v>0</v>
      </c>
      <c r="H76" s="14">
        <v>0</v>
      </c>
      <c r="I76" s="14">
        <v>0</v>
      </c>
      <c r="J76" s="13">
        <f>F76*(G76+ (G76= 0))*(H76+ (H76= 0))*(I76+ (I76= 0))</f>
        <v>0</v>
      </c>
      <c r="K76" s="11"/>
      <c r="L76" s="11"/>
      <c r="M76" s="11"/>
    </row>
    <row r="77" spans="1:13" x14ac:dyDescent="0.3">
      <c r="A77" s="11"/>
      <c r="B77" s="11"/>
      <c r="C77" s="11"/>
      <c r="D77" s="17"/>
      <c r="E77" s="11"/>
      <c r="F77" s="11"/>
      <c r="G77" s="11"/>
      <c r="H77" s="11"/>
      <c r="I77" s="11"/>
      <c r="J77" s="15" t="s">
        <v>70</v>
      </c>
      <c r="K77" s="10">
        <f>SUM(J75:J76)</f>
        <v>403.15</v>
      </c>
      <c r="L77" s="14">
        <v>17.329999999999998</v>
      </c>
      <c r="M77" s="10">
        <f>ROUND(L77*K77,2)</f>
        <v>6986.59</v>
      </c>
    </row>
    <row r="78" spans="1:13" ht="1.05" customHeight="1" x14ac:dyDescent="0.3">
      <c r="A78" s="16"/>
      <c r="B78" s="16"/>
      <c r="C78" s="16"/>
      <c r="D78" s="24"/>
      <c r="E78" s="16"/>
      <c r="F78" s="16"/>
      <c r="G78" s="16"/>
      <c r="H78" s="16"/>
      <c r="I78" s="16"/>
      <c r="J78" s="16"/>
      <c r="K78" s="16"/>
      <c r="L78" s="16"/>
      <c r="M78" s="16"/>
    </row>
    <row r="79" spans="1:13" x14ac:dyDescent="0.3">
      <c r="A79" s="12" t="s">
        <v>71</v>
      </c>
      <c r="B79" s="12" t="s">
        <v>21</v>
      </c>
      <c r="C79" s="12" t="s">
        <v>22</v>
      </c>
      <c r="D79" s="23" t="s">
        <v>72</v>
      </c>
      <c r="E79" s="11"/>
      <c r="F79" s="11"/>
      <c r="G79" s="11"/>
      <c r="H79" s="11"/>
      <c r="I79" s="11"/>
      <c r="J79" s="11"/>
      <c r="K79" s="13">
        <f>K88</f>
        <v>1029.9749999999999</v>
      </c>
      <c r="L79" s="13">
        <f>L88</f>
        <v>11.05</v>
      </c>
      <c r="M79" s="13">
        <f>M88</f>
        <v>11381.22</v>
      </c>
    </row>
    <row r="80" spans="1:13" ht="81.599999999999994" x14ac:dyDescent="0.3">
      <c r="A80" s="11"/>
      <c r="B80" s="11"/>
      <c r="C80" s="11"/>
      <c r="D80" s="17" t="s">
        <v>73</v>
      </c>
      <c r="E80" s="11"/>
      <c r="F80" s="11"/>
      <c r="G80" s="11"/>
      <c r="H80" s="11"/>
      <c r="I80" s="11"/>
      <c r="J80" s="11"/>
      <c r="K80" s="11"/>
      <c r="L80" s="11"/>
      <c r="M80" s="11"/>
    </row>
    <row r="81" spans="1:13" x14ac:dyDescent="0.3">
      <c r="A81" s="11"/>
      <c r="B81" s="11"/>
      <c r="C81" s="11"/>
      <c r="D81" s="17"/>
      <c r="E81" s="12" t="s">
        <v>24</v>
      </c>
      <c r="F81" s="11">
        <v>0</v>
      </c>
      <c r="G81" s="14">
        <v>0</v>
      </c>
      <c r="H81" s="14">
        <v>0</v>
      </c>
      <c r="I81" s="14">
        <v>0</v>
      </c>
      <c r="J81" s="13">
        <f>F81*(G81+ (G81= 0))*(H81+ (H81= 0))*(I81+ (I81= 0))</f>
        <v>0</v>
      </c>
      <c r="K81" s="11"/>
      <c r="L81" s="11"/>
      <c r="M81" s="11"/>
    </row>
    <row r="82" spans="1:13" x14ac:dyDescent="0.3">
      <c r="A82" s="11"/>
      <c r="B82" s="11"/>
      <c r="C82" s="11"/>
      <c r="D82" s="17"/>
      <c r="E82" s="12" t="s">
        <v>47</v>
      </c>
      <c r="F82" s="11">
        <v>10</v>
      </c>
      <c r="G82" s="14">
        <v>8.85</v>
      </c>
      <c r="H82" s="14">
        <v>0</v>
      </c>
      <c r="I82" s="14">
        <v>3.85</v>
      </c>
      <c r="J82" s="13">
        <f>F82*(G82+ (G82= 0))*(H82+ (H82= 0))*(I82+ (I82= 0))</f>
        <v>340.72500000000002</v>
      </c>
      <c r="K82" s="11"/>
      <c r="L82" s="11"/>
      <c r="M82" s="11"/>
    </row>
    <row r="83" spans="1:13" x14ac:dyDescent="0.3">
      <c r="A83" s="11"/>
      <c r="B83" s="11"/>
      <c r="C83" s="11"/>
      <c r="D83" s="17"/>
      <c r="E83" s="12" t="s">
        <v>18</v>
      </c>
      <c r="F83" s="11">
        <v>5</v>
      </c>
      <c r="G83" s="14">
        <v>9.4499999999999993</v>
      </c>
      <c r="H83" s="14">
        <v>0</v>
      </c>
      <c r="I83" s="14">
        <v>1</v>
      </c>
      <c r="J83" s="13">
        <f>F83*(G83+ (G83= 0))*(H83+ (H83= 0))*(I83+ (I83= 0))</f>
        <v>47.25</v>
      </c>
      <c r="K83" s="11"/>
      <c r="L83" s="11"/>
      <c r="M83" s="11"/>
    </row>
    <row r="84" spans="1:13" x14ac:dyDescent="0.3">
      <c r="A84" s="11"/>
      <c r="B84" s="11"/>
      <c r="C84" s="11"/>
      <c r="D84" s="17"/>
      <c r="E84" s="12" t="s">
        <v>63</v>
      </c>
      <c r="F84" s="11">
        <v>1</v>
      </c>
      <c r="G84" s="14">
        <v>116</v>
      </c>
      <c r="H84" s="14">
        <v>0</v>
      </c>
      <c r="I84" s="14">
        <v>3.25</v>
      </c>
      <c r="J84" s="13">
        <f>F84*(G84+ (G84= 0))*(H84+ (H84= 0))*(I84+ (I84= 0))</f>
        <v>377</v>
      </c>
      <c r="K84" s="11"/>
      <c r="L84" s="11"/>
      <c r="M84" s="11"/>
    </row>
    <row r="85" spans="1:13" x14ac:dyDescent="0.3">
      <c r="A85" s="11"/>
      <c r="B85" s="11"/>
      <c r="C85" s="11"/>
      <c r="D85" s="17"/>
      <c r="E85" s="12" t="s">
        <v>55</v>
      </c>
      <c r="F85" s="11">
        <v>0</v>
      </c>
      <c r="G85" s="14">
        <v>0</v>
      </c>
      <c r="H85" s="14">
        <v>0</v>
      </c>
      <c r="I85" s="14">
        <v>0</v>
      </c>
      <c r="J85" s="13">
        <f>F85*(G85+ (G85= 0))*(H85+ (H85= 0))*(I85+ (I85= 0))</f>
        <v>0</v>
      </c>
      <c r="K85" s="11"/>
      <c r="L85" s="11"/>
      <c r="M85" s="11"/>
    </row>
    <row r="86" spans="1:13" x14ac:dyDescent="0.3">
      <c r="A86" s="11"/>
      <c r="B86" s="11"/>
      <c r="C86" s="11"/>
      <c r="D86" s="17"/>
      <c r="E86" s="12" t="s">
        <v>63</v>
      </c>
      <c r="F86" s="11">
        <v>1</v>
      </c>
      <c r="G86" s="14">
        <v>100</v>
      </c>
      <c r="H86" s="14">
        <v>0</v>
      </c>
      <c r="I86" s="14">
        <v>2.65</v>
      </c>
      <c r="J86" s="13">
        <f>F86*(G86+ (G86= 0))*(H86+ (H86= 0))*(I86+ (I86= 0))</f>
        <v>265</v>
      </c>
      <c r="K86" s="11"/>
      <c r="L86" s="11"/>
      <c r="M86" s="11"/>
    </row>
    <row r="87" spans="1:13" x14ac:dyDescent="0.3">
      <c r="A87" s="11"/>
      <c r="B87" s="11"/>
      <c r="C87" s="11"/>
      <c r="D87" s="17"/>
      <c r="E87" s="12" t="s">
        <v>18</v>
      </c>
      <c r="F87" s="11">
        <v>0</v>
      </c>
      <c r="G87" s="14">
        <v>0</v>
      </c>
      <c r="H87" s="14">
        <v>0</v>
      </c>
      <c r="I87" s="14">
        <v>0</v>
      </c>
      <c r="J87" s="13">
        <f>F87*(G87+ (G87= 0))*(H87+ (H87= 0))*(I87+ (I87= 0))</f>
        <v>0</v>
      </c>
      <c r="K87" s="11"/>
      <c r="L87" s="11"/>
      <c r="M87" s="11"/>
    </row>
    <row r="88" spans="1:13" x14ac:dyDescent="0.3">
      <c r="A88" s="11"/>
      <c r="B88" s="11"/>
      <c r="C88" s="11"/>
      <c r="D88" s="17"/>
      <c r="E88" s="11"/>
      <c r="F88" s="11"/>
      <c r="G88" s="11"/>
      <c r="H88" s="11"/>
      <c r="I88" s="11"/>
      <c r="J88" s="15" t="s">
        <v>74</v>
      </c>
      <c r="K88" s="10">
        <f>SUM(J81:J87)</f>
        <v>1029.9749999999999</v>
      </c>
      <c r="L88" s="14">
        <v>11.05</v>
      </c>
      <c r="M88" s="10">
        <f>ROUND(L88*K88,2)</f>
        <v>11381.22</v>
      </c>
    </row>
    <row r="89" spans="1:13" ht="1.05" customHeight="1" x14ac:dyDescent="0.3">
      <c r="A89" s="16"/>
      <c r="B89" s="16"/>
      <c r="C89" s="16"/>
      <c r="D89" s="24"/>
      <c r="E89" s="16"/>
      <c r="F89" s="16"/>
      <c r="G89" s="16"/>
      <c r="H89" s="16"/>
      <c r="I89" s="16"/>
      <c r="J89" s="16"/>
      <c r="K89" s="16"/>
      <c r="L89" s="16"/>
      <c r="M89" s="16"/>
    </row>
    <row r="90" spans="1:13" ht="20.399999999999999" x14ac:dyDescent="0.3">
      <c r="A90" s="12" t="s">
        <v>75</v>
      </c>
      <c r="B90" s="12" t="s">
        <v>21</v>
      </c>
      <c r="C90" s="12" t="s">
        <v>22</v>
      </c>
      <c r="D90" s="23" t="s">
        <v>76</v>
      </c>
      <c r="E90" s="11"/>
      <c r="F90" s="11"/>
      <c r="G90" s="11"/>
      <c r="H90" s="11"/>
      <c r="I90" s="11"/>
      <c r="J90" s="11"/>
      <c r="K90" s="13">
        <f>K115</f>
        <v>522.99999999999989</v>
      </c>
      <c r="L90" s="13">
        <f>L115</f>
        <v>20.02</v>
      </c>
      <c r="M90" s="13">
        <f>M115</f>
        <v>10470.459999999999</v>
      </c>
    </row>
    <row r="91" spans="1:13" ht="71.400000000000006" x14ac:dyDescent="0.3">
      <c r="A91" s="11"/>
      <c r="B91" s="11"/>
      <c r="C91" s="11"/>
      <c r="D91" s="17" t="s">
        <v>77</v>
      </c>
      <c r="E91" s="11"/>
      <c r="F91" s="11"/>
      <c r="G91" s="11"/>
      <c r="H91" s="11"/>
      <c r="I91" s="11"/>
      <c r="J91" s="11"/>
      <c r="K91" s="11"/>
      <c r="L91" s="11"/>
      <c r="M91" s="11"/>
    </row>
    <row r="92" spans="1:13" x14ac:dyDescent="0.3">
      <c r="A92" s="11"/>
      <c r="B92" s="11"/>
      <c r="C92" s="11"/>
      <c r="D92" s="17"/>
      <c r="E92" s="12" t="s">
        <v>24</v>
      </c>
      <c r="F92" s="11">
        <v>0</v>
      </c>
      <c r="G92" s="14">
        <v>0</v>
      </c>
      <c r="H92" s="14">
        <v>0</v>
      </c>
      <c r="I92" s="14">
        <v>0</v>
      </c>
      <c r="J92" s="13">
        <f>F92*(G92+ (G92= 0))*(H92+ (H92= 0))*(I92+ (I92= 0))</f>
        <v>0</v>
      </c>
      <c r="K92" s="11"/>
      <c r="L92" s="11"/>
      <c r="M92" s="11"/>
    </row>
    <row r="93" spans="1:13" x14ac:dyDescent="0.3">
      <c r="A93" s="11"/>
      <c r="B93" s="11"/>
      <c r="C93" s="11"/>
      <c r="D93" s="17"/>
      <c r="E93" s="12" t="s">
        <v>78</v>
      </c>
      <c r="F93" s="11">
        <v>1</v>
      </c>
      <c r="G93" s="14">
        <v>8.6</v>
      </c>
      <c r="H93" s="14">
        <v>0</v>
      </c>
      <c r="I93" s="14">
        <v>4</v>
      </c>
      <c r="J93" s="13">
        <f>F93*(G93+ (G93= 0))*(H93+ (H93= 0))*(I93+ (I93= 0))</f>
        <v>34.4</v>
      </c>
      <c r="K93" s="11"/>
      <c r="L93" s="11"/>
      <c r="M93" s="11"/>
    </row>
    <row r="94" spans="1:13" x14ac:dyDescent="0.3">
      <c r="A94" s="11"/>
      <c r="B94" s="11"/>
      <c r="C94" s="11"/>
      <c r="D94" s="17"/>
      <c r="E94" s="12" t="s">
        <v>54</v>
      </c>
      <c r="F94" s="11">
        <v>1</v>
      </c>
      <c r="G94" s="14">
        <v>6.45</v>
      </c>
      <c r="H94" s="14">
        <v>0</v>
      </c>
      <c r="I94" s="14">
        <v>4</v>
      </c>
      <c r="J94" s="13">
        <f>F94*(G94+ (G94= 0))*(H94+ (H94= 0))*(I94+ (I94= 0))</f>
        <v>25.8</v>
      </c>
      <c r="K94" s="11"/>
      <c r="L94" s="11"/>
      <c r="M94" s="11"/>
    </row>
    <row r="95" spans="1:13" x14ac:dyDescent="0.3">
      <c r="A95" s="11"/>
      <c r="B95" s="11"/>
      <c r="C95" s="11"/>
      <c r="D95" s="17"/>
      <c r="E95" s="12" t="s">
        <v>18</v>
      </c>
      <c r="F95" s="11">
        <v>2</v>
      </c>
      <c r="G95" s="14">
        <v>1.7</v>
      </c>
      <c r="H95" s="14">
        <v>0</v>
      </c>
      <c r="I95" s="14">
        <v>4</v>
      </c>
      <c r="J95" s="13">
        <f>F95*(G95+ (G95= 0))*(H95+ (H95= 0))*(I95+ (I95= 0))</f>
        <v>13.6</v>
      </c>
      <c r="K95" s="11"/>
      <c r="L95" s="11"/>
      <c r="M95" s="11"/>
    </row>
    <row r="96" spans="1:13" x14ac:dyDescent="0.3">
      <c r="A96" s="11"/>
      <c r="B96" s="11"/>
      <c r="C96" s="11"/>
      <c r="D96" s="17"/>
      <c r="E96" s="12" t="s">
        <v>18</v>
      </c>
      <c r="F96" s="11">
        <v>1</v>
      </c>
      <c r="G96" s="14">
        <v>2.15</v>
      </c>
      <c r="H96" s="14">
        <v>0</v>
      </c>
      <c r="I96" s="14">
        <v>4</v>
      </c>
      <c r="J96" s="13">
        <f>F96*(G96+ (G96= 0))*(H96+ (H96= 0))*(I96+ (I96= 0))</f>
        <v>8.6</v>
      </c>
      <c r="K96" s="11"/>
      <c r="L96" s="11"/>
      <c r="M96" s="11"/>
    </row>
    <row r="97" spans="1:13" x14ac:dyDescent="0.3">
      <c r="A97" s="11"/>
      <c r="B97" s="11"/>
      <c r="C97" s="11"/>
      <c r="D97" s="17"/>
      <c r="E97" s="12" t="s">
        <v>79</v>
      </c>
      <c r="F97" s="11">
        <v>1</v>
      </c>
      <c r="G97" s="14">
        <v>7.95</v>
      </c>
      <c r="H97" s="14">
        <v>0</v>
      </c>
      <c r="I97" s="14">
        <v>4</v>
      </c>
      <c r="J97" s="13">
        <f>F97*(G97+ (G97= 0))*(H97+ (H97= 0))*(I97+ (I97= 0))</f>
        <v>31.8</v>
      </c>
      <c r="K97" s="11"/>
      <c r="L97" s="11"/>
      <c r="M97" s="11"/>
    </row>
    <row r="98" spans="1:13" x14ac:dyDescent="0.3">
      <c r="A98" s="11"/>
      <c r="B98" s="11"/>
      <c r="C98" s="11"/>
      <c r="D98" s="17"/>
      <c r="E98" s="12" t="s">
        <v>80</v>
      </c>
      <c r="F98" s="11">
        <v>1</v>
      </c>
      <c r="G98" s="14">
        <v>9.6</v>
      </c>
      <c r="H98" s="14">
        <v>0</v>
      </c>
      <c r="I98" s="14">
        <v>4</v>
      </c>
      <c r="J98" s="13">
        <f>F98*(G98+ (G98= 0))*(H98+ (H98= 0))*(I98+ (I98= 0))</f>
        <v>38.4</v>
      </c>
      <c r="K98" s="11"/>
      <c r="L98" s="11"/>
      <c r="M98" s="11"/>
    </row>
    <row r="99" spans="1:13" x14ac:dyDescent="0.3">
      <c r="A99" s="11"/>
      <c r="B99" s="11"/>
      <c r="C99" s="11"/>
      <c r="D99" s="17"/>
      <c r="E99" s="12" t="s">
        <v>81</v>
      </c>
      <c r="F99" s="11">
        <v>1</v>
      </c>
      <c r="G99" s="14">
        <v>2.4500000000000002</v>
      </c>
      <c r="H99" s="14">
        <v>0</v>
      </c>
      <c r="I99" s="14">
        <v>4</v>
      </c>
      <c r="J99" s="13">
        <f>F99*(G99+ (G99= 0))*(H99+ (H99= 0))*(I99+ (I99= 0))</f>
        <v>9.8000000000000007</v>
      </c>
      <c r="K99" s="11"/>
      <c r="L99" s="11"/>
      <c r="M99" s="11"/>
    </row>
    <row r="100" spans="1:13" x14ac:dyDescent="0.3">
      <c r="A100" s="11"/>
      <c r="B100" s="11"/>
      <c r="C100" s="11"/>
      <c r="D100" s="17"/>
      <c r="E100" s="12" t="s">
        <v>53</v>
      </c>
      <c r="F100" s="11">
        <v>1</v>
      </c>
      <c r="G100" s="14">
        <v>8.9</v>
      </c>
      <c r="H100" s="14">
        <v>0</v>
      </c>
      <c r="I100" s="14">
        <v>4</v>
      </c>
      <c r="J100" s="13">
        <f>F100*(G100+ (G100= 0))*(H100+ (H100= 0))*(I100+ (I100= 0))</f>
        <v>35.6</v>
      </c>
      <c r="K100" s="11"/>
      <c r="L100" s="11"/>
      <c r="M100" s="11"/>
    </row>
    <row r="101" spans="1:13" x14ac:dyDescent="0.3">
      <c r="A101" s="11"/>
      <c r="B101" s="11"/>
      <c r="C101" s="11"/>
      <c r="D101" s="17"/>
      <c r="E101" s="12" t="s">
        <v>18</v>
      </c>
      <c r="F101" s="11">
        <v>1</v>
      </c>
      <c r="G101" s="14">
        <v>3.05</v>
      </c>
      <c r="H101" s="14">
        <v>0</v>
      </c>
      <c r="I101" s="14">
        <v>4</v>
      </c>
      <c r="J101" s="13">
        <f>F101*(G101+ (G101= 0))*(H101+ (H101= 0))*(I101+ (I101= 0))</f>
        <v>12.2</v>
      </c>
      <c r="K101" s="11"/>
      <c r="L101" s="11"/>
      <c r="M101" s="11"/>
    </row>
    <row r="102" spans="1:13" x14ac:dyDescent="0.3">
      <c r="A102" s="11"/>
      <c r="B102" s="11"/>
      <c r="C102" s="11"/>
      <c r="D102" s="17"/>
      <c r="E102" s="12" t="s">
        <v>54</v>
      </c>
      <c r="F102" s="11">
        <v>1</v>
      </c>
      <c r="G102" s="14">
        <v>8.9</v>
      </c>
      <c r="H102" s="14">
        <v>0</v>
      </c>
      <c r="I102" s="14">
        <v>4</v>
      </c>
      <c r="J102" s="13">
        <f>F102*(G102+ (G102= 0))*(H102+ (H102= 0))*(I102+ (I102= 0))</f>
        <v>35.6</v>
      </c>
      <c r="K102" s="11"/>
      <c r="L102" s="11"/>
      <c r="M102" s="11"/>
    </row>
    <row r="103" spans="1:13" x14ac:dyDescent="0.3">
      <c r="A103" s="11"/>
      <c r="B103" s="11"/>
      <c r="C103" s="11"/>
      <c r="D103" s="17"/>
      <c r="E103" s="12" t="s">
        <v>18</v>
      </c>
      <c r="F103" s="11">
        <v>5</v>
      </c>
      <c r="G103" s="14">
        <v>3.2</v>
      </c>
      <c r="H103" s="14">
        <v>0</v>
      </c>
      <c r="I103" s="14">
        <v>4</v>
      </c>
      <c r="J103" s="13">
        <f>F103*(G103+ (G103= 0))*(H103+ (H103= 0))*(I103+ (I103= 0))</f>
        <v>64</v>
      </c>
      <c r="K103" s="11"/>
      <c r="L103" s="11"/>
      <c r="M103" s="11"/>
    </row>
    <row r="104" spans="1:13" x14ac:dyDescent="0.3">
      <c r="A104" s="11"/>
      <c r="B104" s="11"/>
      <c r="C104" s="11"/>
      <c r="D104" s="17"/>
      <c r="E104" s="12" t="s">
        <v>18</v>
      </c>
      <c r="F104" s="11">
        <v>2</v>
      </c>
      <c r="G104" s="14">
        <v>2.7</v>
      </c>
      <c r="H104" s="14">
        <v>0</v>
      </c>
      <c r="I104" s="14">
        <v>4</v>
      </c>
      <c r="J104" s="13">
        <f>F104*(G104+ (G104= 0))*(H104+ (H104= 0))*(I104+ (I104= 0))</f>
        <v>21.6</v>
      </c>
      <c r="K104" s="11"/>
      <c r="L104" s="11"/>
      <c r="M104" s="11"/>
    </row>
    <row r="105" spans="1:13" x14ac:dyDescent="0.3">
      <c r="A105" s="11"/>
      <c r="B105" s="11"/>
      <c r="C105" s="11"/>
      <c r="D105" s="17"/>
      <c r="E105" s="12" t="s">
        <v>18</v>
      </c>
      <c r="F105" s="11">
        <v>4</v>
      </c>
      <c r="G105" s="14">
        <v>1.4</v>
      </c>
      <c r="H105" s="14">
        <v>0</v>
      </c>
      <c r="I105" s="14">
        <v>4</v>
      </c>
      <c r="J105" s="13">
        <f>F105*(G105+ (G105= 0))*(H105+ (H105= 0))*(I105+ (I105= 0))</f>
        <v>22.4</v>
      </c>
      <c r="K105" s="11"/>
      <c r="L105" s="11"/>
      <c r="M105" s="11"/>
    </row>
    <row r="106" spans="1:13" x14ac:dyDescent="0.3">
      <c r="A106" s="11"/>
      <c r="B106" s="11"/>
      <c r="C106" s="11"/>
      <c r="D106" s="17"/>
      <c r="E106" s="12" t="s">
        <v>27</v>
      </c>
      <c r="F106" s="11">
        <v>0</v>
      </c>
      <c r="G106" s="14">
        <v>0</v>
      </c>
      <c r="H106" s="14">
        <v>0</v>
      </c>
      <c r="I106" s="14">
        <v>0</v>
      </c>
      <c r="J106" s="13">
        <f>F106*(G106+ (G106= 0))*(H106+ (H106= 0))*(I106+ (I106= 0))</f>
        <v>0</v>
      </c>
      <c r="K106" s="11"/>
      <c r="L106" s="11"/>
      <c r="M106" s="11"/>
    </row>
    <row r="107" spans="1:13" x14ac:dyDescent="0.3">
      <c r="A107" s="11"/>
      <c r="B107" s="11"/>
      <c r="C107" s="11"/>
      <c r="D107" s="17"/>
      <c r="E107" s="12" t="s">
        <v>56</v>
      </c>
      <c r="F107" s="11">
        <v>1</v>
      </c>
      <c r="G107" s="14">
        <v>2.65</v>
      </c>
      <c r="H107" s="14">
        <v>0</v>
      </c>
      <c r="I107" s="14">
        <v>4</v>
      </c>
      <c r="J107" s="13">
        <f>F107*(G107+ (G107= 0))*(H107+ (H107= 0))*(I107+ (I107= 0))</f>
        <v>10.6</v>
      </c>
      <c r="K107" s="11"/>
      <c r="L107" s="11"/>
      <c r="M107" s="11"/>
    </row>
    <row r="108" spans="1:13" x14ac:dyDescent="0.3">
      <c r="A108" s="11"/>
      <c r="B108" s="11"/>
      <c r="C108" s="11"/>
      <c r="D108" s="17"/>
      <c r="E108" s="12" t="s">
        <v>54</v>
      </c>
      <c r="F108" s="11">
        <v>2</v>
      </c>
      <c r="G108" s="14">
        <v>4</v>
      </c>
      <c r="H108" s="14">
        <v>0</v>
      </c>
      <c r="I108" s="14">
        <v>4</v>
      </c>
      <c r="J108" s="13">
        <f>F108*(G108+ (G108= 0))*(H108+ (H108= 0))*(I108+ (I108= 0))</f>
        <v>32</v>
      </c>
      <c r="K108" s="11"/>
      <c r="L108" s="11"/>
      <c r="M108" s="11"/>
    </row>
    <row r="109" spans="1:13" x14ac:dyDescent="0.3">
      <c r="A109" s="11"/>
      <c r="B109" s="11"/>
      <c r="C109" s="11"/>
      <c r="D109" s="17"/>
      <c r="E109" s="12" t="s">
        <v>18</v>
      </c>
      <c r="F109" s="11">
        <v>1</v>
      </c>
      <c r="G109" s="14">
        <v>1</v>
      </c>
      <c r="H109" s="14">
        <v>0</v>
      </c>
      <c r="I109" s="14">
        <v>4</v>
      </c>
      <c r="J109" s="13">
        <f>F109*(G109+ (G109= 0))*(H109+ (H109= 0))*(I109+ (I109= 0))</f>
        <v>4</v>
      </c>
      <c r="K109" s="11"/>
      <c r="L109" s="11"/>
      <c r="M109" s="11"/>
    </row>
    <row r="110" spans="1:13" x14ac:dyDescent="0.3">
      <c r="A110" s="11"/>
      <c r="B110" s="11"/>
      <c r="C110" s="11"/>
      <c r="D110" s="17"/>
      <c r="E110" s="12" t="s">
        <v>18</v>
      </c>
      <c r="F110" s="11">
        <v>2</v>
      </c>
      <c r="G110" s="14">
        <v>1.4</v>
      </c>
      <c r="H110" s="14">
        <v>0</v>
      </c>
      <c r="I110" s="14">
        <v>4</v>
      </c>
      <c r="J110" s="13">
        <f>F110*(G110+ (G110= 0))*(H110+ (H110= 0))*(I110+ (I110= 0))</f>
        <v>11.2</v>
      </c>
      <c r="K110" s="11"/>
      <c r="L110" s="11"/>
      <c r="M110" s="11"/>
    </row>
    <row r="111" spans="1:13" x14ac:dyDescent="0.3">
      <c r="A111" s="11"/>
      <c r="B111" s="11"/>
      <c r="C111" s="11"/>
      <c r="D111" s="17"/>
      <c r="E111" s="12" t="s">
        <v>18</v>
      </c>
      <c r="F111" s="11">
        <v>1</v>
      </c>
      <c r="G111" s="14">
        <v>2.7</v>
      </c>
      <c r="H111" s="14">
        <v>0</v>
      </c>
      <c r="I111" s="14">
        <v>4</v>
      </c>
      <c r="J111" s="13">
        <f>F111*(G111+ (G111= 0))*(H111+ (H111= 0))*(I111+ (I111= 0))</f>
        <v>10.8</v>
      </c>
      <c r="K111" s="11"/>
      <c r="L111" s="11"/>
      <c r="M111" s="11"/>
    </row>
    <row r="112" spans="1:13" x14ac:dyDescent="0.3">
      <c r="A112" s="11"/>
      <c r="B112" s="11"/>
      <c r="C112" s="11"/>
      <c r="D112" s="17"/>
      <c r="E112" s="12" t="s">
        <v>53</v>
      </c>
      <c r="F112" s="11">
        <v>1</v>
      </c>
      <c r="G112" s="14">
        <v>4.5999999999999996</v>
      </c>
      <c r="H112" s="14">
        <v>0</v>
      </c>
      <c r="I112" s="14">
        <v>4</v>
      </c>
      <c r="J112" s="13">
        <f>F112*(G112+ (G112= 0))*(H112+ (H112= 0))*(I112+ (I112= 0))</f>
        <v>18.399999999999999</v>
      </c>
      <c r="K112" s="11"/>
      <c r="L112" s="11"/>
      <c r="M112" s="11"/>
    </row>
    <row r="113" spans="1:13" x14ac:dyDescent="0.3">
      <c r="A113" s="11"/>
      <c r="B113" s="11"/>
      <c r="C113" s="11"/>
      <c r="D113" s="17"/>
      <c r="E113" s="12" t="s">
        <v>18</v>
      </c>
      <c r="F113" s="11">
        <v>2</v>
      </c>
      <c r="G113" s="14">
        <v>3.8</v>
      </c>
      <c r="H113" s="14">
        <v>0</v>
      </c>
      <c r="I113" s="14">
        <v>4</v>
      </c>
      <c r="J113" s="13">
        <f>F113*(G113+ (G113= 0))*(H113+ (H113= 0))*(I113+ (I113= 0))</f>
        <v>30.4</v>
      </c>
      <c r="K113" s="11"/>
      <c r="L113" s="11"/>
      <c r="M113" s="11"/>
    </row>
    <row r="114" spans="1:13" x14ac:dyDescent="0.3">
      <c r="A114" s="11"/>
      <c r="B114" s="11"/>
      <c r="C114" s="11"/>
      <c r="D114" s="17"/>
      <c r="E114" s="12" t="s">
        <v>82</v>
      </c>
      <c r="F114" s="11">
        <v>1</v>
      </c>
      <c r="G114" s="14">
        <v>12.95</v>
      </c>
      <c r="H114" s="14">
        <v>0</v>
      </c>
      <c r="I114" s="14">
        <v>4</v>
      </c>
      <c r="J114" s="13">
        <f>F114*(G114+ (G114= 0))*(H114+ (H114= 0))*(I114+ (I114= 0))</f>
        <v>51.8</v>
      </c>
      <c r="K114" s="11"/>
      <c r="L114" s="11"/>
      <c r="M114" s="11"/>
    </row>
    <row r="115" spans="1:13" x14ac:dyDescent="0.3">
      <c r="A115" s="11"/>
      <c r="B115" s="11"/>
      <c r="C115" s="11"/>
      <c r="D115" s="17"/>
      <c r="E115" s="11"/>
      <c r="F115" s="11"/>
      <c r="G115" s="11"/>
      <c r="H115" s="11"/>
      <c r="I115" s="11"/>
      <c r="J115" s="15" t="s">
        <v>83</v>
      </c>
      <c r="K115" s="10">
        <f>SUM(J92:J114)</f>
        <v>522.99999999999989</v>
      </c>
      <c r="L115" s="14">
        <v>20.02</v>
      </c>
      <c r="M115" s="10">
        <f>ROUND(L115*K115,2)</f>
        <v>10470.459999999999</v>
      </c>
    </row>
    <row r="116" spans="1:13" ht="1.05" customHeight="1" x14ac:dyDescent="0.3">
      <c r="A116" s="16"/>
      <c r="B116" s="16"/>
      <c r="C116" s="16"/>
      <c r="D116" s="24"/>
      <c r="E116" s="16"/>
      <c r="F116" s="16"/>
      <c r="G116" s="16"/>
      <c r="H116" s="16"/>
      <c r="I116" s="16"/>
      <c r="J116" s="16"/>
      <c r="K116" s="16"/>
      <c r="L116" s="16"/>
      <c r="M116" s="16"/>
    </row>
    <row r="117" spans="1:13" ht="20.399999999999999" x14ac:dyDescent="0.3">
      <c r="A117" s="12" t="s">
        <v>84</v>
      </c>
      <c r="B117" s="12" t="s">
        <v>21</v>
      </c>
      <c r="C117" s="12" t="s">
        <v>22</v>
      </c>
      <c r="D117" s="23" t="s">
        <v>85</v>
      </c>
      <c r="E117" s="11"/>
      <c r="F117" s="11"/>
      <c r="G117" s="11"/>
      <c r="H117" s="11"/>
      <c r="I117" s="11"/>
      <c r="J117" s="11"/>
      <c r="K117" s="13">
        <f>K126</f>
        <v>79.737499999999997</v>
      </c>
      <c r="L117" s="13">
        <f>L126</f>
        <v>18.309999999999999</v>
      </c>
      <c r="M117" s="13">
        <f>M126</f>
        <v>1459.99</v>
      </c>
    </row>
    <row r="118" spans="1:13" ht="71.400000000000006" x14ac:dyDescent="0.3">
      <c r="A118" s="11"/>
      <c r="B118" s="11"/>
      <c r="C118" s="11"/>
      <c r="D118" s="17" t="s">
        <v>86</v>
      </c>
      <c r="E118" s="11"/>
      <c r="F118" s="11"/>
      <c r="G118" s="11"/>
      <c r="H118" s="11"/>
      <c r="I118" s="11"/>
      <c r="J118" s="11"/>
      <c r="K118" s="11"/>
      <c r="L118" s="11"/>
      <c r="M118" s="11"/>
    </row>
    <row r="119" spans="1:13" x14ac:dyDescent="0.3">
      <c r="A119" s="11"/>
      <c r="B119" s="11"/>
      <c r="C119" s="11"/>
      <c r="D119" s="17"/>
      <c r="E119" s="12" t="s">
        <v>24</v>
      </c>
      <c r="F119" s="11">
        <v>0</v>
      </c>
      <c r="G119" s="14">
        <v>0</v>
      </c>
      <c r="H119" s="14">
        <v>0</v>
      </c>
      <c r="I119" s="14">
        <v>0</v>
      </c>
      <c r="J119" s="13">
        <f>F119*(G119+ (G119= 0))*(H119+ (H119= 0))*(I119+ (I119= 0))</f>
        <v>0</v>
      </c>
      <c r="K119" s="11"/>
      <c r="L119" s="11"/>
      <c r="M119" s="11"/>
    </row>
    <row r="120" spans="1:13" x14ac:dyDescent="0.3">
      <c r="A120" s="11"/>
      <c r="B120" s="11"/>
      <c r="C120" s="11"/>
      <c r="D120" s="17"/>
      <c r="E120" s="12" t="s">
        <v>48</v>
      </c>
      <c r="F120" s="11">
        <v>1</v>
      </c>
      <c r="G120" s="14">
        <v>3.8</v>
      </c>
      <c r="H120" s="14">
        <v>0</v>
      </c>
      <c r="I120" s="14">
        <v>4</v>
      </c>
      <c r="J120" s="13">
        <f>F120*(G120+ (G120= 0))*(H120+ (H120= 0))*(I120+ (I120= 0))</f>
        <v>15.2</v>
      </c>
      <c r="K120" s="11"/>
      <c r="L120" s="11"/>
      <c r="M120" s="11"/>
    </row>
    <row r="121" spans="1:13" x14ac:dyDescent="0.3">
      <c r="A121" s="11"/>
      <c r="B121" s="11"/>
      <c r="C121" s="11"/>
      <c r="D121" s="17"/>
      <c r="E121" s="12" t="s">
        <v>54</v>
      </c>
      <c r="F121" s="11">
        <v>2</v>
      </c>
      <c r="G121" s="14">
        <v>5.0999999999999996</v>
      </c>
      <c r="H121" s="14">
        <v>0</v>
      </c>
      <c r="I121" s="14">
        <v>4</v>
      </c>
      <c r="J121" s="13">
        <f>F121*(G121+ (G121= 0))*(H121+ (H121= 0))*(I121+ (I121= 0))</f>
        <v>40.799999999999997</v>
      </c>
      <c r="K121" s="11"/>
      <c r="L121" s="11"/>
      <c r="M121" s="11"/>
    </row>
    <row r="122" spans="1:13" x14ac:dyDescent="0.3">
      <c r="A122" s="11"/>
      <c r="B122" s="11"/>
      <c r="C122" s="11"/>
      <c r="D122" s="17"/>
      <c r="E122" s="12" t="s">
        <v>55</v>
      </c>
      <c r="F122" s="11">
        <v>0</v>
      </c>
      <c r="G122" s="14">
        <v>0</v>
      </c>
      <c r="H122" s="14">
        <v>0</v>
      </c>
      <c r="I122" s="14">
        <v>0</v>
      </c>
      <c r="J122" s="13">
        <f>F122*(G122+ (G122= 0))*(H122+ (H122= 0))*(I122+ (I122= 0))</f>
        <v>0</v>
      </c>
      <c r="K122" s="11"/>
      <c r="L122" s="11"/>
      <c r="M122" s="11"/>
    </row>
    <row r="123" spans="1:13" x14ac:dyDescent="0.3">
      <c r="A123" s="11"/>
      <c r="B123" s="11"/>
      <c r="C123" s="11"/>
      <c r="D123" s="17"/>
      <c r="E123" s="12" t="s">
        <v>54</v>
      </c>
      <c r="F123" s="11">
        <v>1</v>
      </c>
      <c r="G123" s="14">
        <v>4.95</v>
      </c>
      <c r="H123" s="14">
        <v>0</v>
      </c>
      <c r="I123" s="14">
        <v>4</v>
      </c>
      <c r="J123" s="13">
        <f>F123*(G123+ (G123= 0))*(H123+ (H123= 0))*(I123+ (I123= 0))</f>
        <v>19.8</v>
      </c>
      <c r="K123" s="11"/>
      <c r="L123" s="11"/>
      <c r="M123" s="11"/>
    </row>
    <row r="124" spans="1:13" x14ac:dyDescent="0.3">
      <c r="A124" s="11"/>
      <c r="B124" s="11"/>
      <c r="C124" s="11"/>
      <c r="D124" s="17"/>
      <c r="E124" s="12" t="s">
        <v>87</v>
      </c>
      <c r="F124" s="11">
        <v>1</v>
      </c>
      <c r="G124" s="14">
        <v>1.75</v>
      </c>
      <c r="H124" s="14">
        <v>0</v>
      </c>
      <c r="I124" s="14">
        <v>2.25</v>
      </c>
      <c r="J124" s="13">
        <f>F124*(G124+ (G124= 0))*(H124+ (H124= 0))*(I124+ (I124= 0))</f>
        <v>3.9375</v>
      </c>
      <c r="K124" s="11"/>
      <c r="L124" s="11"/>
      <c r="M124" s="11"/>
    </row>
    <row r="125" spans="1:13" x14ac:dyDescent="0.3">
      <c r="A125" s="11"/>
      <c r="B125" s="11"/>
      <c r="C125" s="11"/>
      <c r="D125" s="17"/>
      <c r="E125" s="12" t="s">
        <v>18</v>
      </c>
      <c r="F125" s="11">
        <v>0</v>
      </c>
      <c r="G125" s="14">
        <v>0</v>
      </c>
      <c r="H125" s="14">
        <v>0</v>
      </c>
      <c r="I125" s="14">
        <v>0</v>
      </c>
      <c r="J125" s="13">
        <f>F125*(G125+ (G125= 0))*(H125+ (H125= 0))*(I125+ (I125= 0))</f>
        <v>0</v>
      </c>
      <c r="K125" s="11"/>
      <c r="L125" s="11"/>
      <c r="M125" s="11"/>
    </row>
    <row r="126" spans="1:13" x14ac:dyDescent="0.3">
      <c r="A126" s="11"/>
      <c r="B126" s="11"/>
      <c r="C126" s="11"/>
      <c r="D126" s="17"/>
      <c r="E126" s="11"/>
      <c r="F126" s="11"/>
      <c r="G126" s="11"/>
      <c r="H126" s="11"/>
      <c r="I126" s="11"/>
      <c r="J126" s="15" t="s">
        <v>88</v>
      </c>
      <c r="K126" s="10">
        <f>SUM(J119:J125)</f>
        <v>79.737499999999997</v>
      </c>
      <c r="L126" s="14">
        <v>18.309999999999999</v>
      </c>
      <c r="M126" s="10">
        <f>ROUND(L126*K126,2)</f>
        <v>1459.99</v>
      </c>
    </row>
    <row r="127" spans="1:13" ht="1.05" customHeight="1" x14ac:dyDescent="0.3">
      <c r="A127" s="16"/>
      <c r="B127" s="16"/>
      <c r="C127" s="16"/>
      <c r="D127" s="24"/>
      <c r="E127" s="16"/>
      <c r="F127" s="16"/>
      <c r="G127" s="16"/>
      <c r="H127" s="16"/>
      <c r="I127" s="16"/>
      <c r="J127" s="16"/>
      <c r="K127" s="16"/>
      <c r="L127" s="16"/>
      <c r="M127" s="16"/>
    </row>
    <row r="128" spans="1:13" ht="20.399999999999999" x14ac:dyDescent="0.3">
      <c r="A128" s="12" t="s">
        <v>89</v>
      </c>
      <c r="B128" s="12" t="s">
        <v>21</v>
      </c>
      <c r="C128" s="12" t="s">
        <v>22</v>
      </c>
      <c r="D128" s="23" t="s">
        <v>90</v>
      </c>
      <c r="E128" s="11"/>
      <c r="F128" s="11"/>
      <c r="G128" s="11"/>
      <c r="H128" s="11"/>
      <c r="I128" s="11"/>
      <c r="J128" s="11"/>
      <c r="K128" s="13">
        <f>K134</f>
        <v>33.365000000000002</v>
      </c>
      <c r="L128" s="13">
        <f>L134</f>
        <v>36.869999999999997</v>
      </c>
      <c r="M128" s="13">
        <f>M134</f>
        <v>1230.17</v>
      </c>
    </row>
    <row r="129" spans="1:13" ht="81.599999999999994" x14ac:dyDescent="0.3">
      <c r="A129" s="11"/>
      <c r="B129" s="11"/>
      <c r="C129" s="11"/>
      <c r="D129" s="17" t="s">
        <v>91</v>
      </c>
      <c r="E129" s="11"/>
      <c r="F129" s="11"/>
      <c r="G129" s="11"/>
      <c r="H129" s="11"/>
      <c r="I129" s="11"/>
      <c r="J129" s="11"/>
      <c r="K129" s="11"/>
      <c r="L129" s="11"/>
      <c r="M129" s="11"/>
    </row>
    <row r="130" spans="1:13" x14ac:dyDescent="0.3">
      <c r="A130" s="11"/>
      <c r="B130" s="11"/>
      <c r="C130" s="11"/>
      <c r="D130" s="17"/>
      <c r="E130" s="12" t="s">
        <v>92</v>
      </c>
      <c r="F130" s="11">
        <v>0</v>
      </c>
      <c r="G130" s="14">
        <v>0</v>
      </c>
      <c r="H130" s="14">
        <v>0</v>
      </c>
      <c r="I130" s="14">
        <v>0</v>
      </c>
      <c r="J130" s="13">
        <f>F130*(G130+ (G130= 0))*(H130+ (H130= 0))*(I130+ (I130= 0))</f>
        <v>0</v>
      </c>
      <c r="K130" s="11"/>
      <c r="L130" s="11"/>
      <c r="M130" s="11"/>
    </row>
    <row r="131" spans="1:13" x14ac:dyDescent="0.3">
      <c r="A131" s="11"/>
      <c r="B131" s="11"/>
      <c r="C131" s="11"/>
      <c r="D131" s="17"/>
      <c r="E131" s="12" t="s">
        <v>93</v>
      </c>
      <c r="F131" s="11">
        <v>1</v>
      </c>
      <c r="G131" s="14">
        <v>2.1</v>
      </c>
      <c r="H131" s="14">
        <v>0</v>
      </c>
      <c r="I131" s="14">
        <v>0.65</v>
      </c>
      <c r="J131" s="13">
        <f>F131*(G131+ (G131= 0))*(H131+ (H131= 0))*(I131+ (I131= 0))</f>
        <v>1.3650000000000002</v>
      </c>
      <c r="K131" s="11"/>
      <c r="L131" s="11"/>
      <c r="M131" s="11"/>
    </row>
    <row r="132" spans="1:13" x14ac:dyDescent="0.3">
      <c r="A132" s="11"/>
      <c r="B132" s="11"/>
      <c r="C132" s="11"/>
      <c r="D132" s="17"/>
      <c r="E132" s="12" t="s">
        <v>94</v>
      </c>
      <c r="F132" s="11">
        <v>1</v>
      </c>
      <c r="G132" s="14">
        <v>8</v>
      </c>
      <c r="H132" s="14">
        <v>0</v>
      </c>
      <c r="I132" s="14">
        <v>4</v>
      </c>
      <c r="J132" s="13">
        <f>F132*(G132+ (G132= 0))*(H132+ (H132= 0))*(I132+ (I132= 0))</f>
        <v>32</v>
      </c>
      <c r="K132" s="11"/>
      <c r="L132" s="11"/>
      <c r="M132" s="11"/>
    </row>
    <row r="133" spans="1:13" x14ac:dyDescent="0.3">
      <c r="A133" s="11"/>
      <c r="B133" s="11"/>
      <c r="C133" s="11"/>
      <c r="D133" s="17"/>
      <c r="E133" s="12" t="s">
        <v>18</v>
      </c>
      <c r="F133" s="11">
        <v>0</v>
      </c>
      <c r="G133" s="14">
        <v>0</v>
      </c>
      <c r="H133" s="14">
        <v>0</v>
      </c>
      <c r="I133" s="14">
        <v>0</v>
      </c>
      <c r="J133" s="13">
        <f>F133*(G133+ (G133= 0))*(H133+ (H133= 0))*(I133+ (I133= 0))</f>
        <v>0</v>
      </c>
      <c r="K133" s="11"/>
      <c r="L133" s="11"/>
      <c r="M133" s="11"/>
    </row>
    <row r="134" spans="1:13" x14ac:dyDescent="0.3">
      <c r="A134" s="11"/>
      <c r="B134" s="11"/>
      <c r="C134" s="11"/>
      <c r="D134" s="17"/>
      <c r="E134" s="11"/>
      <c r="F134" s="11"/>
      <c r="G134" s="11"/>
      <c r="H134" s="11"/>
      <c r="I134" s="11"/>
      <c r="J134" s="15" t="s">
        <v>95</v>
      </c>
      <c r="K134" s="10">
        <f>SUM(J130:J133)</f>
        <v>33.365000000000002</v>
      </c>
      <c r="L134" s="14">
        <v>36.869999999999997</v>
      </c>
      <c r="M134" s="10">
        <f>ROUND(L134*K134,2)</f>
        <v>1230.17</v>
      </c>
    </row>
    <row r="135" spans="1:13" ht="1.05" customHeight="1" x14ac:dyDescent="0.3">
      <c r="A135" s="16"/>
      <c r="B135" s="16"/>
      <c r="C135" s="16"/>
      <c r="D135" s="24"/>
      <c r="E135" s="16"/>
      <c r="F135" s="16"/>
      <c r="G135" s="16"/>
      <c r="H135" s="16"/>
      <c r="I135" s="16"/>
      <c r="J135" s="16"/>
      <c r="K135" s="16"/>
      <c r="L135" s="16"/>
      <c r="M135" s="16"/>
    </row>
    <row r="136" spans="1:13" x14ac:dyDescent="0.3">
      <c r="A136" s="12" t="s">
        <v>96</v>
      </c>
      <c r="B136" s="12" t="s">
        <v>21</v>
      </c>
      <c r="C136" s="12" t="s">
        <v>98</v>
      </c>
      <c r="D136" s="23" t="s">
        <v>97</v>
      </c>
      <c r="E136" s="11"/>
      <c r="F136" s="11"/>
      <c r="G136" s="11"/>
      <c r="H136" s="11"/>
      <c r="I136" s="11"/>
      <c r="J136" s="11"/>
      <c r="K136" s="13">
        <f>K141</f>
        <v>21.439999999999998</v>
      </c>
      <c r="L136" s="13">
        <f>L141</f>
        <v>81.53</v>
      </c>
      <c r="M136" s="13">
        <f>M141</f>
        <v>1748</v>
      </c>
    </row>
    <row r="137" spans="1:13" ht="71.400000000000006" x14ac:dyDescent="0.3">
      <c r="A137" s="11"/>
      <c r="B137" s="11"/>
      <c r="C137" s="11"/>
      <c r="D137" s="17" t="s">
        <v>99</v>
      </c>
      <c r="E137" s="11"/>
      <c r="F137" s="11"/>
      <c r="G137" s="11"/>
      <c r="H137" s="11"/>
      <c r="I137" s="11"/>
      <c r="J137" s="11"/>
      <c r="K137" s="11"/>
      <c r="L137" s="11"/>
      <c r="M137" s="11"/>
    </row>
    <row r="138" spans="1:13" x14ac:dyDescent="0.3">
      <c r="A138" s="11"/>
      <c r="B138" s="11"/>
      <c r="C138" s="11"/>
      <c r="D138" s="17"/>
      <c r="E138" s="12" t="s">
        <v>100</v>
      </c>
      <c r="F138" s="11">
        <v>16.97</v>
      </c>
      <c r="G138" s="14">
        <v>0</v>
      </c>
      <c r="H138" s="14">
        <v>0</v>
      </c>
      <c r="I138" s="14">
        <v>0</v>
      </c>
      <c r="J138" s="13">
        <f>F138*(G138+ (G138= 0))*(H138+ (H138= 0))*(I138+ (I138= 0))</f>
        <v>16.97</v>
      </c>
      <c r="K138" s="11"/>
      <c r="L138" s="11"/>
      <c r="M138" s="11"/>
    </row>
    <row r="139" spans="1:13" x14ac:dyDescent="0.3">
      <c r="A139" s="11"/>
      <c r="B139" s="11"/>
      <c r="C139" s="11"/>
      <c r="D139" s="17"/>
      <c r="E139" s="12" t="s">
        <v>101</v>
      </c>
      <c r="F139" s="11">
        <v>4.47</v>
      </c>
      <c r="G139" s="14">
        <v>0</v>
      </c>
      <c r="H139" s="14">
        <v>0</v>
      </c>
      <c r="I139" s="14">
        <v>0</v>
      </c>
      <c r="J139" s="13">
        <f>F139*(G139+ (G139= 0))*(H139+ (H139= 0))*(I139+ (I139= 0))</f>
        <v>4.47</v>
      </c>
      <c r="K139" s="11"/>
      <c r="L139" s="11"/>
      <c r="M139" s="11"/>
    </row>
    <row r="140" spans="1:13" x14ac:dyDescent="0.3">
      <c r="A140" s="11"/>
      <c r="B140" s="11"/>
      <c r="C140" s="11"/>
      <c r="D140" s="17"/>
      <c r="E140" s="12" t="s">
        <v>18</v>
      </c>
      <c r="F140" s="11">
        <v>0</v>
      </c>
      <c r="G140" s="14">
        <v>0</v>
      </c>
      <c r="H140" s="14">
        <v>0</v>
      </c>
      <c r="I140" s="14">
        <v>0</v>
      </c>
      <c r="J140" s="13">
        <f>F140*(G140+ (G140= 0))*(H140+ (H140= 0))*(I140+ (I140= 0))</f>
        <v>0</v>
      </c>
      <c r="K140" s="11"/>
      <c r="L140" s="11"/>
      <c r="M140" s="11"/>
    </row>
    <row r="141" spans="1:13" x14ac:dyDescent="0.3">
      <c r="A141" s="11"/>
      <c r="B141" s="11"/>
      <c r="C141" s="11"/>
      <c r="D141" s="17"/>
      <c r="E141" s="11"/>
      <c r="F141" s="11"/>
      <c r="G141" s="11"/>
      <c r="H141" s="11"/>
      <c r="I141" s="11"/>
      <c r="J141" s="15" t="s">
        <v>102</v>
      </c>
      <c r="K141" s="10">
        <f>SUM(J138:J140)</f>
        <v>21.439999999999998</v>
      </c>
      <c r="L141" s="14">
        <v>81.53</v>
      </c>
      <c r="M141" s="10">
        <f>ROUND(L141*K141,2)</f>
        <v>1748</v>
      </c>
    </row>
    <row r="142" spans="1:13" ht="1.05" customHeight="1" x14ac:dyDescent="0.3">
      <c r="A142" s="16"/>
      <c r="B142" s="16"/>
      <c r="C142" s="16"/>
      <c r="D142" s="24"/>
      <c r="E142" s="16"/>
      <c r="F142" s="16"/>
      <c r="G142" s="16"/>
      <c r="H142" s="16"/>
      <c r="I142" s="16"/>
      <c r="J142" s="16"/>
      <c r="K142" s="16"/>
      <c r="L142" s="16"/>
      <c r="M142" s="16"/>
    </row>
    <row r="143" spans="1:13" ht="20.399999999999999" x14ac:dyDescent="0.3">
      <c r="A143" s="12" t="s">
        <v>103</v>
      </c>
      <c r="B143" s="12" t="s">
        <v>21</v>
      </c>
      <c r="C143" s="12" t="s">
        <v>98</v>
      </c>
      <c r="D143" s="23" t="s">
        <v>104</v>
      </c>
      <c r="E143" s="11"/>
      <c r="F143" s="11"/>
      <c r="G143" s="11"/>
      <c r="H143" s="11"/>
      <c r="I143" s="11"/>
      <c r="J143" s="11"/>
      <c r="K143" s="13">
        <f>K148</f>
        <v>21.439999999999998</v>
      </c>
      <c r="L143" s="13">
        <f>L148</f>
        <v>176.28</v>
      </c>
      <c r="M143" s="13">
        <f>M148</f>
        <v>3779.44</v>
      </c>
    </row>
    <row r="144" spans="1:13" ht="81.599999999999994" x14ac:dyDescent="0.3">
      <c r="A144" s="11"/>
      <c r="B144" s="11"/>
      <c r="C144" s="11"/>
      <c r="D144" s="17" t="s">
        <v>105</v>
      </c>
      <c r="E144" s="11"/>
      <c r="F144" s="11"/>
      <c r="G144" s="11"/>
      <c r="H144" s="11"/>
      <c r="I144" s="11"/>
      <c r="J144" s="11"/>
      <c r="K144" s="11"/>
      <c r="L144" s="11"/>
      <c r="M144" s="11"/>
    </row>
    <row r="145" spans="1:13" x14ac:dyDescent="0.3">
      <c r="A145" s="11"/>
      <c r="B145" s="11"/>
      <c r="C145" s="11"/>
      <c r="D145" s="17"/>
      <c r="E145" s="12" t="s">
        <v>100</v>
      </c>
      <c r="F145" s="11">
        <v>16.97</v>
      </c>
      <c r="G145" s="14">
        <v>0</v>
      </c>
      <c r="H145" s="14">
        <v>0</v>
      </c>
      <c r="I145" s="14">
        <v>0</v>
      </c>
      <c r="J145" s="13">
        <f>F145*(G145+ (G145= 0))*(H145+ (H145= 0))*(I145+ (I145= 0))</f>
        <v>16.97</v>
      </c>
      <c r="K145" s="11"/>
      <c r="L145" s="11"/>
      <c r="M145" s="11"/>
    </row>
    <row r="146" spans="1:13" x14ac:dyDescent="0.3">
      <c r="A146" s="11"/>
      <c r="B146" s="11"/>
      <c r="C146" s="11"/>
      <c r="D146" s="17"/>
      <c r="E146" s="12" t="s">
        <v>101</v>
      </c>
      <c r="F146" s="11">
        <v>4.47</v>
      </c>
      <c r="G146" s="14">
        <v>0</v>
      </c>
      <c r="H146" s="14">
        <v>0</v>
      </c>
      <c r="I146" s="14">
        <v>0</v>
      </c>
      <c r="J146" s="13">
        <f>F146*(G146+ (G146= 0))*(H146+ (H146= 0))*(I146+ (I146= 0))</f>
        <v>4.47</v>
      </c>
      <c r="K146" s="11"/>
      <c r="L146" s="11"/>
      <c r="M146" s="11"/>
    </row>
    <row r="147" spans="1:13" x14ac:dyDescent="0.3">
      <c r="A147" s="11"/>
      <c r="B147" s="11"/>
      <c r="C147" s="11"/>
      <c r="D147" s="17"/>
      <c r="E147" s="12" t="s">
        <v>18</v>
      </c>
      <c r="F147" s="11">
        <v>0</v>
      </c>
      <c r="G147" s="14">
        <v>0</v>
      </c>
      <c r="H147" s="14">
        <v>0</v>
      </c>
      <c r="I147" s="14">
        <v>0</v>
      </c>
      <c r="J147" s="13">
        <f>F147*(G147+ (G147= 0))*(H147+ (H147= 0))*(I147+ (I147= 0))</f>
        <v>0</v>
      </c>
      <c r="K147" s="11"/>
      <c r="L147" s="11"/>
      <c r="M147" s="11"/>
    </row>
    <row r="148" spans="1:13" x14ac:dyDescent="0.3">
      <c r="A148" s="11"/>
      <c r="B148" s="11"/>
      <c r="C148" s="11"/>
      <c r="D148" s="17"/>
      <c r="E148" s="11"/>
      <c r="F148" s="11"/>
      <c r="G148" s="11"/>
      <c r="H148" s="11"/>
      <c r="I148" s="11"/>
      <c r="J148" s="15" t="s">
        <v>106</v>
      </c>
      <c r="K148" s="10">
        <f>SUM(J145:J147)</f>
        <v>21.439999999999998</v>
      </c>
      <c r="L148" s="14">
        <v>176.28</v>
      </c>
      <c r="M148" s="10">
        <f>ROUND(L148*K148,2)</f>
        <v>3779.44</v>
      </c>
    </row>
    <row r="149" spans="1:13" ht="1.05" customHeight="1" x14ac:dyDescent="0.3">
      <c r="A149" s="16"/>
      <c r="B149" s="16"/>
      <c r="C149" s="16"/>
      <c r="D149" s="24"/>
      <c r="E149" s="16"/>
      <c r="F149" s="16"/>
      <c r="G149" s="16"/>
      <c r="H149" s="16"/>
      <c r="I149" s="16"/>
      <c r="J149" s="16"/>
      <c r="K149" s="16"/>
      <c r="L149" s="16"/>
      <c r="M149" s="16"/>
    </row>
    <row r="150" spans="1:13" ht="20.399999999999999" x14ac:dyDescent="0.3">
      <c r="A150" s="12" t="s">
        <v>107</v>
      </c>
      <c r="B150" s="12" t="s">
        <v>21</v>
      </c>
      <c r="C150" s="12" t="s">
        <v>98</v>
      </c>
      <c r="D150" s="23" t="s">
        <v>108</v>
      </c>
      <c r="E150" s="11"/>
      <c r="F150" s="11"/>
      <c r="G150" s="11"/>
      <c r="H150" s="11"/>
      <c r="I150" s="11"/>
      <c r="J150" s="11"/>
      <c r="K150" s="13">
        <f>K155</f>
        <v>21.439999999999998</v>
      </c>
      <c r="L150" s="13">
        <f>L155</f>
        <v>269.48</v>
      </c>
      <c r="M150" s="13">
        <f>M155</f>
        <v>5777.65</v>
      </c>
    </row>
    <row r="151" spans="1:13" ht="81.599999999999994" x14ac:dyDescent="0.3">
      <c r="A151" s="11"/>
      <c r="B151" s="11"/>
      <c r="C151" s="11"/>
      <c r="D151" s="17" t="s">
        <v>109</v>
      </c>
      <c r="E151" s="11"/>
      <c r="F151" s="11"/>
      <c r="G151" s="11"/>
      <c r="H151" s="11"/>
      <c r="I151" s="11"/>
      <c r="J151" s="11"/>
      <c r="K151" s="11"/>
      <c r="L151" s="11"/>
      <c r="M151" s="11"/>
    </row>
    <row r="152" spans="1:13" x14ac:dyDescent="0.3">
      <c r="A152" s="11"/>
      <c r="B152" s="11"/>
      <c r="C152" s="11"/>
      <c r="D152" s="17"/>
      <c r="E152" s="12" t="s">
        <v>100</v>
      </c>
      <c r="F152" s="11">
        <v>16.97</v>
      </c>
      <c r="G152" s="14">
        <v>0</v>
      </c>
      <c r="H152" s="14">
        <v>0</v>
      </c>
      <c r="I152" s="14">
        <v>0</v>
      </c>
      <c r="J152" s="13">
        <f>F152*(G152+ (G152= 0))*(H152+ (H152= 0))*(I152+ (I152= 0))</f>
        <v>16.97</v>
      </c>
      <c r="K152" s="11"/>
      <c r="L152" s="11"/>
      <c r="M152" s="11"/>
    </row>
    <row r="153" spans="1:13" x14ac:dyDescent="0.3">
      <c r="A153" s="11"/>
      <c r="B153" s="11"/>
      <c r="C153" s="11"/>
      <c r="D153" s="17"/>
      <c r="E153" s="12" t="s">
        <v>101</v>
      </c>
      <c r="F153" s="11">
        <v>4.47</v>
      </c>
      <c r="G153" s="14">
        <v>0</v>
      </c>
      <c r="H153" s="14">
        <v>0</v>
      </c>
      <c r="I153" s="14">
        <v>0</v>
      </c>
      <c r="J153" s="13">
        <f>F153*(G153+ (G153= 0))*(H153+ (H153= 0))*(I153+ (I153= 0))</f>
        <v>4.47</v>
      </c>
      <c r="K153" s="11"/>
      <c r="L153" s="11"/>
      <c r="M153" s="11"/>
    </row>
    <row r="154" spans="1:13" x14ac:dyDescent="0.3">
      <c r="A154" s="11"/>
      <c r="B154" s="11"/>
      <c r="C154" s="11"/>
      <c r="D154" s="17"/>
      <c r="E154" s="12" t="s">
        <v>18</v>
      </c>
      <c r="F154" s="11">
        <v>0</v>
      </c>
      <c r="G154" s="14">
        <v>0</v>
      </c>
      <c r="H154" s="14">
        <v>0</v>
      </c>
      <c r="I154" s="14">
        <v>0</v>
      </c>
      <c r="J154" s="13">
        <f>F154*(G154+ (G154= 0))*(H154+ (H154= 0))*(I154+ (I154= 0))</f>
        <v>0</v>
      </c>
      <c r="K154" s="11"/>
      <c r="L154" s="11"/>
      <c r="M154" s="11"/>
    </row>
    <row r="155" spans="1:13" x14ac:dyDescent="0.3">
      <c r="A155" s="11"/>
      <c r="B155" s="11"/>
      <c r="C155" s="11"/>
      <c r="D155" s="17"/>
      <c r="E155" s="11"/>
      <c r="F155" s="11"/>
      <c r="G155" s="11"/>
      <c r="H155" s="11"/>
      <c r="I155" s="11"/>
      <c r="J155" s="15" t="s">
        <v>110</v>
      </c>
      <c r="K155" s="10">
        <f>SUM(J152:J154)</f>
        <v>21.439999999999998</v>
      </c>
      <c r="L155" s="14">
        <v>269.48</v>
      </c>
      <c r="M155" s="10">
        <f>ROUND(L155*K155,2)</f>
        <v>5777.65</v>
      </c>
    </row>
    <row r="156" spans="1:13" ht="1.05" customHeight="1" x14ac:dyDescent="0.3">
      <c r="A156" s="16"/>
      <c r="B156" s="16"/>
      <c r="C156" s="16"/>
      <c r="D156" s="24"/>
      <c r="E156" s="16"/>
      <c r="F156" s="16"/>
      <c r="G156" s="16"/>
      <c r="H156" s="16"/>
      <c r="I156" s="16"/>
      <c r="J156" s="16"/>
      <c r="K156" s="16"/>
      <c r="L156" s="16"/>
      <c r="M156" s="16"/>
    </row>
    <row r="157" spans="1:13" ht="20.399999999999999" x14ac:dyDescent="0.3">
      <c r="A157" s="12" t="s">
        <v>111</v>
      </c>
      <c r="B157" s="12" t="s">
        <v>21</v>
      </c>
      <c r="C157" s="12" t="s">
        <v>98</v>
      </c>
      <c r="D157" s="23" t="s">
        <v>112</v>
      </c>
      <c r="E157" s="11"/>
      <c r="F157" s="11"/>
      <c r="G157" s="11"/>
      <c r="H157" s="11"/>
      <c r="I157" s="11"/>
      <c r="J157" s="11"/>
      <c r="K157" s="13">
        <f>K162</f>
        <v>2</v>
      </c>
      <c r="L157" s="13">
        <f>L162</f>
        <v>265.08999999999997</v>
      </c>
      <c r="M157" s="13">
        <f>M162</f>
        <v>530.17999999999995</v>
      </c>
    </row>
    <row r="158" spans="1:13" ht="81.599999999999994" x14ac:dyDescent="0.3">
      <c r="A158" s="11"/>
      <c r="B158" s="11"/>
      <c r="C158" s="11"/>
      <c r="D158" s="17" t="s">
        <v>113</v>
      </c>
      <c r="E158" s="11"/>
      <c r="F158" s="11"/>
      <c r="G158" s="11"/>
      <c r="H158" s="11"/>
      <c r="I158" s="11"/>
      <c r="J158" s="11"/>
      <c r="K158" s="11"/>
      <c r="L158" s="11"/>
      <c r="M158" s="11"/>
    </row>
    <row r="159" spans="1:13" x14ac:dyDescent="0.3">
      <c r="A159" s="11"/>
      <c r="B159" s="11"/>
      <c r="C159" s="11"/>
      <c r="D159" s="17"/>
      <c r="E159" s="12" t="s">
        <v>114</v>
      </c>
      <c r="F159" s="11">
        <v>1</v>
      </c>
      <c r="G159" s="14">
        <v>0</v>
      </c>
      <c r="H159" s="14">
        <v>0</v>
      </c>
      <c r="I159" s="14">
        <v>0</v>
      </c>
      <c r="J159" s="13">
        <f>F159*(G159+ (G159= 0))*(H159+ (H159= 0))*(I159+ (I159= 0))</f>
        <v>1</v>
      </c>
      <c r="K159" s="11"/>
      <c r="L159" s="11"/>
      <c r="M159" s="11"/>
    </row>
    <row r="160" spans="1:13" x14ac:dyDescent="0.3">
      <c r="A160" s="11"/>
      <c r="B160" s="11"/>
      <c r="C160" s="11"/>
      <c r="D160" s="17"/>
      <c r="E160" s="12" t="s">
        <v>115</v>
      </c>
      <c r="F160" s="11">
        <v>1</v>
      </c>
      <c r="G160" s="14">
        <v>0</v>
      </c>
      <c r="H160" s="14">
        <v>0</v>
      </c>
      <c r="I160" s="14">
        <v>0</v>
      </c>
      <c r="J160" s="13">
        <f>F160*(G160+ (G160= 0))*(H160+ (H160= 0))*(I160+ (I160= 0))</f>
        <v>1</v>
      </c>
      <c r="K160" s="11"/>
      <c r="L160" s="11"/>
      <c r="M160" s="11"/>
    </row>
    <row r="161" spans="1:13" x14ac:dyDescent="0.3">
      <c r="A161" s="11"/>
      <c r="B161" s="11"/>
      <c r="C161" s="11"/>
      <c r="D161" s="17"/>
      <c r="E161" s="12" t="s">
        <v>18</v>
      </c>
      <c r="F161" s="11">
        <v>0</v>
      </c>
      <c r="G161" s="14">
        <v>0</v>
      </c>
      <c r="H161" s="14">
        <v>0</v>
      </c>
      <c r="I161" s="14">
        <v>0</v>
      </c>
      <c r="J161" s="13">
        <f>F161*(G161+ (G161= 0))*(H161+ (H161= 0))*(I161+ (I161= 0))</f>
        <v>0</v>
      </c>
      <c r="K161" s="11"/>
      <c r="L161" s="11"/>
      <c r="M161" s="11"/>
    </row>
    <row r="162" spans="1:13" x14ac:dyDescent="0.3">
      <c r="A162" s="11"/>
      <c r="B162" s="11"/>
      <c r="C162" s="11"/>
      <c r="D162" s="17"/>
      <c r="E162" s="11"/>
      <c r="F162" s="11"/>
      <c r="G162" s="11"/>
      <c r="H162" s="11"/>
      <c r="I162" s="11"/>
      <c r="J162" s="15" t="s">
        <v>116</v>
      </c>
      <c r="K162" s="10">
        <f>SUM(J159:J161)</f>
        <v>2</v>
      </c>
      <c r="L162" s="14">
        <v>265.08999999999997</v>
      </c>
      <c r="M162" s="10">
        <f>ROUND(L162*K162,2)</f>
        <v>530.17999999999995</v>
      </c>
    </row>
    <row r="163" spans="1:13" ht="1.05" customHeight="1" x14ac:dyDescent="0.3">
      <c r="A163" s="16"/>
      <c r="B163" s="16"/>
      <c r="C163" s="16"/>
      <c r="D163" s="24"/>
      <c r="E163" s="16"/>
      <c r="F163" s="16"/>
      <c r="G163" s="16"/>
      <c r="H163" s="16"/>
      <c r="I163" s="16"/>
      <c r="J163" s="16"/>
      <c r="K163" s="16"/>
      <c r="L163" s="16"/>
      <c r="M163" s="16"/>
    </row>
    <row r="164" spans="1:13" x14ac:dyDescent="0.3">
      <c r="A164" s="12" t="s">
        <v>117</v>
      </c>
      <c r="B164" s="12" t="s">
        <v>21</v>
      </c>
      <c r="C164" s="12" t="s">
        <v>98</v>
      </c>
      <c r="D164" s="23" t="s">
        <v>118</v>
      </c>
      <c r="E164" s="11"/>
      <c r="F164" s="11"/>
      <c r="G164" s="11"/>
      <c r="H164" s="11"/>
      <c r="I164" s="11"/>
      <c r="J164" s="11"/>
      <c r="K164" s="13">
        <f>K169</f>
        <v>17</v>
      </c>
      <c r="L164" s="13">
        <f>L169</f>
        <v>26.77</v>
      </c>
      <c r="M164" s="13">
        <f>M169</f>
        <v>455.09</v>
      </c>
    </row>
    <row r="165" spans="1:13" ht="61.2" x14ac:dyDescent="0.3">
      <c r="A165" s="11"/>
      <c r="B165" s="11"/>
      <c r="C165" s="11"/>
      <c r="D165" s="17" t="s">
        <v>119</v>
      </c>
      <c r="E165" s="11"/>
      <c r="F165" s="11"/>
      <c r="G165" s="11"/>
      <c r="H165" s="11"/>
      <c r="I165" s="11"/>
      <c r="J165" s="11"/>
      <c r="K165" s="11"/>
      <c r="L165" s="11"/>
      <c r="M165" s="11"/>
    </row>
    <row r="166" spans="1:13" x14ac:dyDescent="0.3">
      <c r="A166" s="11"/>
      <c r="B166" s="11"/>
      <c r="C166" s="11"/>
      <c r="D166" s="17"/>
      <c r="E166" s="12" t="s">
        <v>24</v>
      </c>
      <c r="F166" s="11">
        <v>13</v>
      </c>
      <c r="G166" s="14">
        <v>0</v>
      </c>
      <c r="H166" s="14">
        <v>0</v>
      </c>
      <c r="I166" s="14">
        <v>0</v>
      </c>
      <c r="J166" s="13">
        <f>F166*(G166+ (G166= 0))*(H166+ (H166= 0))*(I166+ (I166= 0))</f>
        <v>13</v>
      </c>
      <c r="K166" s="11"/>
      <c r="L166" s="11"/>
      <c r="M166" s="11"/>
    </row>
    <row r="167" spans="1:13" x14ac:dyDescent="0.3">
      <c r="A167" s="11"/>
      <c r="B167" s="11"/>
      <c r="C167" s="11"/>
      <c r="D167" s="17"/>
      <c r="E167" s="12" t="s">
        <v>27</v>
      </c>
      <c r="F167" s="11">
        <v>4</v>
      </c>
      <c r="G167" s="14">
        <v>0</v>
      </c>
      <c r="H167" s="14">
        <v>0</v>
      </c>
      <c r="I167" s="14">
        <v>0</v>
      </c>
      <c r="J167" s="13">
        <f>F167*(G167+ (G167= 0))*(H167+ (H167= 0))*(I167+ (I167= 0))</f>
        <v>4</v>
      </c>
      <c r="K167" s="11"/>
      <c r="L167" s="11"/>
      <c r="M167" s="11"/>
    </row>
    <row r="168" spans="1:13" x14ac:dyDescent="0.3">
      <c r="A168" s="11"/>
      <c r="B168" s="11"/>
      <c r="C168" s="11"/>
      <c r="D168" s="17"/>
      <c r="E168" s="12" t="s">
        <v>18</v>
      </c>
      <c r="F168" s="11">
        <v>0</v>
      </c>
      <c r="G168" s="14">
        <v>0</v>
      </c>
      <c r="H168" s="14">
        <v>0</v>
      </c>
      <c r="I168" s="14">
        <v>0</v>
      </c>
      <c r="J168" s="13">
        <f>F168*(G168+ (G168= 0))*(H168+ (H168= 0))*(I168+ (I168= 0))</f>
        <v>0</v>
      </c>
      <c r="K168" s="11"/>
      <c r="L168" s="11"/>
      <c r="M168" s="11"/>
    </row>
    <row r="169" spans="1:13" x14ac:dyDescent="0.3">
      <c r="A169" s="11"/>
      <c r="B169" s="11"/>
      <c r="C169" s="11"/>
      <c r="D169" s="17"/>
      <c r="E169" s="11"/>
      <c r="F169" s="11"/>
      <c r="G169" s="11"/>
      <c r="H169" s="11"/>
      <c r="I169" s="11"/>
      <c r="J169" s="15" t="s">
        <v>120</v>
      </c>
      <c r="K169" s="10">
        <f>SUM(J166:J168)</f>
        <v>17</v>
      </c>
      <c r="L169" s="14">
        <v>26.77</v>
      </c>
      <c r="M169" s="10">
        <f>ROUND(L169*K169,2)</f>
        <v>455.09</v>
      </c>
    </row>
    <row r="170" spans="1:13" ht="1.05" customHeight="1" x14ac:dyDescent="0.3">
      <c r="A170" s="16"/>
      <c r="B170" s="16"/>
      <c r="C170" s="16"/>
      <c r="D170" s="24"/>
      <c r="E170" s="16"/>
      <c r="F170" s="16"/>
      <c r="G170" s="16"/>
      <c r="H170" s="16"/>
      <c r="I170" s="16"/>
      <c r="J170" s="16"/>
      <c r="K170" s="16"/>
      <c r="L170" s="16"/>
      <c r="M170" s="16"/>
    </row>
    <row r="171" spans="1:13" x14ac:dyDescent="0.3">
      <c r="A171" s="12" t="s">
        <v>121</v>
      </c>
      <c r="B171" s="12" t="s">
        <v>21</v>
      </c>
      <c r="C171" s="12" t="s">
        <v>98</v>
      </c>
      <c r="D171" s="23" t="s">
        <v>122</v>
      </c>
      <c r="E171" s="11"/>
      <c r="F171" s="11"/>
      <c r="G171" s="11"/>
      <c r="H171" s="11"/>
      <c r="I171" s="11"/>
      <c r="J171" s="11"/>
      <c r="K171" s="13">
        <f>K175</f>
        <v>1</v>
      </c>
      <c r="L171" s="13">
        <f>L175</f>
        <v>1099.7</v>
      </c>
      <c r="M171" s="13">
        <f>M175</f>
        <v>1099.7</v>
      </c>
    </row>
    <row r="172" spans="1:13" ht="81.599999999999994" x14ac:dyDescent="0.3">
      <c r="A172" s="11"/>
      <c r="B172" s="11"/>
      <c r="C172" s="11"/>
      <c r="D172" s="17" t="s">
        <v>123</v>
      </c>
      <c r="E172" s="11"/>
      <c r="F172" s="11"/>
      <c r="G172" s="11"/>
      <c r="H172" s="11"/>
      <c r="I172" s="11"/>
      <c r="J172" s="11"/>
      <c r="K172" s="11"/>
      <c r="L172" s="11"/>
      <c r="M172" s="11"/>
    </row>
    <row r="173" spans="1:13" x14ac:dyDescent="0.3">
      <c r="A173" s="11"/>
      <c r="B173" s="11"/>
      <c r="C173" s="11"/>
      <c r="D173" s="17"/>
      <c r="E173" s="12" t="s">
        <v>18</v>
      </c>
      <c r="F173" s="11">
        <v>1</v>
      </c>
      <c r="G173" s="14">
        <v>0</v>
      </c>
      <c r="H173" s="14">
        <v>0</v>
      </c>
      <c r="I173" s="14">
        <v>0</v>
      </c>
      <c r="J173" s="13">
        <f>F173*(G173+ (G173= 0))*(H173+ (H173= 0))*(I173+ (I173= 0))</f>
        <v>1</v>
      </c>
      <c r="K173" s="11"/>
      <c r="L173" s="11"/>
      <c r="M173" s="11"/>
    </row>
    <row r="174" spans="1:13" x14ac:dyDescent="0.3">
      <c r="A174" s="11"/>
      <c r="B174" s="11"/>
      <c r="C174" s="11"/>
      <c r="D174" s="17"/>
      <c r="E174" s="12" t="s">
        <v>18</v>
      </c>
      <c r="F174" s="11">
        <v>0</v>
      </c>
      <c r="G174" s="14">
        <v>0</v>
      </c>
      <c r="H174" s="14">
        <v>0</v>
      </c>
      <c r="I174" s="14">
        <v>0</v>
      </c>
      <c r="J174" s="13">
        <f>F174*(G174+ (G174= 0))*(H174+ (H174= 0))*(I174+ (I174= 0))</f>
        <v>0</v>
      </c>
      <c r="K174" s="11"/>
      <c r="L174" s="11"/>
      <c r="M174" s="11"/>
    </row>
    <row r="175" spans="1:13" x14ac:dyDescent="0.3">
      <c r="A175" s="11"/>
      <c r="B175" s="11"/>
      <c r="C175" s="11"/>
      <c r="D175" s="17"/>
      <c r="E175" s="11"/>
      <c r="F175" s="11"/>
      <c r="G175" s="11"/>
      <c r="H175" s="11"/>
      <c r="I175" s="11"/>
      <c r="J175" s="15" t="s">
        <v>124</v>
      </c>
      <c r="K175" s="10">
        <f>SUM(J173:J174)</f>
        <v>1</v>
      </c>
      <c r="L175" s="14">
        <v>1099.7</v>
      </c>
      <c r="M175" s="10">
        <f>ROUND(L175*K175,2)</f>
        <v>1099.7</v>
      </c>
    </row>
    <row r="176" spans="1:13" ht="1.05" customHeight="1" x14ac:dyDescent="0.3">
      <c r="A176" s="16"/>
      <c r="B176" s="16"/>
      <c r="C176" s="16"/>
      <c r="D176" s="24"/>
      <c r="E176" s="16"/>
      <c r="F176" s="16"/>
      <c r="G176" s="16"/>
      <c r="H176" s="16"/>
      <c r="I176" s="16"/>
      <c r="J176" s="16"/>
      <c r="K176" s="16"/>
      <c r="L176" s="16"/>
      <c r="M176" s="16"/>
    </row>
    <row r="177" spans="1:13" x14ac:dyDescent="0.3">
      <c r="A177" s="12" t="s">
        <v>125</v>
      </c>
      <c r="B177" s="12" t="s">
        <v>21</v>
      </c>
      <c r="C177" s="12" t="s">
        <v>98</v>
      </c>
      <c r="D177" s="23" t="s">
        <v>126</v>
      </c>
      <c r="E177" s="11"/>
      <c r="F177" s="11"/>
      <c r="G177" s="11"/>
      <c r="H177" s="11"/>
      <c r="I177" s="11"/>
      <c r="J177" s="11"/>
      <c r="K177" s="13">
        <f>K184</f>
        <v>9</v>
      </c>
      <c r="L177" s="13">
        <f>L184</f>
        <v>798.48</v>
      </c>
      <c r="M177" s="13">
        <f>M184</f>
        <v>7186.32</v>
      </c>
    </row>
    <row r="178" spans="1:13" ht="91.8" x14ac:dyDescent="0.3">
      <c r="A178" s="11"/>
      <c r="B178" s="11"/>
      <c r="C178" s="11"/>
      <c r="D178" s="17" t="s">
        <v>127</v>
      </c>
      <c r="E178" s="11"/>
      <c r="F178" s="11"/>
      <c r="G178" s="11"/>
      <c r="H178" s="11"/>
      <c r="I178" s="11"/>
      <c r="J178" s="11"/>
      <c r="K178" s="11"/>
      <c r="L178" s="11"/>
      <c r="M178" s="11"/>
    </row>
    <row r="179" spans="1:13" x14ac:dyDescent="0.3">
      <c r="A179" s="11"/>
      <c r="B179" s="11"/>
      <c r="C179" s="11"/>
      <c r="D179" s="17"/>
      <c r="E179" s="12" t="s">
        <v>47</v>
      </c>
      <c r="F179" s="11">
        <v>2</v>
      </c>
      <c r="G179" s="14">
        <v>0</v>
      </c>
      <c r="H179" s="14">
        <v>0</v>
      </c>
      <c r="I179" s="14">
        <v>0</v>
      </c>
      <c r="J179" s="13">
        <f>F179*(G179+ (G179= 0))*(H179+ (H179= 0))*(I179+ (I179= 0))</f>
        <v>2</v>
      </c>
      <c r="K179" s="11"/>
      <c r="L179" s="11"/>
      <c r="M179" s="11"/>
    </row>
    <row r="180" spans="1:13" x14ac:dyDescent="0.3">
      <c r="A180" s="11"/>
      <c r="B180" s="11"/>
      <c r="C180" s="11"/>
      <c r="D180" s="17"/>
      <c r="E180" s="12" t="s">
        <v>128</v>
      </c>
      <c r="F180" s="11">
        <v>1</v>
      </c>
      <c r="G180" s="14">
        <v>0</v>
      </c>
      <c r="H180" s="14">
        <v>0</v>
      </c>
      <c r="I180" s="14">
        <v>0</v>
      </c>
      <c r="J180" s="13">
        <f>F180*(G180+ (G180= 0))*(H180+ (H180= 0))*(I180+ (I180= 0))</f>
        <v>1</v>
      </c>
      <c r="K180" s="11"/>
      <c r="L180" s="11"/>
      <c r="M180" s="11"/>
    </row>
    <row r="181" spans="1:13" x14ac:dyDescent="0.3">
      <c r="A181" s="11"/>
      <c r="B181" s="11"/>
      <c r="C181" s="11"/>
      <c r="D181" s="17"/>
      <c r="E181" s="12" t="s">
        <v>48</v>
      </c>
      <c r="F181" s="11">
        <v>2</v>
      </c>
      <c r="G181" s="14">
        <v>0</v>
      </c>
      <c r="H181" s="14">
        <v>0</v>
      </c>
      <c r="I181" s="14">
        <v>0</v>
      </c>
      <c r="J181" s="13">
        <f>F181*(G181+ (G181= 0))*(H181+ (H181= 0))*(I181+ (I181= 0))</f>
        <v>2</v>
      </c>
      <c r="K181" s="11"/>
      <c r="L181" s="11"/>
      <c r="M181" s="11"/>
    </row>
    <row r="182" spans="1:13" x14ac:dyDescent="0.3">
      <c r="A182" s="11"/>
      <c r="B182" s="11"/>
      <c r="C182" s="11"/>
      <c r="D182" s="17"/>
      <c r="E182" s="12" t="s">
        <v>63</v>
      </c>
      <c r="F182" s="11">
        <v>4</v>
      </c>
      <c r="G182" s="14">
        <v>0</v>
      </c>
      <c r="H182" s="14">
        <v>0</v>
      </c>
      <c r="I182" s="14">
        <v>0</v>
      </c>
      <c r="J182" s="13">
        <f>F182*(G182+ (G182= 0))*(H182+ (H182= 0))*(I182+ (I182= 0))</f>
        <v>4</v>
      </c>
      <c r="K182" s="11"/>
      <c r="L182" s="11"/>
      <c r="M182" s="11"/>
    </row>
    <row r="183" spans="1:13" x14ac:dyDescent="0.3">
      <c r="A183" s="11"/>
      <c r="B183" s="11"/>
      <c r="C183" s="11"/>
      <c r="D183" s="17"/>
      <c r="E183" s="12" t="s">
        <v>18</v>
      </c>
      <c r="F183" s="11">
        <v>0</v>
      </c>
      <c r="G183" s="14">
        <v>0</v>
      </c>
      <c r="H183" s="14">
        <v>0</v>
      </c>
      <c r="I183" s="14">
        <v>0</v>
      </c>
      <c r="J183" s="13">
        <f>F183*(G183+ (G183= 0))*(H183+ (H183= 0))*(I183+ (I183= 0))</f>
        <v>0</v>
      </c>
      <c r="K183" s="11"/>
      <c r="L183" s="11"/>
      <c r="M183" s="11"/>
    </row>
    <row r="184" spans="1:13" x14ac:dyDescent="0.3">
      <c r="A184" s="11"/>
      <c r="B184" s="11"/>
      <c r="C184" s="11"/>
      <c r="D184" s="17"/>
      <c r="E184" s="11"/>
      <c r="F184" s="11"/>
      <c r="G184" s="11"/>
      <c r="H184" s="11"/>
      <c r="I184" s="11"/>
      <c r="J184" s="15" t="s">
        <v>129</v>
      </c>
      <c r="K184" s="10">
        <f>SUM(J179:J183)</f>
        <v>9</v>
      </c>
      <c r="L184" s="14">
        <v>798.48</v>
      </c>
      <c r="M184" s="10">
        <f>ROUND(L184*K184,2)</f>
        <v>7186.32</v>
      </c>
    </row>
    <row r="185" spans="1:13" ht="1.05" customHeight="1" x14ac:dyDescent="0.3">
      <c r="A185" s="16"/>
      <c r="B185" s="16"/>
      <c r="C185" s="16"/>
      <c r="D185" s="24"/>
      <c r="E185" s="16"/>
      <c r="F185" s="16"/>
      <c r="G185" s="16"/>
      <c r="H185" s="16"/>
      <c r="I185" s="16"/>
      <c r="J185" s="16"/>
      <c r="K185" s="16"/>
      <c r="L185" s="16"/>
      <c r="M185" s="16"/>
    </row>
    <row r="186" spans="1:13" x14ac:dyDescent="0.3">
      <c r="A186" s="12" t="s">
        <v>130</v>
      </c>
      <c r="B186" s="12" t="s">
        <v>21</v>
      </c>
      <c r="C186" s="12" t="s">
        <v>98</v>
      </c>
      <c r="D186" s="23" t="s">
        <v>131</v>
      </c>
      <c r="E186" s="11"/>
      <c r="F186" s="11"/>
      <c r="G186" s="11"/>
      <c r="H186" s="11"/>
      <c r="I186" s="11"/>
      <c r="J186" s="11"/>
      <c r="K186" s="13">
        <f>K191</f>
        <v>5</v>
      </c>
      <c r="L186" s="13">
        <f>L191</f>
        <v>971.49</v>
      </c>
      <c r="M186" s="13">
        <f>M191</f>
        <v>4857.45</v>
      </c>
    </row>
    <row r="187" spans="1:13" ht="81.599999999999994" x14ac:dyDescent="0.3">
      <c r="A187" s="11"/>
      <c r="B187" s="11"/>
      <c r="C187" s="11"/>
      <c r="D187" s="17" t="s">
        <v>132</v>
      </c>
      <c r="E187" s="11"/>
      <c r="F187" s="11"/>
      <c r="G187" s="11"/>
      <c r="H187" s="11"/>
      <c r="I187" s="11"/>
      <c r="J187" s="11"/>
      <c r="K187" s="11"/>
      <c r="L187" s="11"/>
      <c r="M187" s="11"/>
    </row>
    <row r="188" spans="1:13" x14ac:dyDescent="0.3">
      <c r="A188" s="11"/>
      <c r="B188" s="11"/>
      <c r="C188" s="11"/>
      <c r="D188" s="17"/>
      <c r="E188" s="12" t="s">
        <v>100</v>
      </c>
      <c r="F188" s="11">
        <v>4</v>
      </c>
      <c r="G188" s="14">
        <v>0</v>
      </c>
      <c r="H188" s="14">
        <v>0</v>
      </c>
      <c r="I188" s="14">
        <v>0</v>
      </c>
      <c r="J188" s="13">
        <f>F188*(G188+ (G188= 0))*(H188+ (H188= 0))*(I188+ (I188= 0))</f>
        <v>4</v>
      </c>
      <c r="K188" s="11"/>
      <c r="L188" s="11"/>
      <c r="M188" s="11"/>
    </row>
    <row r="189" spans="1:13" x14ac:dyDescent="0.3">
      <c r="A189" s="11"/>
      <c r="B189" s="11"/>
      <c r="C189" s="11"/>
      <c r="D189" s="17"/>
      <c r="E189" s="12" t="s">
        <v>101</v>
      </c>
      <c r="F189" s="11">
        <v>1</v>
      </c>
      <c r="G189" s="14">
        <v>0</v>
      </c>
      <c r="H189" s="14">
        <v>0</v>
      </c>
      <c r="I189" s="14">
        <v>0</v>
      </c>
      <c r="J189" s="13">
        <f>F189*(G189+ (G189= 0))*(H189+ (H189= 0))*(I189+ (I189= 0))</f>
        <v>1</v>
      </c>
      <c r="K189" s="11"/>
      <c r="L189" s="11"/>
      <c r="M189" s="11"/>
    </row>
    <row r="190" spans="1:13" x14ac:dyDescent="0.3">
      <c r="A190" s="11"/>
      <c r="B190" s="11"/>
      <c r="C190" s="11"/>
      <c r="D190" s="17"/>
      <c r="E190" s="12" t="s">
        <v>18</v>
      </c>
      <c r="F190" s="11">
        <v>0</v>
      </c>
      <c r="G190" s="14">
        <v>0</v>
      </c>
      <c r="H190" s="14">
        <v>0</v>
      </c>
      <c r="I190" s="14">
        <v>0</v>
      </c>
      <c r="J190" s="13">
        <f>F190*(G190+ (G190= 0))*(H190+ (H190= 0))*(I190+ (I190= 0))</f>
        <v>0</v>
      </c>
      <c r="K190" s="11"/>
      <c r="L190" s="11"/>
      <c r="M190" s="11"/>
    </row>
    <row r="191" spans="1:13" x14ac:dyDescent="0.3">
      <c r="A191" s="11"/>
      <c r="B191" s="11"/>
      <c r="C191" s="11"/>
      <c r="D191" s="17"/>
      <c r="E191" s="11"/>
      <c r="F191" s="11"/>
      <c r="G191" s="11"/>
      <c r="H191" s="11"/>
      <c r="I191" s="11"/>
      <c r="J191" s="15" t="s">
        <v>133</v>
      </c>
      <c r="K191" s="10">
        <f>SUM(J188:J190)</f>
        <v>5</v>
      </c>
      <c r="L191" s="14">
        <v>971.49</v>
      </c>
      <c r="M191" s="10">
        <f>ROUND(L191*K191,2)</f>
        <v>4857.45</v>
      </c>
    </row>
    <row r="192" spans="1:13" ht="1.05" customHeight="1" x14ac:dyDescent="0.3">
      <c r="A192" s="16"/>
      <c r="B192" s="16"/>
      <c r="C192" s="16"/>
      <c r="D192" s="24"/>
      <c r="E192" s="16"/>
      <c r="F192" s="16"/>
      <c r="G192" s="16"/>
      <c r="H192" s="16"/>
      <c r="I192" s="16"/>
      <c r="J192" s="16"/>
      <c r="K192" s="16"/>
      <c r="L192" s="16"/>
      <c r="M192" s="16"/>
    </row>
    <row r="193" spans="1:13" x14ac:dyDescent="0.3">
      <c r="A193" s="12" t="s">
        <v>134</v>
      </c>
      <c r="B193" s="12" t="s">
        <v>21</v>
      </c>
      <c r="C193" s="12" t="s">
        <v>22</v>
      </c>
      <c r="D193" s="23" t="s">
        <v>135</v>
      </c>
      <c r="E193" s="11"/>
      <c r="F193" s="11"/>
      <c r="G193" s="11"/>
      <c r="H193" s="11"/>
      <c r="I193" s="11"/>
      <c r="J193" s="11"/>
      <c r="K193" s="13">
        <f>K215</f>
        <v>73.267499999999998</v>
      </c>
      <c r="L193" s="13">
        <f>L215</f>
        <v>17.05</v>
      </c>
      <c r="M193" s="13">
        <f>M215</f>
        <v>1249.21</v>
      </c>
    </row>
    <row r="194" spans="1:13" ht="81.599999999999994" x14ac:dyDescent="0.3">
      <c r="A194" s="11"/>
      <c r="B194" s="11"/>
      <c r="C194" s="11"/>
      <c r="D194" s="17" t="s">
        <v>136</v>
      </c>
      <c r="E194" s="11"/>
      <c r="F194" s="11"/>
      <c r="G194" s="11"/>
      <c r="H194" s="11"/>
      <c r="I194" s="11"/>
      <c r="J194" s="11"/>
      <c r="K194" s="11"/>
      <c r="L194" s="11"/>
      <c r="M194" s="11"/>
    </row>
    <row r="195" spans="1:13" x14ac:dyDescent="0.3">
      <c r="A195" s="11"/>
      <c r="B195" s="11"/>
      <c r="C195" s="11"/>
      <c r="D195" s="17"/>
      <c r="E195" s="12" t="s">
        <v>137</v>
      </c>
      <c r="F195" s="11">
        <v>0</v>
      </c>
      <c r="G195" s="14">
        <v>0</v>
      </c>
      <c r="H195" s="14">
        <v>0</v>
      </c>
      <c r="I195" s="14">
        <v>0</v>
      </c>
      <c r="J195" s="13">
        <f>F195*(G195+ (G195= 0))*(H195+ (H195= 0))*(I195+ (I195= 0))</f>
        <v>0</v>
      </c>
      <c r="K195" s="11"/>
      <c r="L195" s="11"/>
      <c r="M195" s="11"/>
    </row>
    <row r="196" spans="1:13" x14ac:dyDescent="0.3">
      <c r="A196" s="11"/>
      <c r="B196" s="11"/>
      <c r="C196" s="11"/>
      <c r="D196" s="17"/>
      <c r="E196" s="12" t="s">
        <v>138</v>
      </c>
      <c r="F196" s="11">
        <v>3</v>
      </c>
      <c r="G196" s="14">
        <v>0.85</v>
      </c>
      <c r="H196" s="14">
        <v>0</v>
      </c>
      <c r="I196" s="14">
        <v>2.1</v>
      </c>
      <c r="J196" s="13">
        <f>F196*(G196+ (G196= 0))*(H196+ (H196= 0))*(I196+ (I196= 0))</f>
        <v>5.3549999999999995</v>
      </c>
      <c r="K196" s="11"/>
      <c r="L196" s="11"/>
      <c r="M196" s="11"/>
    </row>
    <row r="197" spans="1:13" x14ac:dyDescent="0.3">
      <c r="A197" s="11"/>
      <c r="B197" s="11"/>
      <c r="C197" s="11"/>
      <c r="D197" s="17"/>
      <c r="E197" s="12" t="s">
        <v>18</v>
      </c>
      <c r="F197" s="11">
        <v>1</v>
      </c>
      <c r="G197" s="14">
        <v>1.5</v>
      </c>
      <c r="H197" s="14">
        <v>0</v>
      </c>
      <c r="I197" s="14">
        <v>2.1</v>
      </c>
      <c r="J197" s="13">
        <f>F197*(G197+ (G197= 0))*(H197+ (H197= 0))*(I197+ (I197= 0))</f>
        <v>3.1500000000000004</v>
      </c>
      <c r="K197" s="11"/>
      <c r="L197" s="11"/>
      <c r="M197" s="11"/>
    </row>
    <row r="198" spans="1:13" x14ac:dyDescent="0.3">
      <c r="A198" s="11"/>
      <c r="B198" s="11"/>
      <c r="C198" s="11"/>
      <c r="D198" s="17"/>
      <c r="E198" s="12" t="s">
        <v>18</v>
      </c>
      <c r="F198" s="11">
        <v>1</v>
      </c>
      <c r="G198" s="14">
        <v>1.6</v>
      </c>
      <c r="H198" s="14">
        <v>0</v>
      </c>
      <c r="I198" s="14">
        <v>2.1</v>
      </c>
      <c r="J198" s="13">
        <f>F198*(G198+ (G198= 0))*(H198+ (H198= 0))*(I198+ (I198= 0))</f>
        <v>3.3600000000000003</v>
      </c>
      <c r="K198" s="11"/>
      <c r="L198" s="11"/>
      <c r="M198" s="11"/>
    </row>
    <row r="199" spans="1:13" x14ac:dyDescent="0.3">
      <c r="A199" s="11"/>
      <c r="B199" s="11"/>
      <c r="C199" s="11"/>
      <c r="D199" s="17"/>
      <c r="E199" s="12" t="s">
        <v>54</v>
      </c>
      <c r="F199" s="11">
        <v>2</v>
      </c>
      <c r="G199" s="14">
        <v>0.75</v>
      </c>
      <c r="H199" s="14">
        <v>0</v>
      </c>
      <c r="I199" s="14">
        <v>2.1</v>
      </c>
      <c r="J199" s="13">
        <f>F199*(G199+ (G199= 0))*(H199+ (H199= 0))*(I199+ (I199= 0))</f>
        <v>3.1500000000000004</v>
      </c>
      <c r="K199" s="11"/>
      <c r="L199" s="11"/>
      <c r="M199" s="11"/>
    </row>
    <row r="200" spans="1:13" x14ac:dyDescent="0.3">
      <c r="A200" s="11"/>
      <c r="B200" s="11"/>
      <c r="C200" s="11"/>
      <c r="D200" s="17"/>
      <c r="E200" s="12" t="s">
        <v>139</v>
      </c>
      <c r="F200" s="11">
        <v>3</v>
      </c>
      <c r="G200" s="14">
        <v>0.85</v>
      </c>
      <c r="H200" s="14">
        <v>0</v>
      </c>
      <c r="I200" s="14">
        <v>2.25</v>
      </c>
      <c r="J200" s="13">
        <f>F200*(G200+ (G200= 0))*(H200+ (H200= 0))*(I200+ (I200= 0))</f>
        <v>5.7374999999999998</v>
      </c>
      <c r="K200" s="11"/>
      <c r="L200" s="11"/>
      <c r="M200" s="11"/>
    </row>
    <row r="201" spans="1:13" x14ac:dyDescent="0.3">
      <c r="A201" s="11"/>
      <c r="B201" s="11"/>
      <c r="C201" s="11"/>
      <c r="D201" s="17"/>
      <c r="E201" s="12" t="s">
        <v>18</v>
      </c>
      <c r="F201" s="11">
        <v>1</v>
      </c>
      <c r="G201" s="14">
        <v>1.5</v>
      </c>
      <c r="H201" s="14">
        <v>0</v>
      </c>
      <c r="I201" s="14">
        <v>2.25</v>
      </c>
      <c r="J201" s="13">
        <f>F201*(G201+ (G201= 0))*(H201+ (H201= 0))*(I201+ (I201= 0))</f>
        <v>3.375</v>
      </c>
      <c r="K201" s="11"/>
      <c r="L201" s="11"/>
      <c r="M201" s="11"/>
    </row>
    <row r="202" spans="1:13" x14ac:dyDescent="0.3">
      <c r="A202" s="11"/>
      <c r="B202" s="11"/>
      <c r="C202" s="11"/>
      <c r="D202" s="17"/>
      <c r="E202" s="12" t="s">
        <v>140</v>
      </c>
      <c r="F202" s="11">
        <v>1</v>
      </c>
      <c r="G202" s="14">
        <v>0.85</v>
      </c>
      <c r="H202" s="14">
        <v>0</v>
      </c>
      <c r="I202" s="14">
        <v>2.1</v>
      </c>
      <c r="J202" s="13">
        <f>F202*(G202+ (G202= 0))*(H202+ (H202= 0))*(I202+ (I202= 0))</f>
        <v>1.7849999999999999</v>
      </c>
      <c r="K202" s="11"/>
      <c r="L202" s="11"/>
      <c r="M202" s="11"/>
    </row>
    <row r="203" spans="1:13" x14ac:dyDescent="0.3">
      <c r="A203" s="11"/>
      <c r="B203" s="11"/>
      <c r="C203" s="11"/>
      <c r="D203" s="17"/>
      <c r="E203" s="12" t="s">
        <v>141</v>
      </c>
      <c r="F203" s="11">
        <v>2</v>
      </c>
      <c r="G203" s="14">
        <v>0.95</v>
      </c>
      <c r="H203" s="14">
        <v>0</v>
      </c>
      <c r="I203" s="14">
        <v>2.1</v>
      </c>
      <c r="J203" s="13">
        <f>F203*(G203+ (G203= 0))*(H203+ (H203= 0))*(I203+ (I203= 0))</f>
        <v>3.9899999999999998</v>
      </c>
      <c r="K203" s="11"/>
      <c r="L203" s="11"/>
      <c r="M203" s="11"/>
    </row>
    <row r="204" spans="1:13" x14ac:dyDescent="0.3">
      <c r="A204" s="11"/>
      <c r="B204" s="11"/>
      <c r="C204" s="11"/>
      <c r="D204" s="17"/>
      <c r="E204" s="12" t="s">
        <v>18</v>
      </c>
      <c r="F204" s="11">
        <v>4</v>
      </c>
      <c r="G204" s="14">
        <v>0.85</v>
      </c>
      <c r="H204" s="14">
        <v>0</v>
      </c>
      <c r="I204" s="14">
        <v>2.1</v>
      </c>
      <c r="J204" s="13">
        <f>F204*(G204+ (G204= 0))*(H204+ (H204= 0))*(I204+ (I204= 0))</f>
        <v>7.14</v>
      </c>
      <c r="K204" s="11"/>
      <c r="L204" s="11"/>
      <c r="M204" s="11"/>
    </row>
    <row r="205" spans="1:13" x14ac:dyDescent="0.3">
      <c r="A205" s="11"/>
      <c r="B205" s="11"/>
      <c r="C205" s="11"/>
      <c r="D205" s="17"/>
      <c r="E205" s="12" t="s">
        <v>18</v>
      </c>
      <c r="F205" s="11">
        <v>6</v>
      </c>
      <c r="G205" s="14">
        <v>0.75</v>
      </c>
      <c r="H205" s="14">
        <v>0</v>
      </c>
      <c r="I205" s="14">
        <v>2.1</v>
      </c>
      <c r="J205" s="13">
        <f>F205*(G205+ (G205= 0))*(H205+ (H205= 0))*(I205+ (I205= 0))</f>
        <v>9.4500000000000011</v>
      </c>
      <c r="K205" s="11"/>
      <c r="L205" s="11"/>
      <c r="M205" s="11"/>
    </row>
    <row r="206" spans="1:13" x14ac:dyDescent="0.3">
      <c r="A206" s="11"/>
      <c r="B206" s="11"/>
      <c r="C206" s="11"/>
      <c r="D206" s="17"/>
      <c r="E206" s="12" t="s">
        <v>18</v>
      </c>
      <c r="F206" s="11">
        <v>2</v>
      </c>
      <c r="G206" s="14">
        <v>0.9</v>
      </c>
      <c r="H206" s="14">
        <v>0</v>
      </c>
      <c r="I206" s="14">
        <v>2.1</v>
      </c>
      <c r="J206" s="13">
        <f>F206*(G206+ (G206= 0))*(H206+ (H206= 0))*(I206+ (I206= 0))</f>
        <v>3.7800000000000002</v>
      </c>
      <c r="K206" s="11"/>
      <c r="L206" s="11"/>
      <c r="M206" s="11"/>
    </row>
    <row r="207" spans="1:13" x14ac:dyDescent="0.3">
      <c r="A207" s="11"/>
      <c r="B207" s="11"/>
      <c r="C207" s="11"/>
      <c r="D207" s="17"/>
      <c r="E207" s="12" t="s">
        <v>18</v>
      </c>
      <c r="F207" s="11">
        <v>1</v>
      </c>
      <c r="G207" s="14">
        <v>0.95</v>
      </c>
      <c r="H207" s="14">
        <v>0</v>
      </c>
      <c r="I207" s="14">
        <v>2.1</v>
      </c>
      <c r="J207" s="13">
        <f>F207*(G207+ (G207= 0))*(H207+ (H207= 0))*(I207+ (I207= 0))</f>
        <v>1.9949999999999999</v>
      </c>
      <c r="K207" s="11"/>
      <c r="L207" s="11"/>
      <c r="M207" s="11"/>
    </row>
    <row r="208" spans="1:13" x14ac:dyDescent="0.3">
      <c r="A208" s="11"/>
      <c r="B208" s="11"/>
      <c r="C208" s="11"/>
      <c r="D208" s="17"/>
      <c r="E208" s="12" t="s">
        <v>142</v>
      </c>
      <c r="F208" s="11">
        <v>0</v>
      </c>
      <c r="G208" s="14">
        <v>0</v>
      </c>
      <c r="H208" s="14">
        <v>0</v>
      </c>
      <c r="I208" s="14">
        <v>0</v>
      </c>
      <c r="J208" s="13">
        <f>F208*(G208+ (G208= 0))*(H208+ (H208= 0))*(I208+ (I208= 0))</f>
        <v>0</v>
      </c>
      <c r="K208" s="11"/>
      <c r="L208" s="11"/>
      <c r="M208" s="11"/>
    </row>
    <row r="209" spans="1:13" x14ac:dyDescent="0.3">
      <c r="A209" s="11"/>
      <c r="B209" s="11"/>
      <c r="C209" s="11"/>
      <c r="D209" s="17"/>
      <c r="E209" s="12" t="s">
        <v>50</v>
      </c>
      <c r="F209" s="11">
        <v>2</v>
      </c>
      <c r="G209" s="14">
        <v>0.85</v>
      </c>
      <c r="H209" s="14">
        <v>0</v>
      </c>
      <c r="I209" s="14">
        <v>2.1</v>
      </c>
      <c r="J209" s="13">
        <f>F209*(G209+ (G209= 0))*(H209+ (H209= 0))*(I209+ (I209= 0))</f>
        <v>3.57</v>
      </c>
      <c r="K209" s="11"/>
      <c r="L209" s="11"/>
      <c r="M209" s="11"/>
    </row>
    <row r="210" spans="1:13" x14ac:dyDescent="0.3">
      <c r="A210" s="11"/>
      <c r="B210" s="11"/>
      <c r="C210" s="11"/>
      <c r="D210" s="17"/>
      <c r="E210" s="12" t="s">
        <v>56</v>
      </c>
      <c r="F210" s="11">
        <v>1</v>
      </c>
      <c r="G210" s="14">
        <v>0.85</v>
      </c>
      <c r="H210" s="14">
        <v>0</v>
      </c>
      <c r="I210" s="14">
        <v>2.1</v>
      </c>
      <c r="J210" s="13">
        <f>F210*(G210+ (G210= 0))*(H210+ (H210= 0))*(I210+ (I210= 0))</f>
        <v>1.7849999999999999</v>
      </c>
      <c r="K210" s="11"/>
      <c r="L210" s="11"/>
      <c r="M210" s="11"/>
    </row>
    <row r="211" spans="1:13" x14ac:dyDescent="0.3">
      <c r="A211" s="11"/>
      <c r="B211" s="11"/>
      <c r="C211" s="11"/>
      <c r="D211" s="17"/>
      <c r="E211" s="12" t="s">
        <v>143</v>
      </c>
      <c r="F211" s="11">
        <v>2</v>
      </c>
      <c r="G211" s="14">
        <v>0.95</v>
      </c>
      <c r="H211" s="14">
        <v>0</v>
      </c>
      <c r="I211" s="14">
        <v>2.1</v>
      </c>
      <c r="J211" s="13">
        <f>F211*(G211+ (G211= 0))*(H211+ (H211= 0))*(I211+ (I211= 0))</f>
        <v>3.9899999999999998</v>
      </c>
      <c r="K211" s="11"/>
      <c r="L211" s="11"/>
      <c r="M211" s="11"/>
    </row>
    <row r="212" spans="1:13" x14ac:dyDescent="0.3">
      <c r="A212" s="11"/>
      <c r="B212" s="11"/>
      <c r="C212" s="11"/>
      <c r="D212" s="17"/>
      <c r="E212" s="12" t="s">
        <v>18</v>
      </c>
      <c r="F212" s="11">
        <v>3</v>
      </c>
      <c r="G212" s="14">
        <v>0.85</v>
      </c>
      <c r="H212" s="14">
        <v>0</v>
      </c>
      <c r="I212" s="14">
        <v>2.1</v>
      </c>
      <c r="J212" s="13">
        <f>F212*(G212+ (G212= 0))*(H212+ (H212= 0))*(I212+ (I212= 0))</f>
        <v>5.3549999999999995</v>
      </c>
      <c r="K212" s="11"/>
      <c r="L212" s="11"/>
      <c r="M212" s="11"/>
    </row>
    <row r="213" spans="1:13" x14ac:dyDescent="0.3">
      <c r="A213" s="11"/>
      <c r="B213" s="11"/>
      <c r="C213" s="11"/>
      <c r="D213" s="17"/>
      <c r="E213" s="12" t="s">
        <v>18</v>
      </c>
      <c r="F213" s="11">
        <v>4</v>
      </c>
      <c r="G213" s="14">
        <v>0.75</v>
      </c>
      <c r="H213" s="14">
        <v>0</v>
      </c>
      <c r="I213" s="14">
        <v>2.1</v>
      </c>
      <c r="J213" s="13">
        <f>F213*(G213+ (G213= 0))*(H213+ (H213= 0))*(I213+ (I213= 0))</f>
        <v>6.3000000000000007</v>
      </c>
      <c r="K213" s="11"/>
      <c r="L213" s="11"/>
      <c r="M213" s="11"/>
    </row>
    <row r="214" spans="1:13" x14ac:dyDescent="0.3">
      <c r="A214" s="11"/>
      <c r="B214" s="11"/>
      <c r="C214" s="11"/>
      <c r="D214" s="17"/>
      <c r="E214" s="12" t="s">
        <v>18</v>
      </c>
      <c r="F214" s="11">
        <v>0</v>
      </c>
      <c r="G214" s="14">
        <v>0</v>
      </c>
      <c r="H214" s="14">
        <v>0</v>
      </c>
      <c r="I214" s="14">
        <v>0</v>
      </c>
      <c r="J214" s="13">
        <f>F214*(G214+ (G214= 0))*(H214+ (H214= 0))*(I214+ (I214= 0))</f>
        <v>0</v>
      </c>
      <c r="K214" s="11"/>
      <c r="L214" s="11"/>
      <c r="M214" s="11"/>
    </row>
    <row r="215" spans="1:13" x14ac:dyDescent="0.3">
      <c r="A215" s="11"/>
      <c r="B215" s="11"/>
      <c r="C215" s="11"/>
      <c r="D215" s="17"/>
      <c r="E215" s="11"/>
      <c r="F215" s="11"/>
      <c r="G215" s="11"/>
      <c r="H215" s="11"/>
      <c r="I215" s="11"/>
      <c r="J215" s="15" t="s">
        <v>144</v>
      </c>
      <c r="K215" s="10">
        <f>SUM(J195:J214)</f>
        <v>73.267499999999998</v>
      </c>
      <c r="L215" s="14">
        <v>17.05</v>
      </c>
      <c r="M215" s="10">
        <f>ROUND(L215*K215,2)</f>
        <v>1249.21</v>
      </c>
    </row>
    <row r="216" spans="1:13" ht="1.05" customHeight="1" x14ac:dyDescent="0.3">
      <c r="A216" s="16"/>
      <c r="B216" s="16"/>
      <c r="C216" s="16"/>
      <c r="D216" s="24"/>
      <c r="E216" s="16"/>
      <c r="F216" s="16"/>
      <c r="G216" s="16"/>
      <c r="H216" s="16"/>
      <c r="I216" s="16"/>
      <c r="J216" s="16"/>
      <c r="K216" s="16"/>
      <c r="L216" s="16"/>
      <c r="M216" s="16"/>
    </row>
    <row r="217" spans="1:13" x14ac:dyDescent="0.3">
      <c r="A217" s="12" t="s">
        <v>145</v>
      </c>
      <c r="B217" s="12" t="s">
        <v>21</v>
      </c>
      <c r="C217" s="12" t="s">
        <v>22</v>
      </c>
      <c r="D217" s="23" t="s">
        <v>146</v>
      </c>
      <c r="E217" s="11"/>
      <c r="F217" s="11"/>
      <c r="G217" s="11"/>
      <c r="H217" s="11"/>
      <c r="I217" s="11"/>
      <c r="J217" s="11"/>
      <c r="K217" s="13">
        <f>K231</f>
        <v>243.65250000000003</v>
      </c>
      <c r="L217" s="13">
        <f>L231</f>
        <v>12.79</v>
      </c>
      <c r="M217" s="13">
        <f>M231</f>
        <v>3116.32</v>
      </c>
    </row>
    <row r="218" spans="1:13" ht="81.599999999999994" x14ac:dyDescent="0.3">
      <c r="A218" s="11"/>
      <c r="B218" s="11"/>
      <c r="C218" s="11"/>
      <c r="D218" s="17" t="s">
        <v>147</v>
      </c>
      <c r="E218" s="11"/>
      <c r="F218" s="11"/>
      <c r="G218" s="11"/>
      <c r="H218" s="11"/>
      <c r="I218" s="11"/>
      <c r="J218" s="11"/>
      <c r="K218" s="11"/>
      <c r="L218" s="11"/>
      <c r="M218" s="11"/>
    </row>
    <row r="219" spans="1:13" x14ac:dyDescent="0.3">
      <c r="A219" s="11"/>
      <c r="B219" s="11"/>
      <c r="C219" s="11"/>
      <c r="D219" s="17"/>
      <c r="E219" s="12" t="s">
        <v>24</v>
      </c>
      <c r="F219" s="11">
        <v>0</v>
      </c>
      <c r="G219" s="14">
        <v>0</v>
      </c>
      <c r="H219" s="14">
        <v>0</v>
      </c>
      <c r="I219" s="14">
        <v>0</v>
      </c>
      <c r="J219" s="13">
        <f>F219*(G219+ (G219= 0))*(H219+ (H219= 0))*(I219+ (I219= 0))</f>
        <v>0</v>
      </c>
      <c r="K219" s="11"/>
      <c r="L219" s="11"/>
      <c r="M219" s="11"/>
    </row>
    <row r="220" spans="1:13" x14ac:dyDescent="0.3">
      <c r="A220" s="11"/>
      <c r="B220" s="11"/>
      <c r="C220" s="11"/>
      <c r="D220" s="17"/>
      <c r="E220" s="12" t="s">
        <v>148</v>
      </c>
      <c r="F220" s="11">
        <v>10</v>
      </c>
      <c r="G220" s="14">
        <v>1.25</v>
      </c>
      <c r="H220" s="14">
        <v>0</v>
      </c>
      <c r="I220" s="14">
        <v>2.5</v>
      </c>
      <c r="J220" s="13">
        <f>F220*(G220+ (G220= 0))*(H220+ (H220= 0))*(I220+ (I220= 0))</f>
        <v>31.25</v>
      </c>
      <c r="K220" s="11"/>
      <c r="L220" s="11"/>
      <c r="M220" s="11"/>
    </row>
    <row r="221" spans="1:13" x14ac:dyDescent="0.3">
      <c r="A221" s="11"/>
      <c r="B221" s="11"/>
      <c r="C221" s="11"/>
      <c r="D221" s="17"/>
      <c r="E221" s="12" t="s">
        <v>149</v>
      </c>
      <c r="F221" s="11">
        <v>1</v>
      </c>
      <c r="G221" s="14">
        <v>0.85</v>
      </c>
      <c r="H221" s="14">
        <v>0</v>
      </c>
      <c r="I221" s="14">
        <v>3.25</v>
      </c>
      <c r="J221" s="13">
        <f>F221*(G221+ (G221= 0))*(H221+ (H221= 0))*(I221+ (I221= 0))</f>
        <v>2.7624999999999997</v>
      </c>
      <c r="K221" s="11"/>
      <c r="L221" s="11"/>
      <c r="M221" s="11"/>
    </row>
    <row r="222" spans="1:13" x14ac:dyDescent="0.3">
      <c r="A222" s="11"/>
      <c r="B222" s="11"/>
      <c r="C222" s="11"/>
      <c r="D222" s="17"/>
      <c r="E222" s="12" t="s">
        <v>150</v>
      </c>
      <c r="F222" s="11">
        <v>1</v>
      </c>
      <c r="G222" s="14">
        <v>1.55</v>
      </c>
      <c r="H222" s="14">
        <v>0</v>
      </c>
      <c r="I222" s="14">
        <v>2.1</v>
      </c>
      <c r="J222" s="13">
        <f>F222*(G222+ (G222= 0))*(H222+ (H222= 0))*(I222+ (I222= 0))</f>
        <v>3.2550000000000003</v>
      </c>
      <c r="K222" s="11"/>
      <c r="L222" s="11"/>
      <c r="M222" s="11"/>
    </row>
    <row r="223" spans="1:13" x14ac:dyDescent="0.3">
      <c r="A223" s="11"/>
      <c r="B223" s="11"/>
      <c r="C223" s="11"/>
      <c r="D223" s="17"/>
      <c r="E223" s="12" t="s">
        <v>151</v>
      </c>
      <c r="F223" s="11">
        <v>2</v>
      </c>
      <c r="G223" s="14">
        <v>0.85</v>
      </c>
      <c r="H223" s="14">
        <v>0</v>
      </c>
      <c r="I223" s="14">
        <v>3.45</v>
      </c>
      <c r="J223" s="13">
        <f>F223*(G223+ (G223= 0))*(H223+ (H223= 0))*(I223+ (I223= 0))</f>
        <v>5.8650000000000002</v>
      </c>
      <c r="K223" s="11"/>
      <c r="L223" s="11"/>
      <c r="M223" s="11"/>
    </row>
    <row r="224" spans="1:13" x14ac:dyDescent="0.3">
      <c r="A224" s="11"/>
      <c r="B224" s="11"/>
      <c r="C224" s="11"/>
      <c r="D224" s="17"/>
      <c r="E224" s="12" t="s">
        <v>152</v>
      </c>
      <c r="F224" s="11">
        <v>2</v>
      </c>
      <c r="G224" s="14">
        <v>4.0999999999999996</v>
      </c>
      <c r="H224" s="14">
        <v>0</v>
      </c>
      <c r="I224" s="14">
        <v>3.45</v>
      </c>
      <c r="J224" s="13">
        <f>F224*(G224+ (G224= 0))*(H224+ (H224= 0))*(I224+ (I224= 0))</f>
        <v>28.29</v>
      </c>
      <c r="K224" s="11"/>
      <c r="L224" s="11"/>
      <c r="M224" s="11"/>
    </row>
    <row r="225" spans="1:13" x14ac:dyDescent="0.3">
      <c r="A225" s="11"/>
      <c r="B225" s="11"/>
      <c r="C225" s="11"/>
      <c r="D225" s="17"/>
      <c r="E225" s="12" t="s">
        <v>153</v>
      </c>
      <c r="F225" s="11">
        <v>1</v>
      </c>
      <c r="G225" s="14">
        <v>2.7</v>
      </c>
      <c r="H225" s="14">
        <v>0</v>
      </c>
      <c r="I225" s="14">
        <v>0.9</v>
      </c>
      <c r="J225" s="13">
        <f>F225*(G225+ (G225= 0))*(H225+ (H225= 0))*(I225+ (I225= 0))</f>
        <v>2.4300000000000002</v>
      </c>
      <c r="K225" s="11"/>
      <c r="L225" s="11"/>
      <c r="M225" s="11"/>
    </row>
    <row r="226" spans="1:13" x14ac:dyDescent="0.3">
      <c r="A226" s="11"/>
      <c r="B226" s="11"/>
      <c r="C226" s="11"/>
      <c r="D226" s="17"/>
      <c r="E226" s="12" t="s">
        <v>154</v>
      </c>
      <c r="F226" s="11">
        <v>1</v>
      </c>
      <c r="G226" s="14">
        <v>25.6</v>
      </c>
      <c r="H226" s="14">
        <v>0</v>
      </c>
      <c r="I226" s="14">
        <v>1.75</v>
      </c>
      <c r="J226" s="13">
        <f>F226*(G226+ (G226= 0))*(H226+ (H226= 0))*(I226+ (I226= 0))</f>
        <v>44.800000000000004</v>
      </c>
      <c r="K226" s="11"/>
      <c r="L226" s="11"/>
      <c r="M226" s="11"/>
    </row>
    <row r="227" spans="1:13" x14ac:dyDescent="0.3">
      <c r="A227" s="11"/>
      <c r="B227" s="11"/>
      <c r="C227" s="11"/>
      <c r="D227" s="17"/>
      <c r="E227" s="12" t="s">
        <v>155</v>
      </c>
      <c r="F227" s="11">
        <v>1</v>
      </c>
      <c r="G227" s="14">
        <v>8</v>
      </c>
      <c r="H227" s="14">
        <v>0</v>
      </c>
      <c r="I227" s="14">
        <v>4.5</v>
      </c>
      <c r="J227" s="13">
        <f>F227*(G227+ (G227= 0))*(H227+ (H227= 0))*(I227+ (I227= 0))</f>
        <v>36</v>
      </c>
      <c r="K227" s="11"/>
      <c r="L227" s="11"/>
      <c r="M227" s="11"/>
    </row>
    <row r="228" spans="1:13" x14ac:dyDescent="0.3">
      <c r="A228" s="11"/>
      <c r="B228" s="11"/>
      <c r="C228" s="11"/>
      <c r="D228" s="17"/>
      <c r="E228" s="12" t="s">
        <v>156</v>
      </c>
      <c r="F228" s="11">
        <v>1</v>
      </c>
      <c r="G228" s="14">
        <v>5</v>
      </c>
      <c r="H228" s="14">
        <v>0</v>
      </c>
      <c r="I228" s="14">
        <v>3.25</v>
      </c>
      <c r="J228" s="13">
        <f>F228*(G228+ (G228= 0))*(H228+ (H228= 0))*(I228+ (I228= 0))</f>
        <v>16.25</v>
      </c>
      <c r="K228" s="11"/>
      <c r="L228" s="11"/>
      <c r="M228" s="11"/>
    </row>
    <row r="229" spans="1:13" x14ac:dyDescent="0.3">
      <c r="A229" s="11"/>
      <c r="B229" s="11"/>
      <c r="C229" s="11"/>
      <c r="D229" s="17"/>
      <c r="E229" s="12" t="s">
        <v>157</v>
      </c>
      <c r="F229" s="11">
        <v>1</v>
      </c>
      <c r="G229" s="14">
        <v>21</v>
      </c>
      <c r="H229" s="14">
        <v>0</v>
      </c>
      <c r="I229" s="14">
        <v>3.25</v>
      </c>
      <c r="J229" s="13">
        <f>F229*(G229+ (G229= 0))*(H229+ (H229= 0))*(I229+ (I229= 0))</f>
        <v>68.25</v>
      </c>
      <c r="K229" s="11"/>
      <c r="L229" s="11"/>
      <c r="M229" s="11"/>
    </row>
    <row r="230" spans="1:13" x14ac:dyDescent="0.3">
      <c r="A230" s="11"/>
      <c r="B230" s="11"/>
      <c r="C230" s="11"/>
      <c r="D230" s="17"/>
      <c r="E230" s="12" t="s">
        <v>158</v>
      </c>
      <c r="F230" s="11">
        <v>1</v>
      </c>
      <c r="G230" s="14">
        <v>1.5</v>
      </c>
      <c r="H230" s="14">
        <v>0</v>
      </c>
      <c r="I230" s="14">
        <v>3</v>
      </c>
      <c r="J230" s="13">
        <f>F230*(G230+ (G230= 0))*(H230+ (H230= 0))*(I230+ (I230= 0))</f>
        <v>4.5</v>
      </c>
      <c r="K230" s="11"/>
      <c r="L230" s="11"/>
      <c r="M230" s="11"/>
    </row>
    <row r="231" spans="1:13" x14ac:dyDescent="0.3">
      <c r="A231" s="11"/>
      <c r="B231" s="11"/>
      <c r="C231" s="11"/>
      <c r="D231" s="17"/>
      <c r="E231" s="11"/>
      <c r="F231" s="11"/>
      <c r="G231" s="11"/>
      <c r="H231" s="11"/>
      <c r="I231" s="11"/>
      <c r="J231" s="15" t="s">
        <v>159</v>
      </c>
      <c r="K231" s="10">
        <f>SUM(J219:J230)</f>
        <v>243.65250000000003</v>
      </c>
      <c r="L231" s="14">
        <v>12.79</v>
      </c>
      <c r="M231" s="10">
        <f>ROUND(L231*K231,2)</f>
        <v>3116.32</v>
      </c>
    </row>
    <row r="232" spans="1:13" ht="1.05" customHeight="1" x14ac:dyDescent="0.3">
      <c r="A232" s="16"/>
      <c r="B232" s="16"/>
      <c r="C232" s="16"/>
      <c r="D232" s="24"/>
      <c r="E232" s="16"/>
      <c r="F232" s="16"/>
      <c r="G232" s="16"/>
      <c r="H232" s="16"/>
      <c r="I232" s="16"/>
      <c r="J232" s="16"/>
      <c r="K232" s="16"/>
      <c r="L232" s="16"/>
      <c r="M232" s="16"/>
    </row>
    <row r="233" spans="1:13" x14ac:dyDescent="0.3">
      <c r="A233" s="12" t="s">
        <v>160</v>
      </c>
      <c r="B233" s="12" t="s">
        <v>21</v>
      </c>
      <c r="C233" s="12" t="s">
        <v>162</v>
      </c>
      <c r="D233" s="23" t="s">
        <v>161</v>
      </c>
      <c r="E233" s="11"/>
      <c r="F233" s="11"/>
      <c r="G233" s="11"/>
      <c r="H233" s="11"/>
      <c r="I233" s="11"/>
      <c r="J233" s="11"/>
      <c r="K233" s="13">
        <f>K242</f>
        <v>40.4</v>
      </c>
      <c r="L233" s="13">
        <f>L242</f>
        <v>11.94</v>
      </c>
      <c r="M233" s="13">
        <f>M242</f>
        <v>482.38</v>
      </c>
    </row>
    <row r="234" spans="1:13" ht="71.400000000000006" x14ac:dyDescent="0.3">
      <c r="A234" s="11"/>
      <c r="B234" s="11"/>
      <c r="C234" s="11"/>
      <c r="D234" s="17" t="s">
        <v>163</v>
      </c>
      <c r="E234" s="11"/>
      <c r="F234" s="11"/>
      <c r="G234" s="11"/>
      <c r="H234" s="11"/>
      <c r="I234" s="11"/>
      <c r="J234" s="11"/>
      <c r="K234" s="11"/>
      <c r="L234" s="11"/>
      <c r="M234" s="11"/>
    </row>
    <row r="235" spans="1:13" x14ac:dyDescent="0.3">
      <c r="A235" s="11"/>
      <c r="B235" s="11"/>
      <c r="C235" s="11"/>
      <c r="D235" s="17"/>
      <c r="E235" s="12" t="s">
        <v>24</v>
      </c>
      <c r="F235" s="11">
        <v>0</v>
      </c>
      <c r="G235" s="14">
        <v>0</v>
      </c>
      <c r="H235" s="14">
        <v>0</v>
      </c>
      <c r="I235" s="14">
        <v>0</v>
      </c>
      <c r="J235" s="13">
        <f>F235*(G235+ (G235= 0))*(H235+ (H235= 0))*(I235+ (I235= 0))</f>
        <v>0</v>
      </c>
      <c r="K235" s="11"/>
      <c r="L235" s="11"/>
      <c r="M235" s="11"/>
    </row>
    <row r="236" spans="1:13" x14ac:dyDescent="0.3">
      <c r="A236" s="11"/>
      <c r="B236" s="11"/>
      <c r="C236" s="11"/>
      <c r="D236" s="17"/>
      <c r="E236" s="12" t="s">
        <v>164</v>
      </c>
      <c r="F236" s="11">
        <v>1</v>
      </c>
      <c r="G236" s="14">
        <v>12.3</v>
      </c>
      <c r="H236" s="14">
        <v>0</v>
      </c>
      <c r="I236" s="14">
        <v>0</v>
      </c>
      <c r="J236" s="13">
        <f>F236*(G236+ (G236= 0))*(H236+ (H236= 0))*(I236+ (I236= 0))</f>
        <v>12.3</v>
      </c>
      <c r="K236" s="11"/>
      <c r="L236" s="11"/>
      <c r="M236" s="11"/>
    </row>
    <row r="237" spans="1:13" x14ac:dyDescent="0.3">
      <c r="A237" s="11"/>
      <c r="B237" s="11"/>
      <c r="C237" s="11"/>
      <c r="D237" s="17"/>
      <c r="E237" s="12" t="s">
        <v>18</v>
      </c>
      <c r="F237" s="11">
        <v>1</v>
      </c>
      <c r="G237" s="14">
        <v>9</v>
      </c>
      <c r="H237" s="14">
        <v>0</v>
      </c>
      <c r="I237" s="14">
        <v>0</v>
      </c>
      <c r="J237" s="13">
        <f>F237*(G237+ (G237= 0))*(H237+ (H237= 0))*(I237+ (I237= 0))</f>
        <v>9</v>
      </c>
      <c r="K237" s="11"/>
      <c r="L237" s="11"/>
      <c r="M237" s="11"/>
    </row>
    <row r="238" spans="1:13" x14ac:dyDescent="0.3">
      <c r="A238" s="11"/>
      <c r="B238" s="11"/>
      <c r="C238" s="11"/>
      <c r="D238" s="17"/>
      <c r="E238" s="12" t="s">
        <v>18</v>
      </c>
      <c r="F238" s="11">
        <v>1</v>
      </c>
      <c r="G238" s="14">
        <v>0.85</v>
      </c>
      <c r="H238" s="14">
        <v>0</v>
      </c>
      <c r="I238" s="14">
        <v>0</v>
      </c>
      <c r="J238" s="13">
        <f>F238*(G238+ (G238= 0))*(H238+ (H238= 0))*(I238+ (I238= 0))</f>
        <v>0.85</v>
      </c>
      <c r="K238" s="11"/>
      <c r="L238" s="11"/>
      <c r="M238" s="11"/>
    </row>
    <row r="239" spans="1:13" x14ac:dyDescent="0.3">
      <c r="A239" s="11"/>
      <c r="B239" s="11"/>
      <c r="C239" s="11"/>
      <c r="D239" s="17"/>
      <c r="E239" s="12" t="s">
        <v>165</v>
      </c>
      <c r="F239" s="11">
        <v>1</v>
      </c>
      <c r="G239" s="14">
        <v>4.5999999999999996</v>
      </c>
      <c r="H239" s="14">
        <v>0</v>
      </c>
      <c r="I239" s="14">
        <v>0</v>
      </c>
      <c r="J239" s="13">
        <f>F239*(G239+ (G239= 0))*(H239+ (H239= 0))*(I239+ (I239= 0))</f>
        <v>4.5999999999999996</v>
      </c>
      <c r="K239" s="11"/>
      <c r="L239" s="11"/>
      <c r="M239" s="11"/>
    </row>
    <row r="240" spans="1:13" x14ac:dyDescent="0.3">
      <c r="A240" s="11"/>
      <c r="B240" s="11"/>
      <c r="C240" s="11"/>
      <c r="D240" s="17"/>
      <c r="E240" s="12" t="s">
        <v>18</v>
      </c>
      <c r="F240" s="11">
        <v>1</v>
      </c>
      <c r="G240" s="14">
        <v>13.65</v>
      </c>
      <c r="H240" s="14">
        <v>0</v>
      </c>
      <c r="I240" s="14">
        <v>0</v>
      </c>
      <c r="J240" s="13">
        <f>F240*(G240+ (G240= 0))*(H240+ (H240= 0))*(I240+ (I240= 0))</f>
        <v>13.65</v>
      </c>
      <c r="K240" s="11"/>
      <c r="L240" s="11"/>
      <c r="M240" s="11"/>
    </row>
    <row r="241" spans="1:13" x14ac:dyDescent="0.3">
      <c r="A241" s="11"/>
      <c r="B241" s="11"/>
      <c r="C241" s="11"/>
      <c r="D241" s="17"/>
      <c r="E241" s="12" t="s">
        <v>18</v>
      </c>
      <c r="F241" s="11">
        <v>0</v>
      </c>
      <c r="G241" s="14">
        <v>0</v>
      </c>
      <c r="H241" s="14">
        <v>0</v>
      </c>
      <c r="I241" s="14">
        <v>0</v>
      </c>
      <c r="J241" s="13">
        <f>F241*(G241+ (G241= 0))*(H241+ (H241= 0))*(I241+ (I241= 0))</f>
        <v>0</v>
      </c>
      <c r="K241" s="11"/>
      <c r="L241" s="11"/>
      <c r="M241" s="11"/>
    </row>
    <row r="242" spans="1:13" x14ac:dyDescent="0.3">
      <c r="A242" s="11"/>
      <c r="B242" s="11"/>
      <c r="C242" s="11"/>
      <c r="D242" s="17"/>
      <c r="E242" s="11"/>
      <c r="F242" s="11"/>
      <c r="G242" s="11"/>
      <c r="H242" s="11"/>
      <c r="I242" s="11"/>
      <c r="J242" s="15" t="s">
        <v>166</v>
      </c>
      <c r="K242" s="10">
        <f>SUM(J235:J241)</f>
        <v>40.4</v>
      </c>
      <c r="L242" s="14">
        <v>11.94</v>
      </c>
      <c r="M242" s="10">
        <f>ROUND(L242*K242,2)</f>
        <v>482.38</v>
      </c>
    </row>
    <row r="243" spans="1:13" ht="1.05" customHeight="1" x14ac:dyDescent="0.3">
      <c r="A243" s="16"/>
      <c r="B243" s="16"/>
      <c r="C243" s="16"/>
      <c r="D243" s="24"/>
      <c r="E243" s="16"/>
      <c r="F243" s="16"/>
      <c r="G243" s="16"/>
      <c r="H243" s="16"/>
      <c r="I243" s="16"/>
      <c r="J243" s="16"/>
      <c r="K243" s="16"/>
      <c r="L243" s="16"/>
      <c r="M243" s="16"/>
    </row>
    <row r="244" spans="1:13" x14ac:dyDescent="0.3">
      <c r="A244" s="12" t="s">
        <v>167</v>
      </c>
      <c r="B244" s="12" t="s">
        <v>21</v>
      </c>
      <c r="C244" s="12" t="s">
        <v>98</v>
      </c>
      <c r="D244" s="23" t="s">
        <v>168</v>
      </c>
      <c r="E244" s="11"/>
      <c r="F244" s="11"/>
      <c r="G244" s="11"/>
      <c r="H244" s="11"/>
      <c r="I244" s="11"/>
      <c r="J244" s="11"/>
      <c r="K244" s="13">
        <f>K248</f>
        <v>1</v>
      </c>
      <c r="L244" s="13">
        <f>L248</f>
        <v>527.34</v>
      </c>
      <c r="M244" s="13">
        <f>M248</f>
        <v>527.34</v>
      </c>
    </row>
    <row r="245" spans="1:13" ht="51" x14ac:dyDescent="0.3">
      <c r="A245" s="11"/>
      <c r="B245" s="11"/>
      <c r="C245" s="11"/>
      <c r="D245" s="17" t="s">
        <v>169</v>
      </c>
      <c r="E245" s="11"/>
      <c r="F245" s="11"/>
      <c r="G245" s="11"/>
      <c r="H245" s="11"/>
      <c r="I245" s="11"/>
      <c r="J245" s="11"/>
      <c r="K245" s="11"/>
      <c r="L245" s="11"/>
      <c r="M245" s="11"/>
    </row>
    <row r="246" spans="1:13" x14ac:dyDescent="0.3">
      <c r="A246" s="11"/>
      <c r="B246" s="11"/>
      <c r="C246" s="11"/>
      <c r="D246" s="17"/>
      <c r="E246" s="12" t="s">
        <v>18</v>
      </c>
      <c r="F246" s="11">
        <v>1</v>
      </c>
      <c r="G246" s="14">
        <v>0</v>
      </c>
      <c r="H246" s="14">
        <v>0</v>
      </c>
      <c r="I246" s="14">
        <v>0</v>
      </c>
      <c r="J246" s="13">
        <f>F246*(G246+ (G246= 0))*(H246+ (H246= 0))*(I246+ (I246= 0))</f>
        <v>1</v>
      </c>
      <c r="K246" s="11"/>
      <c r="L246" s="11"/>
      <c r="M246" s="11"/>
    </row>
    <row r="247" spans="1:13" x14ac:dyDescent="0.3">
      <c r="A247" s="11"/>
      <c r="B247" s="11"/>
      <c r="C247" s="11"/>
      <c r="D247" s="17"/>
      <c r="E247" s="12" t="s">
        <v>18</v>
      </c>
      <c r="F247" s="11">
        <v>0</v>
      </c>
      <c r="G247" s="14">
        <v>0</v>
      </c>
      <c r="H247" s="14">
        <v>0</v>
      </c>
      <c r="I247" s="14">
        <v>0</v>
      </c>
      <c r="J247" s="13">
        <f>F247*(G247+ (G247= 0))*(H247+ (H247= 0))*(I247+ (I247= 0))</f>
        <v>0</v>
      </c>
      <c r="K247" s="11"/>
      <c r="L247" s="11"/>
      <c r="M247" s="11"/>
    </row>
    <row r="248" spans="1:13" x14ac:dyDescent="0.3">
      <c r="A248" s="11"/>
      <c r="B248" s="11"/>
      <c r="C248" s="11"/>
      <c r="D248" s="17"/>
      <c r="E248" s="11"/>
      <c r="F248" s="11"/>
      <c r="G248" s="11"/>
      <c r="H248" s="11"/>
      <c r="I248" s="11"/>
      <c r="J248" s="15" t="s">
        <v>170</v>
      </c>
      <c r="K248" s="10">
        <f>SUM(J246:J247)</f>
        <v>1</v>
      </c>
      <c r="L248" s="14">
        <v>527.34</v>
      </c>
      <c r="M248" s="10">
        <f>ROUND(L248*K248,2)</f>
        <v>527.34</v>
      </c>
    </row>
    <row r="249" spans="1:13" ht="1.05" customHeight="1" x14ac:dyDescent="0.3">
      <c r="A249" s="16"/>
      <c r="B249" s="16"/>
      <c r="C249" s="16"/>
      <c r="D249" s="24"/>
      <c r="E249" s="16"/>
      <c r="F249" s="16"/>
      <c r="G249" s="16"/>
      <c r="H249" s="16"/>
      <c r="I249" s="16"/>
      <c r="J249" s="16"/>
      <c r="K249" s="16"/>
      <c r="L249" s="16"/>
      <c r="M249" s="16"/>
    </row>
    <row r="250" spans="1:13" x14ac:dyDescent="0.3">
      <c r="A250" s="12" t="s">
        <v>171</v>
      </c>
      <c r="B250" s="12" t="s">
        <v>21</v>
      </c>
      <c r="C250" s="12" t="s">
        <v>173</v>
      </c>
      <c r="D250" s="23" t="s">
        <v>172</v>
      </c>
      <c r="E250" s="11"/>
      <c r="F250" s="11"/>
      <c r="G250" s="11"/>
      <c r="H250" s="11"/>
      <c r="I250" s="11"/>
      <c r="J250" s="11"/>
      <c r="K250" s="13">
        <f>K259</f>
        <v>27.199999999999996</v>
      </c>
      <c r="L250" s="13">
        <f>L259</f>
        <v>17.52</v>
      </c>
      <c r="M250" s="13">
        <f>M259</f>
        <v>476.54</v>
      </c>
    </row>
    <row r="251" spans="1:13" ht="102" x14ac:dyDescent="0.3">
      <c r="A251" s="11"/>
      <c r="B251" s="11"/>
      <c r="C251" s="11"/>
      <c r="D251" s="17" t="s">
        <v>174</v>
      </c>
      <c r="E251" s="11"/>
      <c r="F251" s="11"/>
      <c r="G251" s="11"/>
      <c r="H251" s="11"/>
      <c r="I251" s="11"/>
      <c r="J251" s="11"/>
      <c r="K251" s="11"/>
      <c r="L251" s="11"/>
      <c r="M251" s="11"/>
    </row>
    <row r="252" spans="1:13" x14ac:dyDescent="0.3">
      <c r="A252" s="11"/>
      <c r="B252" s="11"/>
      <c r="C252" s="11"/>
      <c r="D252" s="17"/>
      <c r="E252" s="12" t="s">
        <v>24</v>
      </c>
      <c r="F252" s="11">
        <v>0</v>
      </c>
      <c r="G252" s="14">
        <v>0</v>
      </c>
      <c r="H252" s="14">
        <v>0</v>
      </c>
      <c r="I252" s="14">
        <v>0</v>
      </c>
      <c r="J252" s="13">
        <f>F252*(G252+ (G252= 0))*(H252+ (H252= 0))*(I252+ (I252= 0))</f>
        <v>0</v>
      </c>
      <c r="K252" s="11"/>
      <c r="L252" s="11"/>
      <c r="M252" s="11"/>
    </row>
    <row r="253" spans="1:13" x14ac:dyDescent="0.3">
      <c r="A253" s="11"/>
      <c r="B253" s="11"/>
      <c r="C253" s="11"/>
      <c r="D253" s="17"/>
      <c r="E253" s="12" t="s">
        <v>175</v>
      </c>
      <c r="F253" s="11">
        <v>1</v>
      </c>
      <c r="G253" s="14">
        <v>3.85</v>
      </c>
      <c r="H253" s="14">
        <v>0</v>
      </c>
      <c r="I253" s="14">
        <v>0</v>
      </c>
      <c r="J253" s="13">
        <f>F253*(G253+ (G253= 0))*(H253+ (H253= 0))*(I253+ (I253= 0))</f>
        <v>3.85</v>
      </c>
      <c r="K253" s="11"/>
      <c r="L253" s="11"/>
      <c r="M253" s="11"/>
    </row>
    <row r="254" spans="1:13" x14ac:dyDescent="0.3">
      <c r="A254" s="11"/>
      <c r="B254" s="11"/>
      <c r="C254" s="11"/>
      <c r="D254" s="17"/>
      <c r="E254" s="12" t="s">
        <v>27</v>
      </c>
      <c r="F254" s="11">
        <v>0</v>
      </c>
      <c r="G254" s="14">
        <v>0</v>
      </c>
      <c r="H254" s="14">
        <v>0</v>
      </c>
      <c r="I254" s="14">
        <v>0</v>
      </c>
      <c r="J254" s="13">
        <f>F254*(G254+ (G254= 0))*(H254+ (H254= 0))*(I254+ (I254= 0))</f>
        <v>0</v>
      </c>
      <c r="K254" s="11"/>
      <c r="L254" s="11"/>
      <c r="M254" s="11"/>
    </row>
    <row r="255" spans="1:13" x14ac:dyDescent="0.3">
      <c r="A255" s="11"/>
      <c r="B255" s="11"/>
      <c r="C255" s="11"/>
      <c r="D255" s="17"/>
      <c r="E255" s="12" t="s">
        <v>176</v>
      </c>
      <c r="F255" s="11">
        <v>1</v>
      </c>
      <c r="G255" s="14">
        <v>14.6</v>
      </c>
      <c r="H255" s="14">
        <v>0</v>
      </c>
      <c r="I255" s="14">
        <v>0</v>
      </c>
      <c r="J255" s="13">
        <f>F255*(G255+ (G255= 0))*(H255+ (H255= 0))*(I255+ (I255= 0))</f>
        <v>14.6</v>
      </c>
      <c r="K255" s="11"/>
      <c r="L255" s="11"/>
      <c r="M255" s="11"/>
    </row>
    <row r="256" spans="1:13" x14ac:dyDescent="0.3">
      <c r="A256" s="11"/>
      <c r="B256" s="11"/>
      <c r="C256" s="11"/>
      <c r="D256" s="17"/>
      <c r="E256" s="12" t="s">
        <v>18</v>
      </c>
      <c r="F256" s="11">
        <v>1</v>
      </c>
      <c r="G256" s="14">
        <v>2.4</v>
      </c>
      <c r="H256" s="14">
        <v>0</v>
      </c>
      <c r="I256" s="14">
        <v>0</v>
      </c>
      <c r="J256" s="13">
        <f>F256*(G256+ (G256= 0))*(H256+ (H256= 0))*(I256+ (I256= 0))</f>
        <v>2.4</v>
      </c>
      <c r="K256" s="11"/>
      <c r="L256" s="11"/>
      <c r="M256" s="11"/>
    </row>
    <row r="257" spans="1:13" x14ac:dyDescent="0.3">
      <c r="A257" s="11"/>
      <c r="B257" s="11"/>
      <c r="C257" s="11"/>
      <c r="D257" s="17"/>
      <c r="E257" s="12" t="s">
        <v>177</v>
      </c>
      <c r="F257" s="11">
        <v>1</v>
      </c>
      <c r="G257" s="14">
        <v>6.35</v>
      </c>
      <c r="H257" s="14">
        <v>0</v>
      </c>
      <c r="I257" s="14">
        <v>0</v>
      </c>
      <c r="J257" s="13">
        <f>F257*(G257+ (G257= 0))*(H257+ (H257= 0))*(I257+ (I257= 0))</f>
        <v>6.35</v>
      </c>
      <c r="K257" s="11"/>
      <c r="L257" s="11"/>
      <c r="M257" s="11"/>
    </row>
    <row r="258" spans="1:13" x14ac:dyDescent="0.3">
      <c r="A258" s="11"/>
      <c r="B258" s="11"/>
      <c r="C258" s="11"/>
      <c r="D258" s="17"/>
      <c r="E258" s="12" t="s">
        <v>18</v>
      </c>
      <c r="F258" s="11">
        <v>0</v>
      </c>
      <c r="G258" s="14">
        <v>0</v>
      </c>
      <c r="H258" s="14">
        <v>0</v>
      </c>
      <c r="I258" s="14">
        <v>0</v>
      </c>
      <c r="J258" s="13">
        <f>F258*(G258+ (G258= 0))*(H258+ (H258= 0))*(I258+ (I258= 0))</f>
        <v>0</v>
      </c>
      <c r="K258" s="11"/>
      <c r="L258" s="11"/>
      <c r="M258" s="11"/>
    </row>
    <row r="259" spans="1:13" x14ac:dyDescent="0.3">
      <c r="A259" s="11"/>
      <c r="B259" s="11"/>
      <c r="C259" s="11"/>
      <c r="D259" s="17"/>
      <c r="E259" s="11"/>
      <c r="F259" s="11"/>
      <c r="G259" s="11"/>
      <c r="H259" s="11"/>
      <c r="I259" s="11"/>
      <c r="J259" s="15" t="s">
        <v>178</v>
      </c>
      <c r="K259" s="10">
        <f>SUM(J252:J258)</f>
        <v>27.199999999999996</v>
      </c>
      <c r="L259" s="14">
        <v>17.52</v>
      </c>
      <c r="M259" s="10">
        <f>ROUND(L259*K259,2)</f>
        <v>476.54</v>
      </c>
    </row>
    <row r="260" spans="1:13" ht="1.05" customHeight="1" x14ac:dyDescent="0.3">
      <c r="A260" s="16"/>
      <c r="B260" s="16"/>
      <c r="C260" s="16"/>
      <c r="D260" s="24"/>
      <c r="E260" s="16"/>
      <c r="F260" s="16"/>
      <c r="G260" s="16"/>
      <c r="H260" s="16"/>
      <c r="I260" s="16"/>
      <c r="J260" s="16"/>
      <c r="K260" s="16"/>
      <c r="L260" s="16"/>
      <c r="M260" s="16"/>
    </row>
    <row r="261" spans="1:13" x14ac:dyDescent="0.3">
      <c r="A261" s="12" t="s">
        <v>179</v>
      </c>
      <c r="B261" s="12" t="s">
        <v>21</v>
      </c>
      <c r="C261" s="12" t="s">
        <v>22</v>
      </c>
      <c r="D261" s="23" t="s">
        <v>180</v>
      </c>
      <c r="E261" s="11"/>
      <c r="F261" s="11"/>
      <c r="G261" s="11"/>
      <c r="H261" s="11"/>
      <c r="I261" s="11"/>
      <c r="J261" s="11"/>
      <c r="K261" s="13">
        <f>K271</f>
        <v>109.73</v>
      </c>
      <c r="L261" s="13">
        <f>L271</f>
        <v>19.18</v>
      </c>
      <c r="M261" s="13">
        <f>M271</f>
        <v>2104.62</v>
      </c>
    </row>
    <row r="262" spans="1:13" ht="81.599999999999994" x14ac:dyDescent="0.3">
      <c r="A262" s="11"/>
      <c r="B262" s="11"/>
      <c r="C262" s="11"/>
      <c r="D262" s="17" t="s">
        <v>181</v>
      </c>
      <c r="E262" s="11"/>
      <c r="F262" s="11"/>
      <c r="G262" s="11"/>
      <c r="H262" s="11"/>
      <c r="I262" s="11"/>
      <c r="J262" s="11"/>
      <c r="K262" s="11"/>
      <c r="L262" s="11"/>
      <c r="M262" s="11"/>
    </row>
    <row r="263" spans="1:13" x14ac:dyDescent="0.3">
      <c r="A263" s="11"/>
      <c r="B263" s="11"/>
      <c r="C263" s="11"/>
      <c r="D263" s="17"/>
      <c r="E263" s="12" t="s">
        <v>139</v>
      </c>
      <c r="F263" s="11">
        <v>1</v>
      </c>
      <c r="G263" s="14">
        <v>9.4</v>
      </c>
      <c r="H263" s="14">
        <v>0</v>
      </c>
      <c r="I263" s="14">
        <v>3.25</v>
      </c>
      <c r="J263" s="13">
        <f>F263*(G263+ (G263= 0))*(H263+ (H263= 0))*(I263+ (I263= 0))</f>
        <v>30.55</v>
      </c>
      <c r="K263" s="11"/>
      <c r="L263" s="11"/>
      <c r="M263" s="11"/>
    </row>
    <row r="264" spans="1:13" x14ac:dyDescent="0.3">
      <c r="A264" s="11"/>
      <c r="B264" s="11"/>
      <c r="C264" s="11"/>
      <c r="D264" s="17"/>
      <c r="E264" s="12" t="s">
        <v>18</v>
      </c>
      <c r="F264" s="11">
        <v>1</v>
      </c>
      <c r="G264" s="14">
        <v>4.3499999999999996</v>
      </c>
      <c r="H264" s="14">
        <v>0</v>
      </c>
      <c r="I264" s="14">
        <v>3.25</v>
      </c>
      <c r="J264" s="13">
        <f>F264*(G264+ (G264= 0))*(H264+ (H264= 0))*(I264+ (I264= 0))</f>
        <v>14.137499999999999</v>
      </c>
      <c r="K264" s="11"/>
      <c r="L264" s="11"/>
      <c r="M264" s="11"/>
    </row>
    <row r="265" spans="1:13" x14ac:dyDescent="0.3">
      <c r="A265" s="11"/>
      <c r="B265" s="11"/>
      <c r="C265" s="11"/>
      <c r="D265" s="17"/>
      <c r="E265" s="12" t="s">
        <v>18</v>
      </c>
      <c r="F265" s="11">
        <v>1</v>
      </c>
      <c r="G265" s="14">
        <v>8.8000000000000007</v>
      </c>
      <c r="H265" s="14">
        <v>0</v>
      </c>
      <c r="I265" s="14">
        <v>3.25</v>
      </c>
      <c r="J265" s="13">
        <f>F265*(G265+ (G265= 0))*(H265+ (H265= 0))*(I265+ (I265= 0))</f>
        <v>28.6</v>
      </c>
      <c r="K265" s="11"/>
      <c r="L265" s="11"/>
      <c r="M265" s="11"/>
    </row>
    <row r="266" spans="1:13" x14ac:dyDescent="0.3">
      <c r="A266" s="11"/>
      <c r="B266" s="11"/>
      <c r="C266" s="11"/>
      <c r="D266" s="17"/>
      <c r="E266" s="12" t="s">
        <v>182</v>
      </c>
      <c r="F266" s="11">
        <v>0</v>
      </c>
      <c r="G266" s="14">
        <v>0</v>
      </c>
      <c r="H266" s="14">
        <v>0</v>
      </c>
      <c r="I266" s="14">
        <v>0</v>
      </c>
      <c r="J266" s="13">
        <f>F266*(G266+ (G266= 0))*(H266+ (H266= 0))*(I266+ (I266= 0))</f>
        <v>0</v>
      </c>
      <c r="K266" s="11"/>
      <c r="L266" s="11"/>
      <c r="M266" s="11"/>
    </row>
    <row r="267" spans="1:13" x14ac:dyDescent="0.3">
      <c r="A267" s="11"/>
      <c r="B267" s="11"/>
      <c r="C267" s="11"/>
      <c r="D267" s="17"/>
      <c r="E267" s="12" t="s">
        <v>148</v>
      </c>
      <c r="F267" s="11">
        <v>10</v>
      </c>
      <c r="G267" s="14">
        <v>1.25</v>
      </c>
      <c r="H267" s="14">
        <v>0</v>
      </c>
      <c r="I267" s="14">
        <v>2.5</v>
      </c>
      <c r="J267" s="13">
        <f>F267*(G267+ (G267= 0))*(H267+ (H267= 0))*(I267+ (I267= 0))</f>
        <v>31.25</v>
      </c>
      <c r="K267" s="11"/>
      <c r="L267" s="11"/>
      <c r="M267" s="11"/>
    </row>
    <row r="268" spans="1:13" x14ac:dyDescent="0.3">
      <c r="A268" s="11"/>
      <c r="B268" s="11"/>
      <c r="C268" s="11"/>
      <c r="D268" s="17"/>
      <c r="E268" s="12" t="s">
        <v>183</v>
      </c>
      <c r="F268" s="11">
        <v>1</v>
      </c>
      <c r="G268" s="14">
        <v>0.85</v>
      </c>
      <c r="H268" s="14">
        <v>0</v>
      </c>
      <c r="I268" s="14">
        <v>3.25</v>
      </c>
      <c r="J268" s="13">
        <f>F268*(G268+ (G268= 0))*(H268+ (H268= 0))*(I268+ (I268= 0))</f>
        <v>2.7624999999999997</v>
      </c>
      <c r="K268" s="11"/>
      <c r="L268" s="11"/>
      <c r="M268" s="11"/>
    </row>
    <row r="269" spans="1:13" x14ac:dyDescent="0.3">
      <c r="A269" s="11"/>
      <c r="B269" s="11"/>
      <c r="C269" s="11"/>
      <c r="D269" s="17"/>
      <c r="E269" s="12" t="s">
        <v>153</v>
      </c>
      <c r="F269" s="11">
        <v>1</v>
      </c>
      <c r="G269" s="14">
        <v>2.7</v>
      </c>
      <c r="H269" s="14">
        <v>0</v>
      </c>
      <c r="I269" s="14">
        <v>0.9</v>
      </c>
      <c r="J269" s="13">
        <f>F269*(G269+ (G269= 0))*(H269+ (H269= 0))*(I269+ (I269= 0))</f>
        <v>2.4300000000000002</v>
      </c>
      <c r="K269" s="11"/>
      <c r="L269" s="11"/>
      <c r="M269" s="11"/>
    </row>
    <row r="270" spans="1:13" x14ac:dyDescent="0.3">
      <c r="A270" s="11"/>
      <c r="B270" s="11"/>
      <c r="C270" s="11"/>
      <c r="D270" s="17"/>
      <c r="E270" s="12" t="s">
        <v>18</v>
      </c>
      <c r="F270" s="11">
        <v>0</v>
      </c>
      <c r="G270" s="14">
        <v>0</v>
      </c>
      <c r="H270" s="14">
        <v>0</v>
      </c>
      <c r="I270" s="14">
        <v>0</v>
      </c>
      <c r="J270" s="13">
        <f>F270*(G270+ (G270= 0))*(H270+ (H270= 0))*(I270+ (I270= 0))</f>
        <v>0</v>
      </c>
      <c r="K270" s="11"/>
      <c r="L270" s="11"/>
      <c r="M270" s="11"/>
    </row>
    <row r="271" spans="1:13" x14ac:dyDescent="0.3">
      <c r="A271" s="11"/>
      <c r="B271" s="11"/>
      <c r="C271" s="11"/>
      <c r="D271" s="17"/>
      <c r="E271" s="11"/>
      <c r="F271" s="11"/>
      <c r="G271" s="11"/>
      <c r="H271" s="11"/>
      <c r="I271" s="11"/>
      <c r="J271" s="15" t="s">
        <v>184</v>
      </c>
      <c r="K271" s="10">
        <f>SUM(J263:J270)</f>
        <v>109.73</v>
      </c>
      <c r="L271" s="14">
        <v>19.18</v>
      </c>
      <c r="M271" s="10">
        <f>ROUND(L271*K271,2)</f>
        <v>2104.62</v>
      </c>
    </row>
    <row r="272" spans="1:13" ht="1.05" customHeight="1" x14ac:dyDescent="0.3">
      <c r="A272" s="16"/>
      <c r="B272" s="16"/>
      <c r="C272" s="16"/>
      <c r="D272" s="24"/>
      <c r="E272" s="16"/>
      <c r="F272" s="16"/>
      <c r="G272" s="16"/>
      <c r="H272" s="16"/>
      <c r="I272" s="16"/>
      <c r="J272" s="16"/>
      <c r="K272" s="16"/>
      <c r="L272" s="16"/>
      <c r="M272" s="16"/>
    </row>
    <row r="273" spans="1:13" x14ac:dyDescent="0.3">
      <c r="A273" s="12" t="s">
        <v>185</v>
      </c>
      <c r="B273" s="12" t="s">
        <v>21</v>
      </c>
      <c r="C273" s="12" t="s">
        <v>22</v>
      </c>
      <c r="D273" s="23" t="s">
        <v>186</v>
      </c>
      <c r="E273" s="11"/>
      <c r="F273" s="11"/>
      <c r="G273" s="11"/>
      <c r="H273" s="11"/>
      <c r="I273" s="11"/>
      <c r="J273" s="11"/>
      <c r="K273" s="13">
        <f>K280</f>
        <v>176.875</v>
      </c>
      <c r="L273" s="13">
        <f>L280</f>
        <v>2.5299999999999998</v>
      </c>
      <c r="M273" s="13">
        <f>M280</f>
        <v>447.49</v>
      </c>
    </row>
    <row r="274" spans="1:13" ht="81.599999999999994" x14ac:dyDescent="0.3">
      <c r="A274" s="11"/>
      <c r="B274" s="11"/>
      <c r="C274" s="11"/>
      <c r="D274" s="17" t="s">
        <v>187</v>
      </c>
      <c r="E274" s="11"/>
      <c r="F274" s="11"/>
      <c r="G274" s="11"/>
      <c r="H274" s="11"/>
      <c r="I274" s="11"/>
      <c r="J274" s="11"/>
      <c r="K274" s="11"/>
      <c r="L274" s="11"/>
      <c r="M274" s="11"/>
    </row>
    <row r="275" spans="1:13" x14ac:dyDescent="0.3">
      <c r="A275" s="11"/>
      <c r="B275" s="11"/>
      <c r="C275" s="11"/>
      <c r="D275" s="17"/>
      <c r="E275" s="12" t="s">
        <v>24</v>
      </c>
      <c r="F275" s="11">
        <v>0</v>
      </c>
      <c r="G275" s="14">
        <v>0</v>
      </c>
      <c r="H275" s="14">
        <v>0</v>
      </c>
      <c r="I275" s="14">
        <v>0</v>
      </c>
      <c r="J275" s="13">
        <f>F275*(G275+ (G275= 0))*(H275+ (H275= 0))*(I275+ (I275= 0))</f>
        <v>0</v>
      </c>
      <c r="K275" s="11"/>
      <c r="L275" s="11"/>
      <c r="M275" s="11"/>
    </row>
    <row r="276" spans="1:13" x14ac:dyDescent="0.3">
      <c r="A276" s="11"/>
      <c r="B276" s="11"/>
      <c r="C276" s="11"/>
      <c r="D276" s="17"/>
      <c r="E276" s="12" t="s">
        <v>47</v>
      </c>
      <c r="F276" s="11">
        <v>5</v>
      </c>
      <c r="G276" s="14">
        <v>9.5</v>
      </c>
      <c r="H276" s="14">
        <v>0</v>
      </c>
      <c r="I276" s="14">
        <v>2.5</v>
      </c>
      <c r="J276" s="13">
        <f>F276*(G276+ (G276= 0))*(H276+ (H276= 0))*(I276+ (I276= 0))</f>
        <v>118.75</v>
      </c>
      <c r="K276" s="11"/>
      <c r="L276" s="11"/>
      <c r="M276" s="11"/>
    </row>
    <row r="277" spans="1:13" x14ac:dyDescent="0.3">
      <c r="A277" s="11"/>
      <c r="B277" s="11"/>
      <c r="C277" s="11"/>
      <c r="D277" s="17"/>
      <c r="E277" s="12" t="s">
        <v>188</v>
      </c>
      <c r="F277" s="11">
        <v>1</v>
      </c>
      <c r="G277" s="14">
        <v>9.5</v>
      </c>
      <c r="H277" s="14">
        <v>0</v>
      </c>
      <c r="I277" s="14">
        <v>2.5</v>
      </c>
      <c r="J277" s="13">
        <f>F277*(G277+ (G277= 0))*(H277+ (H277= 0))*(I277+ (I277= 0))</f>
        <v>23.75</v>
      </c>
      <c r="K277" s="11"/>
      <c r="L277" s="11"/>
      <c r="M277" s="11"/>
    </row>
    <row r="278" spans="1:13" x14ac:dyDescent="0.3">
      <c r="A278" s="11"/>
      <c r="B278" s="11"/>
      <c r="C278" s="11"/>
      <c r="D278" s="17"/>
      <c r="E278" s="12" t="s">
        <v>18</v>
      </c>
      <c r="F278" s="11">
        <v>1</v>
      </c>
      <c r="G278" s="14">
        <v>13.75</v>
      </c>
      <c r="H278" s="14">
        <v>0</v>
      </c>
      <c r="I278" s="14">
        <v>2.5</v>
      </c>
      <c r="J278" s="13">
        <f>F278*(G278+ (G278= 0))*(H278+ (H278= 0))*(I278+ (I278= 0))</f>
        <v>34.375</v>
      </c>
      <c r="K278" s="11"/>
      <c r="L278" s="11"/>
      <c r="M278" s="11"/>
    </row>
    <row r="279" spans="1:13" x14ac:dyDescent="0.3">
      <c r="A279" s="11"/>
      <c r="B279" s="11"/>
      <c r="C279" s="11"/>
      <c r="D279" s="17"/>
      <c r="E279" s="12" t="s">
        <v>18</v>
      </c>
      <c r="F279" s="11">
        <v>0</v>
      </c>
      <c r="G279" s="14">
        <v>0</v>
      </c>
      <c r="H279" s="14">
        <v>0</v>
      </c>
      <c r="I279" s="14">
        <v>0</v>
      </c>
      <c r="J279" s="13">
        <f>F279*(G279+ (G279= 0))*(H279+ (H279= 0))*(I279+ (I279= 0))</f>
        <v>0</v>
      </c>
      <c r="K279" s="11"/>
      <c r="L279" s="11"/>
      <c r="M279" s="11"/>
    </row>
    <row r="280" spans="1:13" x14ac:dyDescent="0.3">
      <c r="A280" s="11"/>
      <c r="B280" s="11"/>
      <c r="C280" s="11"/>
      <c r="D280" s="17"/>
      <c r="E280" s="11"/>
      <c r="F280" s="11"/>
      <c r="G280" s="11"/>
      <c r="H280" s="11"/>
      <c r="I280" s="11"/>
      <c r="J280" s="15" t="s">
        <v>189</v>
      </c>
      <c r="K280" s="10">
        <f>SUM(J275:J279)</f>
        <v>176.875</v>
      </c>
      <c r="L280" s="14">
        <v>2.5299999999999998</v>
      </c>
      <c r="M280" s="10">
        <f>ROUND(L280*K280,2)</f>
        <v>447.49</v>
      </c>
    </row>
    <row r="281" spans="1:13" ht="1.05" customHeight="1" x14ac:dyDescent="0.3">
      <c r="A281" s="16"/>
      <c r="B281" s="16"/>
      <c r="C281" s="16"/>
      <c r="D281" s="24"/>
      <c r="E281" s="16"/>
      <c r="F281" s="16"/>
      <c r="G281" s="16"/>
      <c r="H281" s="16"/>
      <c r="I281" s="16"/>
      <c r="J281" s="16"/>
      <c r="K281" s="16"/>
      <c r="L281" s="16"/>
      <c r="M281" s="16"/>
    </row>
    <row r="282" spans="1:13" x14ac:dyDescent="0.3">
      <c r="A282" s="12" t="s">
        <v>190</v>
      </c>
      <c r="B282" s="12" t="s">
        <v>21</v>
      </c>
      <c r="C282" s="12" t="s">
        <v>173</v>
      </c>
      <c r="D282" s="23" t="s">
        <v>191</v>
      </c>
      <c r="E282" s="11"/>
      <c r="F282" s="11"/>
      <c r="G282" s="11"/>
      <c r="H282" s="11"/>
      <c r="I282" s="11"/>
      <c r="J282" s="11"/>
      <c r="K282" s="13">
        <f>K297</f>
        <v>395.45</v>
      </c>
      <c r="L282" s="13">
        <f>L297</f>
        <v>6.99</v>
      </c>
      <c r="M282" s="13">
        <f>M297</f>
        <v>2764.2</v>
      </c>
    </row>
    <row r="283" spans="1:13" ht="81.599999999999994" x14ac:dyDescent="0.3">
      <c r="A283" s="11"/>
      <c r="B283" s="11"/>
      <c r="C283" s="11"/>
      <c r="D283" s="17" t="s">
        <v>192</v>
      </c>
      <c r="E283" s="11"/>
      <c r="F283" s="11"/>
      <c r="G283" s="11"/>
      <c r="H283" s="11"/>
      <c r="I283" s="11"/>
      <c r="J283" s="11"/>
      <c r="K283" s="11"/>
      <c r="L283" s="11"/>
      <c r="M283" s="11"/>
    </row>
    <row r="284" spans="1:13" x14ac:dyDescent="0.3">
      <c r="A284" s="11"/>
      <c r="B284" s="11"/>
      <c r="C284" s="11"/>
      <c r="D284" s="17"/>
      <c r="E284" s="12" t="s">
        <v>193</v>
      </c>
      <c r="F284" s="11">
        <v>1</v>
      </c>
      <c r="G284" s="14">
        <v>114.3</v>
      </c>
      <c r="H284" s="14">
        <v>0</v>
      </c>
      <c r="I284" s="14">
        <v>0</v>
      </c>
      <c r="J284" s="13">
        <f>F284*(G284+ (G284= 0))*(H284+ (H284= 0))*(I284+ (I284= 0))</f>
        <v>114.3</v>
      </c>
      <c r="K284" s="11"/>
      <c r="L284" s="11"/>
      <c r="M284" s="11"/>
    </row>
    <row r="285" spans="1:13" x14ac:dyDescent="0.3">
      <c r="A285" s="11"/>
      <c r="B285" s="11"/>
      <c r="C285" s="11"/>
      <c r="D285" s="17"/>
      <c r="E285" s="12" t="s">
        <v>18</v>
      </c>
      <c r="F285" s="11">
        <v>1</v>
      </c>
      <c r="G285" s="14">
        <v>132.9</v>
      </c>
      <c r="H285" s="14">
        <v>0</v>
      </c>
      <c r="I285" s="14">
        <v>0</v>
      </c>
      <c r="J285" s="13">
        <f>F285*(G285+ (G285= 0))*(H285+ (H285= 0))*(I285+ (I285= 0))</f>
        <v>132.9</v>
      </c>
      <c r="K285" s="11"/>
      <c r="L285" s="11"/>
      <c r="M285" s="11"/>
    </row>
    <row r="286" spans="1:13" x14ac:dyDescent="0.3">
      <c r="A286" s="11"/>
      <c r="B286" s="11"/>
      <c r="C286" s="11"/>
      <c r="D286" s="17"/>
      <c r="E286" s="12" t="s">
        <v>194</v>
      </c>
      <c r="F286" s="11">
        <v>1</v>
      </c>
      <c r="G286" s="14">
        <v>66.900000000000006</v>
      </c>
      <c r="H286" s="14">
        <v>0</v>
      </c>
      <c r="I286" s="14">
        <v>0</v>
      </c>
      <c r="J286" s="13">
        <f>F286*(G286+ (G286= 0))*(H286+ (H286= 0))*(I286+ (I286= 0))</f>
        <v>66.900000000000006</v>
      </c>
      <c r="K286" s="11"/>
      <c r="L286" s="11"/>
      <c r="M286" s="11"/>
    </row>
    <row r="287" spans="1:13" x14ac:dyDescent="0.3">
      <c r="A287" s="11"/>
      <c r="B287" s="11"/>
      <c r="C287" s="11"/>
      <c r="D287" s="17"/>
      <c r="E287" s="12" t="s">
        <v>195</v>
      </c>
      <c r="F287" s="11">
        <v>1</v>
      </c>
      <c r="G287" s="14">
        <v>10.65</v>
      </c>
      <c r="H287" s="14">
        <v>0</v>
      </c>
      <c r="I287" s="14">
        <v>0</v>
      </c>
      <c r="J287" s="13">
        <f>F287*(G287+ (G287= 0))*(H287+ (H287= 0))*(I287+ (I287= 0))</f>
        <v>10.65</v>
      </c>
      <c r="K287" s="11"/>
      <c r="L287" s="11"/>
      <c r="M287" s="11"/>
    </row>
    <row r="288" spans="1:13" x14ac:dyDescent="0.3">
      <c r="A288" s="11"/>
      <c r="B288" s="11"/>
      <c r="C288" s="11"/>
      <c r="D288" s="17"/>
      <c r="E288" s="12" t="s">
        <v>18</v>
      </c>
      <c r="F288" s="11">
        <v>1</v>
      </c>
      <c r="G288" s="14">
        <v>9.85</v>
      </c>
      <c r="H288" s="14">
        <v>0</v>
      </c>
      <c r="I288" s="14">
        <v>0</v>
      </c>
      <c r="J288" s="13">
        <f>F288*(G288+ (G288= 0))*(H288+ (H288= 0))*(I288+ (I288= 0))</f>
        <v>9.85</v>
      </c>
      <c r="K288" s="11"/>
      <c r="L288" s="11"/>
      <c r="M288" s="11"/>
    </row>
    <row r="289" spans="1:13" x14ac:dyDescent="0.3">
      <c r="A289" s="11"/>
      <c r="B289" s="11"/>
      <c r="C289" s="11"/>
      <c r="D289" s="17"/>
      <c r="E289" s="12" t="s">
        <v>24</v>
      </c>
      <c r="F289" s="11">
        <v>0</v>
      </c>
      <c r="G289" s="14">
        <v>0</v>
      </c>
      <c r="H289" s="14">
        <v>0</v>
      </c>
      <c r="I289" s="14">
        <v>0</v>
      </c>
      <c r="J289" s="13">
        <f>F289*(G289+ (G289= 0))*(H289+ (H289= 0))*(I289+ (I289= 0))</f>
        <v>0</v>
      </c>
      <c r="K289" s="11"/>
      <c r="L289" s="11"/>
      <c r="M289" s="11"/>
    </row>
    <row r="290" spans="1:13" x14ac:dyDescent="0.3">
      <c r="A290" s="11"/>
      <c r="B290" s="11"/>
      <c r="C290" s="11"/>
      <c r="D290" s="17"/>
      <c r="E290" s="12" t="s">
        <v>196</v>
      </c>
      <c r="F290" s="11">
        <v>1</v>
      </c>
      <c r="G290" s="14">
        <v>13.75</v>
      </c>
      <c r="H290" s="14">
        <v>0</v>
      </c>
      <c r="I290" s="14">
        <v>0</v>
      </c>
      <c r="J290" s="13">
        <f>F290*(G290+ (G290= 0))*(H290+ (H290= 0))*(I290+ (I290= 0))</f>
        <v>13.75</v>
      </c>
      <c r="K290" s="11"/>
      <c r="L290" s="11"/>
      <c r="M290" s="11"/>
    </row>
    <row r="291" spans="1:13" x14ac:dyDescent="0.3">
      <c r="A291" s="11"/>
      <c r="B291" s="11"/>
      <c r="C291" s="11"/>
      <c r="D291" s="17"/>
      <c r="E291" s="12" t="s">
        <v>197</v>
      </c>
      <c r="F291" s="11">
        <v>1</v>
      </c>
      <c r="G291" s="14">
        <v>5.55</v>
      </c>
      <c r="H291" s="14">
        <v>0</v>
      </c>
      <c r="I291" s="14">
        <v>0</v>
      </c>
      <c r="J291" s="13">
        <f>F291*(G291+ (G291= 0))*(H291+ (H291= 0))*(I291+ (I291= 0))</f>
        <v>5.55</v>
      </c>
      <c r="K291" s="11"/>
      <c r="L291" s="11"/>
      <c r="M291" s="11"/>
    </row>
    <row r="292" spans="1:13" x14ac:dyDescent="0.3">
      <c r="A292" s="11"/>
      <c r="B292" s="11"/>
      <c r="C292" s="11"/>
      <c r="D292" s="17"/>
      <c r="E292" s="12" t="s">
        <v>54</v>
      </c>
      <c r="F292" s="11">
        <v>1</v>
      </c>
      <c r="G292" s="14">
        <v>5.9</v>
      </c>
      <c r="H292" s="14">
        <v>0</v>
      </c>
      <c r="I292" s="14">
        <v>0</v>
      </c>
      <c r="J292" s="13">
        <f>F292*(G292+ (G292= 0))*(H292+ (H292= 0))*(I292+ (I292= 0))</f>
        <v>5.9</v>
      </c>
      <c r="K292" s="11"/>
      <c r="L292" s="11"/>
      <c r="M292" s="11"/>
    </row>
    <row r="293" spans="1:13" x14ac:dyDescent="0.3">
      <c r="A293" s="11"/>
      <c r="B293" s="11"/>
      <c r="C293" s="11"/>
      <c r="D293" s="17"/>
      <c r="E293" s="12" t="s">
        <v>18</v>
      </c>
      <c r="F293" s="11">
        <v>1</v>
      </c>
      <c r="G293" s="14">
        <v>4.25</v>
      </c>
      <c r="H293" s="14">
        <v>0</v>
      </c>
      <c r="I293" s="14">
        <v>0</v>
      </c>
      <c r="J293" s="13">
        <f>F293*(G293+ (G293= 0))*(H293+ (H293= 0))*(I293+ (I293= 0))</f>
        <v>4.25</v>
      </c>
      <c r="K293" s="11"/>
      <c r="L293" s="11"/>
      <c r="M293" s="11"/>
    </row>
    <row r="294" spans="1:13" x14ac:dyDescent="0.3">
      <c r="A294" s="11"/>
      <c r="B294" s="11"/>
      <c r="C294" s="11"/>
      <c r="D294" s="17"/>
      <c r="E294" s="12" t="s">
        <v>18</v>
      </c>
      <c r="F294" s="11">
        <v>1</v>
      </c>
      <c r="G294" s="14">
        <v>5.4</v>
      </c>
      <c r="H294" s="14">
        <v>0</v>
      </c>
      <c r="I294" s="14">
        <v>0</v>
      </c>
      <c r="J294" s="13">
        <f>F294*(G294+ (G294= 0))*(H294+ (H294= 0))*(I294+ (I294= 0))</f>
        <v>5.4</v>
      </c>
      <c r="K294" s="11"/>
      <c r="L294" s="11"/>
      <c r="M294" s="11"/>
    </row>
    <row r="295" spans="1:13" x14ac:dyDescent="0.3">
      <c r="A295" s="11"/>
      <c r="B295" s="11"/>
      <c r="C295" s="11"/>
      <c r="D295" s="17"/>
      <c r="E295" s="12" t="s">
        <v>18</v>
      </c>
      <c r="F295" s="11">
        <v>2</v>
      </c>
      <c r="G295" s="14">
        <v>13</v>
      </c>
      <c r="H295" s="14">
        <v>0</v>
      </c>
      <c r="I295" s="14">
        <v>0</v>
      </c>
      <c r="J295" s="13">
        <f>F295*(G295+ (G295= 0))*(H295+ (H295= 0))*(I295+ (I295= 0))</f>
        <v>26</v>
      </c>
      <c r="K295" s="11"/>
      <c r="L295" s="11"/>
      <c r="M295" s="11"/>
    </row>
    <row r="296" spans="1:13" x14ac:dyDescent="0.3">
      <c r="A296" s="11"/>
      <c r="B296" s="11"/>
      <c r="C296" s="11"/>
      <c r="D296" s="17"/>
      <c r="E296" s="12" t="s">
        <v>18</v>
      </c>
      <c r="F296" s="11">
        <v>0</v>
      </c>
      <c r="G296" s="14">
        <v>0</v>
      </c>
      <c r="H296" s="14">
        <v>0</v>
      </c>
      <c r="I296" s="14">
        <v>0</v>
      </c>
      <c r="J296" s="13">
        <f>F296*(G296+ (G296= 0))*(H296+ (H296= 0))*(I296+ (I296= 0))</f>
        <v>0</v>
      </c>
      <c r="K296" s="11"/>
      <c r="L296" s="11"/>
      <c r="M296" s="11"/>
    </row>
    <row r="297" spans="1:13" x14ac:dyDescent="0.3">
      <c r="A297" s="11"/>
      <c r="B297" s="11"/>
      <c r="C297" s="11"/>
      <c r="D297" s="17"/>
      <c r="E297" s="11"/>
      <c r="F297" s="11"/>
      <c r="G297" s="11"/>
      <c r="H297" s="11"/>
      <c r="I297" s="11"/>
      <c r="J297" s="15" t="s">
        <v>198</v>
      </c>
      <c r="K297" s="10">
        <f>SUM(J284:J296)</f>
        <v>395.45</v>
      </c>
      <c r="L297" s="14">
        <v>6.99</v>
      </c>
      <c r="M297" s="10">
        <f>ROUND(L297*K297,2)</f>
        <v>2764.2</v>
      </c>
    </row>
    <row r="298" spans="1:13" ht="1.05" customHeight="1" x14ac:dyDescent="0.3">
      <c r="A298" s="16"/>
      <c r="B298" s="16"/>
      <c r="C298" s="16"/>
      <c r="D298" s="24"/>
      <c r="E298" s="16"/>
      <c r="F298" s="16"/>
      <c r="G298" s="16"/>
      <c r="H298" s="16"/>
      <c r="I298" s="16"/>
      <c r="J298" s="16"/>
      <c r="K298" s="16"/>
      <c r="L298" s="16"/>
      <c r="M298" s="16"/>
    </row>
    <row r="299" spans="1:13" x14ac:dyDescent="0.3">
      <c r="A299" s="12" t="s">
        <v>199</v>
      </c>
      <c r="B299" s="12" t="s">
        <v>21</v>
      </c>
      <c r="C299" s="12" t="s">
        <v>201</v>
      </c>
      <c r="D299" s="23" t="s">
        <v>200</v>
      </c>
      <c r="E299" s="11"/>
      <c r="F299" s="11"/>
      <c r="G299" s="11"/>
      <c r="H299" s="11"/>
      <c r="I299" s="11"/>
      <c r="J299" s="11"/>
      <c r="K299" s="13">
        <f>K304</f>
        <v>401.3</v>
      </c>
      <c r="L299" s="13">
        <f>L304</f>
        <v>18.649999999999999</v>
      </c>
      <c r="M299" s="13">
        <f>M304</f>
        <v>7484.25</v>
      </c>
    </row>
    <row r="300" spans="1:13" ht="30.6" x14ac:dyDescent="0.3">
      <c r="A300" s="11"/>
      <c r="B300" s="11"/>
      <c r="C300" s="11"/>
      <c r="D300" s="17" t="s">
        <v>202</v>
      </c>
      <c r="E300" s="11"/>
      <c r="F300" s="11"/>
      <c r="G300" s="11"/>
      <c r="H300" s="11"/>
      <c r="I300" s="11"/>
      <c r="J300" s="11"/>
      <c r="K300" s="11"/>
      <c r="L300" s="11"/>
      <c r="M300" s="11"/>
    </row>
    <row r="301" spans="1:13" x14ac:dyDescent="0.3">
      <c r="A301" s="11"/>
      <c r="B301" s="11"/>
      <c r="C301" s="11"/>
      <c r="D301" s="17"/>
      <c r="E301" s="12" t="s">
        <v>69</v>
      </c>
      <c r="F301" s="11">
        <v>1</v>
      </c>
      <c r="G301" s="14">
        <v>171.5</v>
      </c>
      <c r="H301" s="14">
        <v>0</v>
      </c>
      <c r="I301" s="14">
        <v>0</v>
      </c>
      <c r="J301" s="13">
        <f>F301*(G301+ (G301= 0))*(H301+ (H301= 0))*(I301+ (I301= 0))</f>
        <v>171.5</v>
      </c>
      <c r="K301" s="11"/>
      <c r="L301" s="11"/>
      <c r="M301" s="11"/>
    </row>
    <row r="302" spans="1:13" x14ac:dyDescent="0.3">
      <c r="A302" s="11"/>
      <c r="B302" s="11"/>
      <c r="C302" s="11"/>
      <c r="D302" s="17"/>
      <c r="E302" s="12" t="s">
        <v>18</v>
      </c>
      <c r="F302" s="11">
        <v>1</v>
      </c>
      <c r="G302" s="14">
        <v>229.8</v>
      </c>
      <c r="H302" s="14">
        <v>0</v>
      </c>
      <c r="I302" s="14">
        <v>0</v>
      </c>
      <c r="J302" s="13">
        <f>F302*(G302+ (G302= 0))*(H302+ (H302= 0))*(I302+ (I302= 0))</f>
        <v>229.8</v>
      </c>
      <c r="K302" s="11"/>
      <c r="L302" s="11"/>
      <c r="M302" s="11"/>
    </row>
    <row r="303" spans="1:13" x14ac:dyDescent="0.3">
      <c r="A303" s="11"/>
      <c r="B303" s="11"/>
      <c r="C303" s="11"/>
      <c r="D303" s="17"/>
      <c r="E303" s="12" t="s">
        <v>18</v>
      </c>
      <c r="F303" s="11">
        <v>0</v>
      </c>
      <c r="G303" s="14">
        <v>0</v>
      </c>
      <c r="H303" s="14">
        <v>0</v>
      </c>
      <c r="I303" s="14">
        <v>0</v>
      </c>
      <c r="J303" s="13">
        <f>F303*(G303+ (G303= 0))*(H303+ (H303= 0))*(I303+ (I303= 0))</f>
        <v>0</v>
      </c>
      <c r="K303" s="11"/>
      <c r="L303" s="11"/>
      <c r="M303" s="11"/>
    </row>
    <row r="304" spans="1:13" x14ac:dyDescent="0.3">
      <c r="A304" s="11"/>
      <c r="B304" s="11"/>
      <c r="C304" s="11"/>
      <c r="D304" s="17"/>
      <c r="E304" s="11"/>
      <c r="F304" s="11"/>
      <c r="G304" s="11"/>
      <c r="H304" s="11"/>
      <c r="I304" s="11"/>
      <c r="J304" s="15" t="s">
        <v>203</v>
      </c>
      <c r="K304" s="10">
        <f>SUM(J301:J303)</f>
        <v>401.3</v>
      </c>
      <c r="L304" s="14">
        <v>18.649999999999999</v>
      </c>
      <c r="M304" s="10">
        <f>ROUND(L304*K304,2)</f>
        <v>7484.25</v>
      </c>
    </row>
    <row r="305" spans="1:13" ht="1.05" customHeight="1" x14ac:dyDescent="0.3">
      <c r="A305" s="16"/>
      <c r="B305" s="16"/>
      <c r="C305" s="16"/>
      <c r="D305" s="24"/>
      <c r="E305" s="16"/>
      <c r="F305" s="16"/>
      <c r="G305" s="16"/>
      <c r="H305" s="16"/>
      <c r="I305" s="16"/>
      <c r="J305" s="16"/>
      <c r="K305" s="16"/>
      <c r="L305" s="16"/>
      <c r="M305" s="16"/>
    </row>
    <row r="306" spans="1:13" x14ac:dyDescent="0.3">
      <c r="A306" s="12" t="s">
        <v>204</v>
      </c>
      <c r="B306" s="12" t="s">
        <v>21</v>
      </c>
      <c r="C306" s="12" t="s">
        <v>22</v>
      </c>
      <c r="D306" s="23" t="s">
        <v>205</v>
      </c>
      <c r="E306" s="11"/>
      <c r="F306" s="11"/>
      <c r="G306" s="11"/>
      <c r="H306" s="11"/>
      <c r="I306" s="11"/>
      <c r="J306" s="11"/>
      <c r="K306" s="13">
        <f>K313</f>
        <v>85.25</v>
      </c>
      <c r="L306" s="13">
        <f>L313</f>
        <v>7.32</v>
      </c>
      <c r="M306" s="13">
        <f>M313</f>
        <v>624.03</v>
      </c>
    </row>
    <row r="307" spans="1:13" ht="81.599999999999994" x14ac:dyDescent="0.3">
      <c r="A307" s="11"/>
      <c r="B307" s="11"/>
      <c r="C307" s="11"/>
      <c r="D307" s="17" t="s">
        <v>206</v>
      </c>
      <c r="E307" s="11"/>
      <c r="F307" s="11"/>
      <c r="G307" s="11"/>
      <c r="H307" s="11"/>
      <c r="I307" s="11"/>
      <c r="J307" s="11"/>
      <c r="K307" s="11"/>
      <c r="L307" s="11"/>
      <c r="M307" s="11"/>
    </row>
    <row r="308" spans="1:13" x14ac:dyDescent="0.3">
      <c r="A308" s="11"/>
      <c r="B308" s="11"/>
      <c r="C308" s="11"/>
      <c r="D308" s="17"/>
      <c r="E308" s="12" t="s">
        <v>207</v>
      </c>
      <c r="F308" s="11">
        <v>2</v>
      </c>
      <c r="G308" s="14">
        <v>13.1</v>
      </c>
      <c r="H308" s="14">
        <v>0</v>
      </c>
      <c r="I308" s="14">
        <v>0</v>
      </c>
      <c r="J308" s="13">
        <f>F308*(G308+ (G308= 0))*(H308+ (H308= 0))*(I308+ (I308= 0))</f>
        <v>26.2</v>
      </c>
      <c r="K308" s="11"/>
      <c r="L308" s="11"/>
      <c r="M308" s="11"/>
    </row>
    <row r="309" spans="1:13" x14ac:dyDescent="0.3">
      <c r="A309" s="11"/>
      <c r="B309" s="11"/>
      <c r="C309" s="11"/>
      <c r="D309" s="17"/>
      <c r="E309" s="12" t="s">
        <v>53</v>
      </c>
      <c r="F309" s="11">
        <v>2</v>
      </c>
      <c r="G309" s="14">
        <v>13.8</v>
      </c>
      <c r="H309" s="14">
        <v>0</v>
      </c>
      <c r="I309" s="14">
        <v>0</v>
      </c>
      <c r="J309" s="13">
        <f>F309*(G309+ (G309= 0))*(H309+ (H309= 0))*(I309+ (I309= 0))</f>
        <v>27.6</v>
      </c>
      <c r="K309" s="11"/>
      <c r="L309" s="11"/>
      <c r="M309" s="11"/>
    </row>
    <row r="310" spans="1:13" x14ac:dyDescent="0.3">
      <c r="A310" s="11"/>
      <c r="B310" s="11"/>
      <c r="C310" s="11"/>
      <c r="D310" s="17"/>
      <c r="E310" s="12" t="s">
        <v>25</v>
      </c>
      <c r="F310" s="11">
        <v>1</v>
      </c>
      <c r="G310" s="14">
        <v>10.65</v>
      </c>
      <c r="H310" s="14">
        <v>0</v>
      </c>
      <c r="I310" s="14">
        <v>0</v>
      </c>
      <c r="J310" s="13">
        <f>F310*(G310+ (G310= 0))*(H310+ (H310= 0))*(I310+ (I310= 0))</f>
        <v>10.65</v>
      </c>
      <c r="K310" s="11"/>
      <c r="L310" s="11"/>
      <c r="M310" s="11"/>
    </row>
    <row r="311" spans="1:13" x14ac:dyDescent="0.3">
      <c r="A311" s="11"/>
      <c r="B311" s="11"/>
      <c r="C311" s="11"/>
      <c r="D311" s="17"/>
      <c r="E311" s="12" t="s">
        <v>208</v>
      </c>
      <c r="F311" s="11">
        <v>2</v>
      </c>
      <c r="G311" s="14">
        <v>10.4</v>
      </c>
      <c r="H311" s="14">
        <v>0</v>
      </c>
      <c r="I311" s="14">
        <v>0</v>
      </c>
      <c r="J311" s="13">
        <f>F311*(G311+ (G311= 0))*(H311+ (H311= 0))*(I311+ (I311= 0))</f>
        <v>20.8</v>
      </c>
      <c r="K311" s="11"/>
      <c r="L311" s="11"/>
      <c r="M311" s="11"/>
    </row>
    <row r="312" spans="1:13" x14ac:dyDescent="0.3">
      <c r="A312" s="11"/>
      <c r="B312" s="11"/>
      <c r="C312" s="11"/>
      <c r="D312" s="17"/>
      <c r="E312" s="12" t="s">
        <v>18</v>
      </c>
      <c r="F312" s="11">
        <v>0</v>
      </c>
      <c r="G312" s="14">
        <v>0</v>
      </c>
      <c r="H312" s="14">
        <v>0</v>
      </c>
      <c r="I312" s="14">
        <v>0</v>
      </c>
      <c r="J312" s="13">
        <f>F312*(G312+ (G312= 0))*(H312+ (H312= 0))*(I312+ (I312= 0))</f>
        <v>0</v>
      </c>
      <c r="K312" s="11"/>
      <c r="L312" s="11"/>
      <c r="M312" s="11"/>
    </row>
    <row r="313" spans="1:13" x14ac:dyDescent="0.3">
      <c r="A313" s="11"/>
      <c r="B313" s="11"/>
      <c r="C313" s="11"/>
      <c r="D313" s="17"/>
      <c r="E313" s="11"/>
      <c r="F313" s="11"/>
      <c r="G313" s="11"/>
      <c r="H313" s="11"/>
      <c r="I313" s="11"/>
      <c r="J313" s="15" t="s">
        <v>209</v>
      </c>
      <c r="K313" s="10">
        <f>SUM(J308:J312)</f>
        <v>85.25</v>
      </c>
      <c r="L313" s="14">
        <v>7.32</v>
      </c>
      <c r="M313" s="10">
        <f>ROUND(L313*K313,2)</f>
        <v>624.03</v>
      </c>
    </row>
    <row r="314" spans="1:13" ht="1.05" customHeight="1" x14ac:dyDescent="0.3">
      <c r="A314" s="16"/>
      <c r="B314" s="16"/>
      <c r="C314" s="16"/>
      <c r="D314" s="24"/>
      <c r="E314" s="16"/>
      <c r="F314" s="16"/>
      <c r="G314" s="16"/>
      <c r="H314" s="16"/>
      <c r="I314" s="16"/>
      <c r="J314" s="16"/>
      <c r="K314" s="16"/>
      <c r="L314" s="16"/>
      <c r="M314" s="16"/>
    </row>
    <row r="315" spans="1:13" ht="20.399999999999999" x14ac:dyDescent="0.3">
      <c r="A315" s="12" t="s">
        <v>210</v>
      </c>
      <c r="B315" s="12" t="s">
        <v>21</v>
      </c>
      <c r="C315" s="12" t="s">
        <v>22</v>
      </c>
      <c r="D315" s="23" t="s">
        <v>211</v>
      </c>
      <c r="E315" s="11"/>
      <c r="F315" s="11"/>
      <c r="G315" s="11"/>
      <c r="H315" s="11"/>
      <c r="I315" s="11"/>
      <c r="J315" s="11"/>
      <c r="K315" s="13">
        <f>K319</f>
        <v>5</v>
      </c>
      <c r="L315" s="13">
        <f>L319</f>
        <v>16.739999999999998</v>
      </c>
      <c r="M315" s="13">
        <f>M319</f>
        <v>83.7</v>
      </c>
    </row>
    <row r="316" spans="1:13" ht="102" x14ac:dyDescent="0.3">
      <c r="A316" s="11"/>
      <c r="B316" s="11"/>
      <c r="C316" s="11"/>
      <c r="D316" s="17" t="s">
        <v>212</v>
      </c>
      <c r="E316" s="11"/>
      <c r="F316" s="11"/>
      <c r="G316" s="11"/>
      <c r="H316" s="11"/>
      <c r="I316" s="11"/>
      <c r="J316" s="11"/>
      <c r="K316" s="11"/>
      <c r="L316" s="11"/>
      <c r="M316" s="11"/>
    </row>
    <row r="317" spans="1:13" x14ac:dyDescent="0.3">
      <c r="A317" s="11"/>
      <c r="B317" s="11"/>
      <c r="C317" s="11"/>
      <c r="D317" s="17"/>
      <c r="E317" s="12" t="s">
        <v>213</v>
      </c>
      <c r="F317" s="11">
        <v>1</v>
      </c>
      <c r="G317" s="14">
        <v>5</v>
      </c>
      <c r="H317" s="14">
        <v>0</v>
      </c>
      <c r="I317" s="14">
        <v>0</v>
      </c>
      <c r="J317" s="13">
        <f>F317*(G317+ (G317= 0))*(H317+ (H317= 0))*(I317+ (I317= 0))</f>
        <v>5</v>
      </c>
      <c r="K317" s="11"/>
      <c r="L317" s="11"/>
      <c r="M317" s="11"/>
    </row>
    <row r="318" spans="1:13" x14ac:dyDescent="0.3">
      <c r="A318" s="11"/>
      <c r="B318" s="11"/>
      <c r="C318" s="11"/>
      <c r="D318" s="17"/>
      <c r="E318" s="12" t="s">
        <v>18</v>
      </c>
      <c r="F318" s="11">
        <v>0</v>
      </c>
      <c r="G318" s="14">
        <v>0</v>
      </c>
      <c r="H318" s="14">
        <v>0</v>
      </c>
      <c r="I318" s="14">
        <v>0</v>
      </c>
      <c r="J318" s="13">
        <f>F318*(G318+ (G318= 0))*(H318+ (H318= 0))*(I318+ (I318= 0))</f>
        <v>0</v>
      </c>
      <c r="K318" s="11"/>
      <c r="L318" s="11"/>
      <c r="M318" s="11"/>
    </row>
    <row r="319" spans="1:13" x14ac:dyDescent="0.3">
      <c r="A319" s="11"/>
      <c r="B319" s="11"/>
      <c r="C319" s="11"/>
      <c r="D319" s="17"/>
      <c r="E319" s="11"/>
      <c r="F319" s="11"/>
      <c r="G319" s="11"/>
      <c r="H319" s="11"/>
      <c r="I319" s="11"/>
      <c r="J319" s="15" t="s">
        <v>214</v>
      </c>
      <c r="K319" s="10">
        <f>SUM(J317:J318)</f>
        <v>5</v>
      </c>
      <c r="L319" s="14">
        <v>16.739999999999998</v>
      </c>
      <c r="M319" s="10">
        <f>ROUND(L319*K319,2)</f>
        <v>83.7</v>
      </c>
    </row>
    <row r="320" spans="1:13" ht="1.05" customHeight="1" x14ac:dyDescent="0.3">
      <c r="A320" s="16"/>
      <c r="B320" s="16"/>
      <c r="C320" s="16"/>
      <c r="D320" s="24"/>
      <c r="E320" s="16"/>
      <c r="F320" s="16"/>
      <c r="G320" s="16"/>
      <c r="H320" s="16"/>
      <c r="I320" s="16"/>
      <c r="J320" s="16"/>
      <c r="K320" s="16"/>
      <c r="L320" s="16"/>
      <c r="M320" s="16"/>
    </row>
    <row r="321" spans="1:13" ht="20.399999999999999" x14ac:dyDescent="0.3">
      <c r="A321" s="12" t="s">
        <v>215</v>
      </c>
      <c r="B321" s="12" t="s">
        <v>21</v>
      </c>
      <c r="C321" s="12" t="s">
        <v>22</v>
      </c>
      <c r="D321" s="23" t="s">
        <v>216</v>
      </c>
      <c r="E321" s="11"/>
      <c r="F321" s="11"/>
      <c r="G321" s="11"/>
      <c r="H321" s="11"/>
      <c r="I321" s="11"/>
      <c r="J321" s="11"/>
      <c r="K321" s="13">
        <f>K327</f>
        <v>45.800000000000004</v>
      </c>
      <c r="L321" s="13">
        <f>L327</f>
        <v>13.27</v>
      </c>
      <c r="M321" s="13">
        <f>M327</f>
        <v>607.77</v>
      </c>
    </row>
    <row r="322" spans="1:13" ht="81.599999999999994" x14ac:dyDescent="0.3">
      <c r="A322" s="11"/>
      <c r="B322" s="11"/>
      <c r="C322" s="11"/>
      <c r="D322" s="17" t="s">
        <v>217</v>
      </c>
      <c r="E322" s="11"/>
      <c r="F322" s="11"/>
      <c r="G322" s="11"/>
      <c r="H322" s="11"/>
      <c r="I322" s="11"/>
      <c r="J322" s="11"/>
      <c r="K322" s="11"/>
      <c r="L322" s="11"/>
      <c r="M322" s="11"/>
    </row>
    <row r="323" spans="1:13" x14ac:dyDescent="0.3">
      <c r="A323" s="11"/>
      <c r="B323" s="11"/>
      <c r="C323" s="11"/>
      <c r="D323" s="17"/>
      <c r="E323" s="12" t="s">
        <v>55</v>
      </c>
      <c r="F323" s="11">
        <v>0</v>
      </c>
      <c r="G323" s="14">
        <v>0</v>
      </c>
      <c r="H323" s="14">
        <v>0</v>
      </c>
      <c r="I323" s="14">
        <v>0</v>
      </c>
      <c r="J323" s="13">
        <f>F323*(G323+ (G323= 0))*(H323+ (H323= 0))*(I323+ (I323= 0))</f>
        <v>0</v>
      </c>
      <c r="K323" s="11"/>
      <c r="L323" s="11"/>
      <c r="M323" s="11"/>
    </row>
    <row r="324" spans="1:13" x14ac:dyDescent="0.3">
      <c r="A324" s="11"/>
      <c r="B324" s="11"/>
      <c r="C324" s="11"/>
      <c r="D324" s="17"/>
      <c r="E324" s="12" t="s">
        <v>218</v>
      </c>
      <c r="F324" s="11">
        <v>1</v>
      </c>
      <c r="G324" s="14">
        <v>8.8000000000000007</v>
      </c>
      <c r="H324" s="14">
        <v>0</v>
      </c>
      <c r="I324" s="14">
        <v>4</v>
      </c>
      <c r="J324" s="13">
        <f>F324*(G324+ (G324= 0))*(H324+ (H324= 0))*(I324+ (I324= 0))</f>
        <v>35.200000000000003</v>
      </c>
      <c r="K324" s="11"/>
      <c r="L324" s="11"/>
      <c r="M324" s="11"/>
    </row>
    <row r="325" spans="1:13" x14ac:dyDescent="0.3">
      <c r="A325" s="11"/>
      <c r="B325" s="11"/>
      <c r="C325" s="11"/>
      <c r="D325" s="17"/>
      <c r="E325" s="12" t="s">
        <v>18</v>
      </c>
      <c r="F325" s="11">
        <v>1</v>
      </c>
      <c r="G325" s="14">
        <v>2.65</v>
      </c>
      <c r="H325" s="14">
        <v>0</v>
      </c>
      <c r="I325" s="14">
        <v>4</v>
      </c>
      <c r="J325" s="13">
        <f>F325*(G325+ (G325= 0))*(H325+ (H325= 0))*(I325+ (I325= 0))</f>
        <v>10.6</v>
      </c>
      <c r="K325" s="11"/>
      <c r="L325" s="11"/>
      <c r="M325" s="11"/>
    </row>
    <row r="326" spans="1:13" x14ac:dyDescent="0.3">
      <c r="A326" s="11"/>
      <c r="B326" s="11"/>
      <c r="C326" s="11"/>
      <c r="D326" s="17"/>
      <c r="E326" s="12" t="s">
        <v>18</v>
      </c>
      <c r="F326" s="11">
        <v>0</v>
      </c>
      <c r="G326" s="14">
        <v>0</v>
      </c>
      <c r="H326" s="14">
        <v>0</v>
      </c>
      <c r="I326" s="14">
        <v>0</v>
      </c>
      <c r="J326" s="13">
        <f>F326*(G326+ (G326= 0))*(H326+ (H326= 0))*(I326+ (I326= 0))</f>
        <v>0</v>
      </c>
      <c r="K326" s="11"/>
      <c r="L326" s="11"/>
      <c r="M326" s="11"/>
    </row>
    <row r="327" spans="1:13" x14ac:dyDescent="0.3">
      <c r="A327" s="11"/>
      <c r="B327" s="11"/>
      <c r="C327" s="11"/>
      <c r="D327" s="17"/>
      <c r="E327" s="11"/>
      <c r="F327" s="11"/>
      <c r="G327" s="11"/>
      <c r="H327" s="11"/>
      <c r="I327" s="11"/>
      <c r="J327" s="15" t="s">
        <v>219</v>
      </c>
      <c r="K327" s="10">
        <f>SUM(J323:J326)</f>
        <v>45.800000000000004</v>
      </c>
      <c r="L327" s="14">
        <v>13.27</v>
      </c>
      <c r="M327" s="10">
        <f>ROUND(L327*K327,2)</f>
        <v>607.77</v>
      </c>
    </row>
    <row r="328" spans="1:13" ht="1.05" customHeight="1" x14ac:dyDescent="0.3">
      <c r="A328" s="16"/>
      <c r="B328" s="16"/>
      <c r="C328" s="16"/>
      <c r="D328" s="24"/>
      <c r="E328" s="16"/>
      <c r="F328" s="16"/>
      <c r="G328" s="16"/>
      <c r="H328" s="16"/>
      <c r="I328" s="16"/>
      <c r="J328" s="16"/>
      <c r="K328" s="16"/>
      <c r="L328" s="16"/>
      <c r="M328" s="16"/>
    </row>
    <row r="329" spans="1:13" ht="20.399999999999999" x14ac:dyDescent="0.3">
      <c r="A329" s="12" t="s">
        <v>220</v>
      </c>
      <c r="B329" s="12" t="s">
        <v>21</v>
      </c>
      <c r="C329" s="12" t="s">
        <v>22</v>
      </c>
      <c r="D329" s="23" t="s">
        <v>221</v>
      </c>
      <c r="E329" s="11"/>
      <c r="F329" s="11"/>
      <c r="G329" s="11"/>
      <c r="H329" s="11"/>
      <c r="I329" s="11"/>
      <c r="J329" s="11"/>
      <c r="K329" s="13">
        <f>K333</f>
        <v>386.5</v>
      </c>
      <c r="L329" s="13">
        <f>L333</f>
        <v>8.52</v>
      </c>
      <c r="M329" s="13">
        <f>M333</f>
        <v>3292.98</v>
      </c>
    </row>
    <row r="330" spans="1:13" ht="91.8" x14ac:dyDescent="0.3">
      <c r="A330" s="11"/>
      <c r="B330" s="11"/>
      <c r="C330" s="11"/>
      <c r="D330" s="17" t="s">
        <v>222</v>
      </c>
      <c r="E330" s="11"/>
      <c r="F330" s="11"/>
      <c r="G330" s="11"/>
      <c r="H330" s="11"/>
      <c r="I330" s="11"/>
      <c r="J330" s="11"/>
      <c r="K330" s="11"/>
      <c r="L330" s="11"/>
      <c r="M330" s="11"/>
    </row>
    <row r="331" spans="1:13" x14ac:dyDescent="0.3">
      <c r="A331" s="11"/>
      <c r="B331" s="11"/>
      <c r="C331" s="11"/>
      <c r="D331" s="17"/>
      <c r="E331" s="12" t="s">
        <v>47</v>
      </c>
      <c r="F331" s="11">
        <v>5</v>
      </c>
      <c r="G331" s="14">
        <v>77.3</v>
      </c>
      <c r="H331" s="14">
        <v>0</v>
      </c>
      <c r="I331" s="14">
        <v>0</v>
      </c>
      <c r="J331" s="13">
        <f>F331*(G331+ (G331= 0))*(H331+ (H331= 0))*(I331+ (I331= 0))</f>
        <v>386.5</v>
      </c>
      <c r="K331" s="11"/>
      <c r="L331" s="11"/>
      <c r="M331" s="11"/>
    </row>
    <row r="332" spans="1:13" x14ac:dyDescent="0.3">
      <c r="A332" s="11"/>
      <c r="B332" s="11"/>
      <c r="C332" s="11"/>
      <c r="D332" s="17"/>
      <c r="E332" s="12" t="s">
        <v>18</v>
      </c>
      <c r="F332" s="11">
        <v>0</v>
      </c>
      <c r="G332" s="14">
        <v>0</v>
      </c>
      <c r="H332" s="14">
        <v>0</v>
      </c>
      <c r="I332" s="14">
        <v>0</v>
      </c>
      <c r="J332" s="13">
        <f>F332*(G332+ (G332= 0))*(H332+ (H332= 0))*(I332+ (I332= 0))</f>
        <v>0</v>
      </c>
      <c r="K332" s="11"/>
      <c r="L332" s="11"/>
      <c r="M332" s="11"/>
    </row>
    <row r="333" spans="1:13" x14ac:dyDescent="0.3">
      <c r="A333" s="11"/>
      <c r="B333" s="11"/>
      <c r="C333" s="11"/>
      <c r="D333" s="17"/>
      <c r="E333" s="11"/>
      <c r="F333" s="11"/>
      <c r="G333" s="11"/>
      <c r="H333" s="11"/>
      <c r="I333" s="11"/>
      <c r="J333" s="15" t="s">
        <v>223</v>
      </c>
      <c r="K333" s="10">
        <f>SUM(J331:J332)</f>
        <v>386.5</v>
      </c>
      <c r="L333" s="14">
        <v>8.52</v>
      </c>
      <c r="M333" s="10">
        <f>ROUND(L333*K333,2)</f>
        <v>3292.98</v>
      </c>
    </row>
    <row r="334" spans="1:13" ht="1.05" customHeight="1" x14ac:dyDescent="0.3">
      <c r="A334" s="16"/>
      <c r="B334" s="16"/>
      <c r="C334" s="16"/>
      <c r="D334" s="24"/>
      <c r="E334" s="16"/>
      <c r="F334" s="16"/>
      <c r="G334" s="16"/>
      <c r="H334" s="16"/>
      <c r="I334" s="16"/>
      <c r="J334" s="16"/>
      <c r="K334" s="16"/>
      <c r="L334" s="16"/>
      <c r="M334" s="16"/>
    </row>
    <row r="335" spans="1:13" x14ac:dyDescent="0.3">
      <c r="A335" s="12" t="s">
        <v>224</v>
      </c>
      <c r="B335" s="12" t="s">
        <v>21</v>
      </c>
      <c r="C335" s="12" t="s">
        <v>22</v>
      </c>
      <c r="D335" s="23" t="s">
        <v>225</v>
      </c>
      <c r="E335" s="11"/>
      <c r="F335" s="11"/>
      <c r="G335" s="11"/>
      <c r="H335" s="11"/>
      <c r="I335" s="11"/>
      <c r="J335" s="11"/>
      <c r="K335" s="13">
        <f>K339</f>
        <v>20.399999999999999</v>
      </c>
      <c r="L335" s="13">
        <f>L339</f>
        <v>98.65</v>
      </c>
      <c r="M335" s="13">
        <f>M339</f>
        <v>2012.46</v>
      </c>
    </row>
    <row r="336" spans="1:13" ht="122.4" x14ac:dyDescent="0.3">
      <c r="A336" s="11"/>
      <c r="B336" s="11"/>
      <c r="C336" s="11"/>
      <c r="D336" s="17" t="s">
        <v>226</v>
      </c>
      <c r="E336" s="11"/>
      <c r="F336" s="11"/>
      <c r="G336" s="11"/>
      <c r="H336" s="11"/>
      <c r="I336" s="11"/>
      <c r="J336" s="11"/>
      <c r="K336" s="11"/>
      <c r="L336" s="11"/>
      <c r="M336" s="11"/>
    </row>
    <row r="337" spans="1:13" x14ac:dyDescent="0.3">
      <c r="A337" s="11"/>
      <c r="B337" s="11"/>
      <c r="C337" s="11"/>
      <c r="D337" s="17"/>
      <c r="E337" s="12" t="s">
        <v>227</v>
      </c>
      <c r="F337" s="11">
        <v>2</v>
      </c>
      <c r="G337" s="14">
        <v>1.2</v>
      </c>
      <c r="H337" s="14">
        <v>8.5</v>
      </c>
      <c r="I337" s="14">
        <v>0</v>
      </c>
      <c r="J337" s="13">
        <f>F337*(G337+ (G337= 0))*(H337+ (H337= 0))*(I337+ (I337= 0))</f>
        <v>20.399999999999999</v>
      </c>
      <c r="K337" s="11"/>
      <c r="L337" s="11"/>
      <c r="M337" s="11"/>
    </row>
    <row r="338" spans="1:13" x14ac:dyDescent="0.3">
      <c r="A338" s="11"/>
      <c r="B338" s="11"/>
      <c r="C338" s="11"/>
      <c r="D338" s="17"/>
      <c r="E338" s="12" t="s">
        <v>18</v>
      </c>
      <c r="F338" s="11">
        <v>0</v>
      </c>
      <c r="G338" s="14">
        <v>0</v>
      </c>
      <c r="H338" s="14">
        <v>0</v>
      </c>
      <c r="I338" s="14">
        <v>0</v>
      </c>
      <c r="J338" s="13">
        <f>F338*(G338+ (G338= 0))*(H338+ (H338= 0))*(I338+ (I338= 0))</f>
        <v>0</v>
      </c>
      <c r="K338" s="11"/>
      <c r="L338" s="11"/>
      <c r="M338" s="11"/>
    </row>
    <row r="339" spans="1:13" x14ac:dyDescent="0.3">
      <c r="A339" s="11"/>
      <c r="B339" s="11"/>
      <c r="C339" s="11"/>
      <c r="D339" s="17"/>
      <c r="E339" s="11"/>
      <c r="F339" s="11"/>
      <c r="G339" s="11"/>
      <c r="H339" s="11"/>
      <c r="I339" s="11"/>
      <c r="J339" s="15" t="s">
        <v>228</v>
      </c>
      <c r="K339" s="10">
        <f>SUM(J337:J338)</f>
        <v>20.399999999999999</v>
      </c>
      <c r="L339" s="14">
        <v>98.65</v>
      </c>
      <c r="M339" s="10">
        <f>ROUND(L339*K339,2)</f>
        <v>2012.46</v>
      </c>
    </row>
    <row r="340" spans="1:13" ht="1.05" customHeight="1" x14ac:dyDescent="0.3">
      <c r="A340" s="16"/>
      <c r="B340" s="16"/>
      <c r="C340" s="16"/>
      <c r="D340" s="24"/>
      <c r="E340" s="16"/>
      <c r="F340" s="16"/>
      <c r="G340" s="16"/>
      <c r="H340" s="16"/>
      <c r="I340" s="16"/>
      <c r="J340" s="16"/>
      <c r="K340" s="16"/>
      <c r="L340" s="16"/>
      <c r="M340" s="16"/>
    </row>
    <row r="341" spans="1:13" x14ac:dyDescent="0.3">
      <c r="A341" s="12" t="s">
        <v>229</v>
      </c>
      <c r="B341" s="12" t="s">
        <v>21</v>
      </c>
      <c r="C341" s="12" t="s">
        <v>162</v>
      </c>
      <c r="D341" s="23" t="s">
        <v>230</v>
      </c>
      <c r="E341" s="11"/>
      <c r="F341" s="11"/>
      <c r="G341" s="11"/>
      <c r="H341" s="11"/>
      <c r="I341" s="11"/>
      <c r="J341" s="11"/>
      <c r="K341" s="13">
        <f>K345</f>
        <v>4.76</v>
      </c>
      <c r="L341" s="13">
        <f>L345</f>
        <v>21.24</v>
      </c>
      <c r="M341" s="13">
        <f>M345</f>
        <v>101.1</v>
      </c>
    </row>
    <row r="342" spans="1:13" ht="81.599999999999994" x14ac:dyDescent="0.3">
      <c r="A342" s="11"/>
      <c r="B342" s="11"/>
      <c r="C342" s="11"/>
      <c r="D342" s="17" t="s">
        <v>231</v>
      </c>
      <c r="E342" s="11"/>
      <c r="F342" s="11"/>
      <c r="G342" s="11"/>
      <c r="H342" s="11"/>
      <c r="I342" s="11"/>
      <c r="J342" s="11"/>
      <c r="K342" s="11"/>
      <c r="L342" s="11"/>
      <c r="M342" s="11"/>
    </row>
    <row r="343" spans="1:13" x14ac:dyDescent="0.3">
      <c r="A343" s="11"/>
      <c r="B343" s="11"/>
      <c r="C343" s="11"/>
      <c r="D343" s="17"/>
      <c r="E343" s="12" t="s">
        <v>232</v>
      </c>
      <c r="F343" s="11">
        <v>1</v>
      </c>
      <c r="G343" s="14">
        <v>0.6</v>
      </c>
      <c r="H343" s="14">
        <v>0.85</v>
      </c>
      <c r="I343" s="14">
        <v>0</v>
      </c>
      <c r="J343" s="13">
        <f>F343*(G343+ (G343= 0))*(H343+ (H343= 0))*(I343+ (I343= 0))</f>
        <v>0.51</v>
      </c>
      <c r="K343" s="11"/>
      <c r="L343" s="11"/>
      <c r="M343" s="11"/>
    </row>
    <row r="344" spans="1:13" x14ac:dyDescent="0.3">
      <c r="A344" s="11"/>
      <c r="B344" s="11"/>
      <c r="C344" s="11"/>
      <c r="D344" s="17"/>
      <c r="E344" s="12" t="s">
        <v>233</v>
      </c>
      <c r="F344" s="11">
        <v>5</v>
      </c>
      <c r="G344" s="14">
        <v>1</v>
      </c>
      <c r="H344" s="14">
        <v>0.85</v>
      </c>
      <c r="I344" s="14">
        <v>0</v>
      </c>
      <c r="J344" s="13">
        <f>F344*(G344+ (G344= 0))*(H344+ (H344= 0))*(I344+ (I344= 0))</f>
        <v>4.25</v>
      </c>
      <c r="K344" s="11"/>
      <c r="L344" s="11"/>
      <c r="M344" s="11"/>
    </row>
    <row r="345" spans="1:13" x14ac:dyDescent="0.3">
      <c r="A345" s="11"/>
      <c r="B345" s="11"/>
      <c r="C345" s="11"/>
      <c r="D345" s="17"/>
      <c r="E345" s="11"/>
      <c r="F345" s="11"/>
      <c r="G345" s="11"/>
      <c r="H345" s="11"/>
      <c r="I345" s="11"/>
      <c r="J345" s="15" t="s">
        <v>234</v>
      </c>
      <c r="K345" s="10">
        <f>SUM(J343:J344)</f>
        <v>4.76</v>
      </c>
      <c r="L345" s="14">
        <v>21.24</v>
      </c>
      <c r="M345" s="10">
        <f>ROUND(L345*K345,2)</f>
        <v>101.1</v>
      </c>
    </row>
    <row r="346" spans="1:13" ht="1.05" customHeight="1" x14ac:dyDescent="0.3">
      <c r="A346" s="16"/>
      <c r="B346" s="16"/>
      <c r="C346" s="16"/>
      <c r="D346" s="24"/>
      <c r="E346" s="16"/>
      <c r="F346" s="16"/>
      <c r="G346" s="16"/>
      <c r="H346" s="16"/>
      <c r="I346" s="16"/>
      <c r="J346" s="16"/>
      <c r="K346" s="16"/>
      <c r="L346" s="16"/>
      <c r="M346" s="16"/>
    </row>
    <row r="347" spans="1:13" ht="20.399999999999999" x14ac:dyDescent="0.3">
      <c r="A347" s="12" t="s">
        <v>235</v>
      </c>
      <c r="B347" s="12" t="s">
        <v>21</v>
      </c>
      <c r="C347" s="12" t="s">
        <v>22</v>
      </c>
      <c r="D347" s="23" t="s">
        <v>236</v>
      </c>
      <c r="E347" s="11"/>
      <c r="F347" s="11"/>
      <c r="G347" s="11"/>
      <c r="H347" s="11"/>
      <c r="I347" s="11"/>
      <c r="J347" s="11"/>
      <c r="K347" s="13">
        <f>K351</f>
        <v>12.95</v>
      </c>
      <c r="L347" s="13">
        <f>L351</f>
        <v>54.42</v>
      </c>
      <c r="M347" s="13">
        <f>M351</f>
        <v>704.74</v>
      </c>
    </row>
    <row r="348" spans="1:13" ht="91.8" x14ac:dyDescent="0.3">
      <c r="A348" s="11"/>
      <c r="B348" s="11"/>
      <c r="C348" s="11"/>
      <c r="D348" s="17" t="s">
        <v>237</v>
      </c>
      <c r="E348" s="11"/>
      <c r="F348" s="11"/>
      <c r="G348" s="11"/>
      <c r="H348" s="11"/>
      <c r="I348" s="11"/>
      <c r="J348" s="11"/>
      <c r="K348" s="11"/>
      <c r="L348" s="11"/>
      <c r="M348" s="11"/>
    </row>
    <row r="349" spans="1:13" x14ac:dyDescent="0.3">
      <c r="A349" s="11"/>
      <c r="B349" s="11"/>
      <c r="C349" s="11"/>
      <c r="D349" s="17"/>
      <c r="E349" s="12" t="s">
        <v>238</v>
      </c>
      <c r="F349" s="11">
        <v>1</v>
      </c>
      <c r="G349" s="14">
        <v>12.95</v>
      </c>
      <c r="H349" s="14">
        <v>0</v>
      </c>
      <c r="I349" s="14">
        <v>0</v>
      </c>
      <c r="J349" s="13">
        <f>F349*(G349+ (G349= 0))*(H349+ (H349= 0))*(I349+ (I349= 0))</f>
        <v>12.95</v>
      </c>
      <c r="K349" s="11"/>
      <c r="L349" s="11"/>
      <c r="M349" s="11"/>
    </row>
    <row r="350" spans="1:13" x14ac:dyDescent="0.3">
      <c r="A350" s="11"/>
      <c r="B350" s="11"/>
      <c r="C350" s="11"/>
      <c r="D350" s="17"/>
      <c r="E350" s="12" t="s">
        <v>18</v>
      </c>
      <c r="F350" s="11">
        <v>0</v>
      </c>
      <c r="G350" s="14">
        <v>0</v>
      </c>
      <c r="H350" s="14">
        <v>0</v>
      </c>
      <c r="I350" s="14">
        <v>0</v>
      </c>
      <c r="J350" s="13">
        <f>F350*(G350+ (G350= 0))*(H350+ (H350= 0))*(I350+ (I350= 0))</f>
        <v>0</v>
      </c>
      <c r="K350" s="11"/>
      <c r="L350" s="11"/>
      <c r="M350" s="11"/>
    </row>
    <row r="351" spans="1:13" x14ac:dyDescent="0.3">
      <c r="A351" s="11"/>
      <c r="B351" s="11"/>
      <c r="C351" s="11"/>
      <c r="D351" s="17"/>
      <c r="E351" s="11"/>
      <c r="F351" s="11"/>
      <c r="G351" s="11"/>
      <c r="H351" s="11"/>
      <c r="I351" s="11"/>
      <c r="J351" s="15" t="s">
        <v>239</v>
      </c>
      <c r="K351" s="10">
        <f>SUM(J349:J350)</f>
        <v>12.95</v>
      </c>
      <c r="L351" s="14">
        <v>54.42</v>
      </c>
      <c r="M351" s="10">
        <f>ROUND(L351*K351,2)</f>
        <v>704.74</v>
      </c>
    </row>
    <row r="352" spans="1:13" ht="1.05" customHeight="1" x14ac:dyDescent="0.3">
      <c r="A352" s="16"/>
      <c r="B352" s="16"/>
      <c r="C352" s="16"/>
      <c r="D352" s="24"/>
      <c r="E352" s="16"/>
      <c r="F352" s="16"/>
      <c r="G352" s="16"/>
      <c r="H352" s="16"/>
      <c r="I352" s="16"/>
      <c r="J352" s="16"/>
      <c r="K352" s="16"/>
      <c r="L352" s="16"/>
      <c r="M352" s="16"/>
    </row>
    <row r="353" spans="1:13" x14ac:dyDescent="0.3">
      <c r="A353" s="12" t="s">
        <v>240</v>
      </c>
      <c r="B353" s="12" t="s">
        <v>21</v>
      </c>
      <c r="C353" s="12" t="s">
        <v>22</v>
      </c>
      <c r="D353" s="23" t="s">
        <v>241</v>
      </c>
      <c r="E353" s="11"/>
      <c r="F353" s="11"/>
      <c r="G353" s="11"/>
      <c r="H353" s="11"/>
      <c r="I353" s="11"/>
      <c r="J353" s="11"/>
      <c r="K353" s="13">
        <f>K356</f>
        <v>450</v>
      </c>
      <c r="L353" s="13">
        <f>L356</f>
        <v>11.57</v>
      </c>
      <c r="M353" s="13">
        <f>M356</f>
        <v>5206.5</v>
      </c>
    </row>
    <row r="354" spans="1:13" ht="112.2" x14ac:dyDescent="0.3">
      <c r="A354" s="11"/>
      <c r="B354" s="11"/>
      <c r="C354" s="11"/>
      <c r="D354" s="17" t="s">
        <v>242</v>
      </c>
      <c r="E354" s="11"/>
      <c r="F354" s="11"/>
      <c r="G354" s="11"/>
      <c r="H354" s="11"/>
      <c r="I354" s="11"/>
      <c r="J354" s="11"/>
      <c r="K354" s="11"/>
      <c r="L354" s="11"/>
      <c r="M354" s="11"/>
    </row>
    <row r="355" spans="1:13" x14ac:dyDescent="0.3">
      <c r="A355" s="11"/>
      <c r="B355" s="11"/>
      <c r="C355" s="11"/>
      <c r="D355" s="17"/>
      <c r="E355" s="12" t="s">
        <v>243</v>
      </c>
      <c r="F355" s="11">
        <v>1</v>
      </c>
      <c r="G355" s="14">
        <v>450</v>
      </c>
      <c r="H355" s="14">
        <v>0</v>
      </c>
      <c r="I355" s="14">
        <v>0</v>
      </c>
      <c r="J355" s="13">
        <f>F355*(G355+ (G355= 0))*(H355+ (H355= 0))*(I355+ (I355= 0))</f>
        <v>450</v>
      </c>
      <c r="K355" s="11"/>
      <c r="L355" s="11"/>
      <c r="M355" s="11"/>
    </row>
    <row r="356" spans="1:13" x14ac:dyDescent="0.3">
      <c r="A356" s="11"/>
      <c r="B356" s="11"/>
      <c r="C356" s="11"/>
      <c r="D356" s="17"/>
      <c r="E356" s="11"/>
      <c r="F356" s="11"/>
      <c r="G356" s="11"/>
      <c r="H356" s="11"/>
      <c r="I356" s="11"/>
      <c r="J356" s="15" t="s">
        <v>244</v>
      </c>
      <c r="K356" s="10">
        <f>SUM(J355:J355)</f>
        <v>450</v>
      </c>
      <c r="L356" s="14">
        <v>11.57</v>
      </c>
      <c r="M356" s="10">
        <f>ROUND(L356*K356,2)</f>
        <v>5206.5</v>
      </c>
    </row>
    <row r="357" spans="1:13" ht="1.05" customHeight="1" x14ac:dyDescent="0.3">
      <c r="A357" s="16"/>
      <c r="B357" s="16"/>
      <c r="C357" s="16"/>
      <c r="D357" s="24"/>
      <c r="E357" s="16"/>
      <c r="F357" s="16"/>
      <c r="G357" s="16"/>
      <c r="H357" s="16"/>
      <c r="I357" s="16"/>
      <c r="J357" s="16"/>
      <c r="K357" s="16"/>
      <c r="L357" s="16"/>
      <c r="M357" s="16"/>
    </row>
    <row r="358" spans="1:13" x14ac:dyDescent="0.3">
      <c r="A358" s="12" t="s">
        <v>245</v>
      </c>
      <c r="B358" s="12" t="s">
        <v>21</v>
      </c>
      <c r="C358" s="12" t="s">
        <v>22</v>
      </c>
      <c r="D358" s="23" t="s">
        <v>246</v>
      </c>
      <c r="E358" s="11"/>
      <c r="F358" s="11"/>
      <c r="G358" s="11"/>
      <c r="H358" s="11"/>
      <c r="I358" s="11"/>
      <c r="J358" s="11"/>
      <c r="K358" s="13">
        <f>K367</f>
        <v>163.75</v>
      </c>
      <c r="L358" s="13">
        <f>L367</f>
        <v>23.33</v>
      </c>
      <c r="M358" s="13">
        <f>M367</f>
        <v>3820.29</v>
      </c>
    </row>
    <row r="359" spans="1:13" ht="122.4" x14ac:dyDescent="0.3">
      <c r="A359" s="11"/>
      <c r="B359" s="11"/>
      <c r="C359" s="11"/>
      <c r="D359" s="17" t="s">
        <v>247</v>
      </c>
      <c r="E359" s="11"/>
      <c r="F359" s="11"/>
      <c r="G359" s="11"/>
      <c r="H359" s="11"/>
      <c r="I359" s="11"/>
      <c r="J359" s="11"/>
      <c r="K359" s="11"/>
      <c r="L359" s="11"/>
      <c r="M359" s="11"/>
    </row>
    <row r="360" spans="1:13" x14ac:dyDescent="0.3">
      <c r="A360" s="11"/>
      <c r="B360" s="11"/>
      <c r="C360" s="11"/>
      <c r="D360" s="17"/>
      <c r="E360" s="12" t="s">
        <v>248</v>
      </c>
      <c r="F360" s="11">
        <v>0</v>
      </c>
      <c r="G360" s="14">
        <v>0</v>
      </c>
      <c r="H360" s="14">
        <v>0</v>
      </c>
      <c r="I360" s="14">
        <v>0</v>
      </c>
      <c r="J360" s="13">
        <f>F360*(G360+ (G360= 0))*(H360+ (H360= 0))*(I360+ (I360= 0))</f>
        <v>0</v>
      </c>
      <c r="K360" s="11"/>
      <c r="L360" s="11"/>
      <c r="M360" s="11"/>
    </row>
    <row r="361" spans="1:13" x14ac:dyDescent="0.3">
      <c r="A361" s="11"/>
      <c r="B361" s="11"/>
      <c r="C361" s="11"/>
      <c r="D361" s="17"/>
      <c r="E361" s="12" t="s">
        <v>249</v>
      </c>
      <c r="F361" s="11">
        <v>1</v>
      </c>
      <c r="G361" s="14">
        <v>31</v>
      </c>
      <c r="H361" s="14">
        <v>0</v>
      </c>
      <c r="I361" s="14">
        <v>0</v>
      </c>
      <c r="J361" s="13">
        <f>F361*(G361+ (G361= 0))*(H361+ (H361= 0))*(I361+ (I361= 0))</f>
        <v>31</v>
      </c>
      <c r="K361" s="11"/>
      <c r="L361" s="11"/>
      <c r="M361" s="11"/>
    </row>
    <row r="362" spans="1:13" x14ac:dyDescent="0.3">
      <c r="A362" s="11"/>
      <c r="B362" s="11"/>
      <c r="C362" s="11"/>
      <c r="D362" s="17"/>
      <c r="E362" s="12" t="s">
        <v>18</v>
      </c>
      <c r="F362" s="11">
        <v>1</v>
      </c>
      <c r="G362" s="14">
        <v>33.5</v>
      </c>
      <c r="H362" s="14">
        <v>0</v>
      </c>
      <c r="I362" s="14">
        <v>0</v>
      </c>
      <c r="J362" s="13">
        <f>F362*(G362+ (G362= 0))*(H362+ (H362= 0))*(I362+ (I362= 0))</f>
        <v>33.5</v>
      </c>
      <c r="K362" s="11"/>
      <c r="L362" s="11"/>
      <c r="M362" s="11"/>
    </row>
    <row r="363" spans="1:13" x14ac:dyDescent="0.3">
      <c r="A363" s="11"/>
      <c r="B363" s="11"/>
      <c r="C363" s="11"/>
      <c r="D363" s="17"/>
      <c r="E363" s="12" t="s">
        <v>18</v>
      </c>
      <c r="F363" s="11">
        <v>1</v>
      </c>
      <c r="G363" s="14">
        <v>42.25</v>
      </c>
      <c r="H363" s="14">
        <v>0</v>
      </c>
      <c r="I363" s="14">
        <v>0</v>
      </c>
      <c r="J363" s="13">
        <f>F363*(G363+ (G363= 0))*(H363+ (H363= 0))*(I363+ (I363= 0))</f>
        <v>42.25</v>
      </c>
      <c r="K363" s="11"/>
      <c r="L363" s="11"/>
      <c r="M363" s="11"/>
    </row>
    <row r="364" spans="1:13" x14ac:dyDescent="0.3">
      <c r="A364" s="11"/>
      <c r="B364" s="11"/>
      <c r="C364" s="11"/>
      <c r="D364" s="17"/>
      <c r="E364" s="12" t="s">
        <v>18</v>
      </c>
      <c r="F364" s="11">
        <v>1</v>
      </c>
      <c r="G364" s="14">
        <v>43.5</v>
      </c>
      <c r="H364" s="14">
        <v>0</v>
      </c>
      <c r="I364" s="14">
        <v>0</v>
      </c>
      <c r="J364" s="13">
        <f>F364*(G364+ (G364= 0))*(H364+ (H364= 0))*(I364+ (I364= 0))</f>
        <v>43.5</v>
      </c>
      <c r="K364" s="11"/>
      <c r="L364" s="11"/>
      <c r="M364" s="11"/>
    </row>
    <row r="365" spans="1:13" x14ac:dyDescent="0.3">
      <c r="A365" s="11"/>
      <c r="B365" s="11"/>
      <c r="C365" s="11"/>
      <c r="D365" s="17"/>
      <c r="E365" s="12" t="s">
        <v>18</v>
      </c>
      <c r="F365" s="11">
        <v>1</v>
      </c>
      <c r="G365" s="14">
        <v>10.5</v>
      </c>
      <c r="H365" s="14">
        <v>0</v>
      </c>
      <c r="I365" s="14">
        <v>0</v>
      </c>
      <c r="J365" s="13">
        <f>F365*(G365+ (G365= 0))*(H365+ (H365= 0))*(I365+ (I365= 0))</f>
        <v>10.5</v>
      </c>
      <c r="K365" s="11"/>
      <c r="L365" s="11"/>
      <c r="M365" s="11"/>
    </row>
    <row r="366" spans="1:13" x14ac:dyDescent="0.3">
      <c r="A366" s="11"/>
      <c r="B366" s="11"/>
      <c r="C366" s="11"/>
      <c r="D366" s="17"/>
      <c r="E366" s="12" t="s">
        <v>18</v>
      </c>
      <c r="F366" s="11">
        <v>1</v>
      </c>
      <c r="G366" s="14">
        <v>3</v>
      </c>
      <c r="H366" s="14">
        <v>0</v>
      </c>
      <c r="I366" s="14">
        <v>0</v>
      </c>
      <c r="J366" s="13">
        <f>F366*(G366+ (G366= 0))*(H366+ (H366= 0))*(I366+ (I366= 0))</f>
        <v>3</v>
      </c>
      <c r="K366" s="11"/>
      <c r="L366" s="11"/>
      <c r="M366" s="11"/>
    </row>
    <row r="367" spans="1:13" x14ac:dyDescent="0.3">
      <c r="A367" s="11"/>
      <c r="B367" s="11"/>
      <c r="C367" s="11"/>
      <c r="D367" s="17"/>
      <c r="E367" s="11"/>
      <c r="F367" s="11"/>
      <c r="G367" s="11"/>
      <c r="H367" s="11"/>
      <c r="I367" s="11"/>
      <c r="J367" s="15" t="s">
        <v>250</v>
      </c>
      <c r="K367" s="10">
        <f>SUM(J360:J366)</f>
        <v>163.75</v>
      </c>
      <c r="L367" s="14">
        <v>23.33</v>
      </c>
      <c r="M367" s="10">
        <f>ROUND(L367*K367,2)</f>
        <v>3820.29</v>
      </c>
    </row>
    <row r="368" spans="1:13" ht="1.05" customHeight="1" x14ac:dyDescent="0.3">
      <c r="A368" s="16"/>
      <c r="B368" s="16"/>
      <c r="C368" s="16"/>
      <c r="D368" s="24"/>
      <c r="E368" s="16"/>
      <c r="F368" s="16"/>
      <c r="G368" s="16"/>
      <c r="H368" s="16"/>
      <c r="I368" s="16"/>
      <c r="J368" s="16"/>
      <c r="K368" s="16"/>
      <c r="L368" s="16"/>
      <c r="M368" s="16"/>
    </row>
    <row r="369" spans="1:13" ht="20.399999999999999" x14ac:dyDescent="0.3">
      <c r="A369" s="12" t="s">
        <v>251</v>
      </c>
      <c r="B369" s="12" t="s">
        <v>21</v>
      </c>
      <c r="C369" s="12" t="s">
        <v>253</v>
      </c>
      <c r="D369" s="23" t="s">
        <v>252</v>
      </c>
      <c r="E369" s="11"/>
      <c r="F369" s="11"/>
      <c r="G369" s="11"/>
      <c r="H369" s="11"/>
      <c r="I369" s="11"/>
      <c r="J369" s="11"/>
      <c r="K369" s="13">
        <f>K373</f>
        <v>59.82</v>
      </c>
      <c r="L369" s="13">
        <f>L373</f>
        <v>4.34</v>
      </c>
      <c r="M369" s="13">
        <f>M373</f>
        <v>259.62</v>
      </c>
    </row>
    <row r="370" spans="1:13" ht="51" x14ac:dyDescent="0.3">
      <c r="A370" s="11"/>
      <c r="B370" s="11"/>
      <c r="C370" s="11"/>
      <c r="D370" s="17" t="s">
        <v>254</v>
      </c>
      <c r="E370" s="11"/>
      <c r="F370" s="11"/>
      <c r="G370" s="11"/>
      <c r="H370" s="11"/>
      <c r="I370" s="11"/>
      <c r="J370" s="11"/>
      <c r="K370" s="11"/>
      <c r="L370" s="11"/>
      <c r="M370" s="11"/>
    </row>
    <row r="371" spans="1:13" x14ac:dyDescent="0.3">
      <c r="A371" s="11"/>
      <c r="B371" s="11"/>
      <c r="C371" s="11"/>
      <c r="D371" s="17"/>
      <c r="E371" s="12" t="s">
        <v>255</v>
      </c>
      <c r="F371" s="11">
        <v>1</v>
      </c>
      <c r="G371" s="14">
        <v>50.82</v>
      </c>
      <c r="H371" s="14">
        <v>0</v>
      </c>
      <c r="I371" s="14">
        <v>0</v>
      </c>
      <c r="J371" s="13">
        <f>F371*(G371+ (G371= 0))*(H371+ (H371= 0))*(I371+ (I371= 0))</f>
        <v>50.82</v>
      </c>
      <c r="K371" s="11"/>
      <c r="L371" s="11"/>
      <c r="M371" s="11"/>
    </row>
    <row r="372" spans="1:13" x14ac:dyDescent="0.3">
      <c r="A372" s="11"/>
      <c r="B372" s="11"/>
      <c r="C372" s="11"/>
      <c r="D372" s="17"/>
      <c r="E372" s="12" t="s">
        <v>256</v>
      </c>
      <c r="F372" s="11">
        <v>3</v>
      </c>
      <c r="G372" s="14">
        <v>3</v>
      </c>
      <c r="H372" s="14">
        <v>0</v>
      </c>
      <c r="I372" s="14">
        <v>0</v>
      </c>
      <c r="J372" s="13">
        <f>F372*(G372+ (G372= 0))*(H372+ (H372= 0))*(I372+ (I372= 0))</f>
        <v>9</v>
      </c>
      <c r="K372" s="11"/>
      <c r="L372" s="11"/>
      <c r="M372" s="11"/>
    </row>
    <row r="373" spans="1:13" x14ac:dyDescent="0.3">
      <c r="A373" s="11"/>
      <c r="B373" s="11"/>
      <c r="C373" s="11"/>
      <c r="D373" s="17"/>
      <c r="E373" s="11"/>
      <c r="F373" s="11"/>
      <c r="G373" s="11"/>
      <c r="H373" s="11"/>
      <c r="I373" s="11"/>
      <c r="J373" s="15" t="s">
        <v>257</v>
      </c>
      <c r="K373" s="10">
        <f>SUM(J371:J372)</f>
        <v>59.82</v>
      </c>
      <c r="L373" s="14">
        <v>4.34</v>
      </c>
      <c r="M373" s="10">
        <f>ROUND(L373*K373,2)</f>
        <v>259.62</v>
      </c>
    </row>
    <row r="374" spans="1:13" ht="1.05" customHeight="1" x14ac:dyDescent="0.3">
      <c r="A374" s="16"/>
      <c r="B374" s="16"/>
      <c r="C374" s="16"/>
      <c r="D374" s="24"/>
      <c r="E374" s="16"/>
      <c r="F374" s="16"/>
      <c r="G374" s="16"/>
      <c r="H374" s="16"/>
      <c r="I374" s="16"/>
      <c r="J374" s="16"/>
      <c r="K374" s="16"/>
      <c r="L374" s="16"/>
      <c r="M374" s="16"/>
    </row>
    <row r="375" spans="1:13" x14ac:dyDescent="0.3">
      <c r="A375" s="11"/>
      <c r="B375" s="11"/>
      <c r="C375" s="11"/>
      <c r="D375" s="17"/>
      <c r="E375" s="11"/>
      <c r="F375" s="11"/>
      <c r="G375" s="11"/>
      <c r="H375" s="11"/>
      <c r="I375" s="11"/>
      <c r="J375" s="15" t="s">
        <v>258</v>
      </c>
      <c r="K375" s="18">
        <v>1</v>
      </c>
      <c r="L375" s="10">
        <f>M19+M27+M36+M57+M71+M77+M88+M115+M126+M134+M141+M148+M155+M162+M169+M175+M184+M191+M215+M231+M242+M248+M259+M271+M280+M297+M304+M313+M319+M327+M333+M339+M345+M351+M356+M367+M373</f>
        <v>115842.98</v>
      </c>
      <c r="M375" s="10">
        <f>ROUND(L375*K375,2)</f>
        <v>115842.98</v>
      </c>
    </row>
    <row r="376" spans="1:13" ht="1.05" customHeight="1" x14ac:dyDescent="0.3">
      <c r="A376" s="16"/>
      <c r="B376" s="16"/>
      <c r="C376" s="16"/>
      <c r="D376" s="24"/>
      <c r="E376" s="16"/>
      <c r="F376" s="16"/>
      <c r="G376" s="16"/>
      <c r="H376" s="16"/>
      <c r="I376" s="16"/>
      <c r="J376" s="16"/>
      <c r="K376" s="16"/>
      <c r="L376" s="16"/>
      <c r="M376" s="16"/>
    </row>
    <row r="377" spans="1:13" x14ac:dyDescent="0.3">
      <c r="A377" s="7" t="s">
        <v>259</v>
      </c>
      <c r="B377" s="7" t="s">
        <v>17</v>
      </c>
      <c r="C377" s="7" t="s">
        <v>18</v>
      </c>
      <c r="D377" s="22" t="s">
        <v>260</v>
      </c>
      <c r="E377" s="8"/>
      <c r="F377" s="8"/>
      <c r="G377" s="8"/>
      <c r="H377" s="8"/>
      <c r="I377" s="8"/>
      <c r="J377" s="8"/>
      <c r="K377" s="9">
        <f>K474</f>
        <v>1</v>
      </c>
      <c r="L377" s="10">
        <f>L474</f>
        <v>32969.01</v>
      </c>
      <c r="M377" s="10">
        <f>M474</f>
        <v>32969.01</v>
      </c>
    </row>
    <row r="378" spans="1:13" x14ac:dyDescent="0.3">
      <c r="A378" s="11"/>
      <c r="B378" s="11"/>
      <c r="C378" s="11"/>
      <c r="D378" s="17"/>
      <c r="E378" s="11"/>
      <c r="F378" s="11"/>
      <c r="G378" s="11"/>
      <c r="H378" s="11"/>
      <c r="I378" s="11"/>
      <c r="J378" s="11"/>
      <c r="K378" s="11"/>
      <c r="L378" s="11"/>
      <c r="M378" s="11"/>
    </row>
    <row r="379" spans="1:13" ht="20.399999999999999" x14ac:dyDescent="0.3">
      <c r="A379" s="12" t="s">
        <v>261</v>
      </c>
      <c r="B379" s="12" t="s">
        <v>21</v>
      </c>
      <c r="C379" s="12" t="s">
        <v>263</v>
      </c>
      <c r="D379" s="23" t="s">
        <v>262</v>
      </c>
      <c r="E379" s="11"/>
      <c r="F379" s="11"/>
      <c r="G379" s="11"/>
      <c r="H379" s="11"/>
      <c r="I379" s="11"/>
      <c r="J379" s="11"/>
      <c r="K379" s="13">
        <f>K401</f>
        <v>32.748000000000005</v>
      </c>
      <c r="L379" s="13">
        <f>L401</f>
        <v>63.21</v>
      </c>
      <c r="M379" s="13">
        <f>M401</f>
        <v>2070</v>
      </c>
    </row>
    <row r="380" spans="1:13" ht="51" x14ac:dyDescent="0.3">
      <c r="A380" s="11"/>
      <c r="B380" s="11"/>
      <c r="C380" s="11"/>
      <c r="D380" s="17" t="s">
        <v>264</v>
      </c>
      <c r="E380" s="11"/>
      <c r="F380" s="11"/>
      <c r="G380" s="11"/>
      <c r="H380" s="11"/>
      <c r="I380" s="11"/>
      <c r="J380" s="11"/>
      <c r="K380" s="11"/>
      <c r="L380" s="11"/>
      <c r="M380" s="11"/>
    </row>
    <row r="381" spans="1:13" x14ac:dyDescent="0.3">
      <c r="A381" s="11"/>
      <c r="B381" s="11"/>
      <c r="C381" s="11"/>
      <c r="D381" s="17"/>
      <c r="E381" s="12" t="s">
        <v>265</v>
      </c>
      <c r="F381" s="11">
        <v>0</v>
      </c>
      <c r="G381" s="14">
        <v>0</v>
      </c>
      <c r="H381" s="14">
        <v>0</v>
      </c>
      <c r="I381" s="14">
        <v>0</v>
      </c>
      <c r="J381" s="13">
        <f>F381*(G381+ (G381= 0))*(H381+ (H381= 0))*(I381+ (I381= 0))</f>
        <v>0</v>
      </c>
      <c r="K381" s="11"/>
      <c r="L381" s="11"/>
      <c r="M381" s="11"/>
    </row>
    <row r="382" spans="1:13" x14ac:dyDescent="0.3">
      <c r="A382" s="11"/>
      <c r="B382" s="11"/>
      <c r="C382" s="11"/>
      <c r="D382" s="17"/>
      <c r="E382" s="12" t="s">
        <v>266</v>
      </c>
      <c r="F382" s="11">
        <v>1</v>
      </c>
      <c r="G382" s="14">
        <v>1.75</v>
      </c>
      <c r="H382" s="14">
        <v>0.6</v>
      </c>
      <c r="I382" s="14">
        <v>0.4</v>
      </c>
      <c r="J382" s="13">
        <f>F382*(G382+ (G382= 0))*(H382+ (H382= 0))*(I382+ (I382= 0))</f>
        <v>0.42000000000000004</v>
      </c>
      <c r="K382" s="11"/>
      <c r="L382" s="11"/>
      <c r="M382" s="11"/>
    </row>
    <row r="383" spans="1:13" x14ac:dyDescent="0.3">
      <c r="A383" s="11"/>
      <c r="B383" s="11"/>
      <c r="C383" s="11"/>
      <c r="D383" s="17"/>
      <c r="E383" s="12" t="s">
        <v>267</v>
      </c>
      <c r="F383" s="11">
        <v>1</v>
      </c>
      <c r="G383" s="14">
        <v>3.75</v>
      </c>
      <c r="H383" s="14">
        <v>0.6</v>
      </c>
      <c r="I383" s="14">
        <v>0.4</v>
      </c>
      <c r="J383" s="13">
        <f>F383*(G383+ (G383= 0))*(H383+ (H383= 0))*(I383+ (I383= 0))</f>
        <v>0.9</v>
      </c>
      <c r="K383" s="11"/>
      <c r="L383" s="11"/>
      <c r="M383" s="11"/>
    </row>
    <row r="384" spans="1:13" x14ac:dyDescent="0.3">
      <c r="A384" s="11"/>
      <c r="B384" s="11"/>
      <c r="C384" s="11"/>
      <c r="D384" s="17"/>
      <c r="E384" s="12" t="s">
        <v>18</v>
      </c>
      <c r="F384" s="11">
        <v>1</v>
      </c>
      <c r="G384" s="14">
        <v>4.2</v>
      </c>
      <c r="H384" s="14">
        <v>0.6</v>
      </c>
      <c r="I384" s="14">
        <v>0.4</v>
      </c>
      <c r="J384" s="13">
        <f>F384*(G384+ (G384= 0))*(H384+ (H384= 0))*(I384+ (I384= 0))</f>
        <v>1.008</v>
      </c>
      <c r="K384" s="11"/>
      <c r="L384" s="11"/>
      <c r="M384" s="11"/>
    </row>
    <row r="385" spans="1:13" x14ac:dyDescent="0.3">
      <c r="A385" s="11"/>
      <c r="B385" s="11"/>
      <c r="C385" s="11"/>
      <c r="D385" s="17"/>
      <c r="E385" s="12" t="s">
        <v>18</v>
      </c>
      <c r="F385" s="11">
        <v>1</v>
      </c>
      <c r="G385" s="14">
        <v>3.2</v>
      </c>
      <c r="H385" s="14">
        <v>0.6</v>
      </c>
      <c r="I385" s="14">
        <v>0.4</v>
      </c>
      <c r="J385" s="13">
        <f>F385*(G385+ (G385= 0))*(H385+ (H385= 0))*(I385+ (I385= 0))</f>
        <v>0.76800000000000002</v>
      </c>
      <c r="K385" s="11"/>
      <c r="L385" s="11"/>
      <c r="M385" s="11"/>
    </row>
    <row r="386" spans="1:13" x14ac:dyDescent="0.3">
      <c r="A386" s="11"/>
      <c r="B386" s="11"/>
      <c r="C386" s="11"/>
      <c r="D386" s="17"/>
      <c r="E386" s="12" t="s">
        <v>18</v>
      </c>
      <c r="F386" s="11">
        <v>4</v>
      </c>
      <c r="G386" s="14">
        <v>0.5</v>
      </c>
      <c r="H386" s="14">
        <v>0.6</v>
      </c>
      <c r="I386" s="14">
        <v>0.4</v>
      </c>
      <c r="J386" s="13">
        <f>F386*(G386+ (G386= 0))*(H386+ (H386= 0))*(I386+ (I386= 0))</f>
        <v>0.48</v>
      </c>
      <c r="K386" s="11"/>
      <c r="L386" s="11"/>
      <c r="M386" s="11"/>
    </row>
    <row r="387" spans="1:13" x14ac:dyDescent="0.3">
      <c r="A387" s="11"/>
      <c r="B387" s="11"/>
      <c r="C387" s="11"/>
      <c r="D387" s="17"/>
      <c r="E387" s="12" t="s">
        <v>18</v>
      </c>
      <c r="F387" s="11">
        <v>2</v>
      </c>
      <c r="G387" s="14">
        <v>1</v>
      </c>
      <c r="H387" s="14">
        <v>0.6</v>
      </c>
      <c r="I387" s="14">
        <v>0.4</v>
      </c>
      <c r="J387" s="13">
        <f>F387*(G387+ (G387= 0))*(H387+ (H387= 0))*(I387+ (I387= 0))</f>
        <v>0.48</v>
      </c>
      <c r="K387" s="11"/>
      <c r="L387" s="11"/>
      <c r="M387" s="11"/>
    </row>
    <row r="388" spans="1:13" x14ac:dyDescent="0.3">
      <c r="A388" s="11"/>
      <c r="B388" s="11"/>
      <c r="C388" s="11"/>
      <c r="D388" s="17"/>
      <c r="E388" s="12" t="s">
        <v>18</v>
      </c>
      <c r="F388" s="11">
        <v>1</v>
      </c>
      <c r="G388" s="14">
        <v>3.5</v>
      </c>
      <c r="H388" s="14">
        <v>0.6</v>
      </c>
      <c r="I388" s="14">
        <v>0.4</v>
      </c>
      <c r="J388" s="13">
        <f>F388*(G388+ (G388= 0))*(H388+ (H388= 0))*(I388+ (I388= 0))</f>
        <v>0.84000000000000008</v>
      </c>
      <c r="K388" s="11"/>
      <c r="L388" s="11"/>
      <c r="M388" s="11"/>
    </row>
    <row r="389" spans="1:13" x14ac:dyDescent="0.3">
      <c r="A389" s="11"/>
      <c r="B389" s="11"/>
      <c r="C389" s="11"/>
      <c r="D389" s="17"/>
      <c r="E389" s="12" t="s">
        <v>268</v>
      </c>
      <c r="F389" s="11">
        <v>1</v>
      </c>
      <c r="G389" s="14">
        <v>1.25</v>
      </c>
      <c r="H389" s="14">
        <v>0.6</v>
      </c>
      <c r="I389" s="14">
        <v>0.4</v>
      </c>
      <c r="J389" s="13">
        <f>F389*(G389+ (G389= 0))*(H389+ (H389= 0))*(I389+ (I389= 0))</f>
        <v>0.30000000000000004</v>
      </c>
      <c r="K389" s="11"/>
      <c r="L389" s="11"/>
      <c r="M389" s="11"/>
    </row>
    <row r="390" spans="1:13" x14ac:dyDescent="0.3">
      <c r="A390" s="11"/>
      <c r="B390" s="11"/>
      <c r="C390" s="11"/>
      <c r="D390" s="17"/>
      <c r="E390" s="12" t="s">
        <v>269</v>
      </c>
      <c r="F390" s="11">
        <v>4</v>
      </c>
      <c r="G390" s="14">
        <v>0.6</v>
      </c>
      <c r="H390" s="14">
        <v>0.6</v>
      </c>
      <c r="I390" s="14">
        <v>0.8</v>
      </c>
      <c r="J390" s="13">
        <f>F390*(G390+ (G390= 0))*(H390+ (H390= 0))*(I390+ (I390= 0))</f>
        <v>1.1519999999999999</v>
      </c>
      <c r="K390" s="11"/>
      <c r="L390" s="11"/>
      <c r="M390" s="11"/>
    </row>
    <row r="391" spans="1:13" x14ac:dyDescent="0.3">
      <c r="A391" s="11"/>
      <c r="B391" s="11"/>
      <c r="C391" s="11"/>
      <c r="D391" s="17"/>
      <c r="E391" s="12" t="s">
        <v>270</v>
      </c>
      <c r="F391" s="11">
        <v>0</v>
      </c>
      <c r="G391" s="14">
        <v>0</v>
      </c>
      <c r="H391" s="14">
        <v>0</v>
      </c>
      <c r="I391" s="14">
        <v>0</v>
      </c>
      <c r="J391" s="13">
        <f>F391*(G391+ (G391= 0))*(H391+ (H391= 0))*(I391+ (I391= 0))</f>
        <v>0</v>
      </c>
      <c r="K391" s="11"/>
      <c r="L391" s="11"/>
      <c r="M391" s="11"/>
    </row>
    <row r="392" spans="1:13" x14ac:dyDescent="0.3">
      <c r="A392" s="11"/>
      <c r="B392" s="11"/>
      <c r="C392" s="11"/>
      <c r="D392" s="17"/>
      <c r="E392" s="12" t="s">
        <v>271</v>
      </c>
      <c r="F392" s="11">
        <v>1</v>
      </c>
      <c r="G392" s="14">
        <v>1.25</v>
      </c>
      <c r="H392" s="14">
        <v>0.6</v>
      </c>
      <c r="I392" s="14">
        <v>0.8</v>
      </c>
      <c r="J392" s="13">
        <f>F392*(G392+ (G392= 0))*(H392+ (H392= 0))*(I392+ (I392= 0))</f>
        <v>0.60000000000000009</v>
      </c>
      <c r="K392" s="11"/>
      <c r="L392" s="11"/>
      <c r="M392" s="11"/>
    </row>
    <row r="393" spans="1:13" x14ac:dyDescent="0.3">
      <c r="A393" s="11"/>
      <c r="B393" s="11"/>
      <c r="C393" s="11"/>
      <c r="D393" s="17"/>
      <c r="E393" s="12" t="s">
        <v>18</v>
      </c>
      <c r="F393" s="11">
        <v>1</v>
      </c>
      <c r="G393" s="14">
        <v>4.75</v>
      </c>
      <c r="H393" s="14">
        <v>0.6</v>
      </c>
      <c r="I393" s="14">
        <v>0.8</v>
      </c>
      <c r="J393" s="13">
        <f>F393*(G393+ (G393= 0))*(H393+ (H393= 0))*(I393+ (I393= 0))</f>
        <v>2.2800000000000002</v>
      </c>
      <c r="K393" s="11"/>
      <c r="L393" s="11"/>
      <c r="M393" s="11"/>
    </row>
    <row r="394" spans="1:13" x14ac:dyDescent="0.3">
      <c r="A394" s="11"/>
      <c r="B394" s="11"/>
      <c r="C394" s="11"/>
      <c r="D394" s="17"/>
      <c r="E394" s="12" t="s">
        <v>18</v>
      </c>
      <c r="F394" s="11">
        <v>1</v>
      </c>
      <c r="G394" s="14">
        <v>4.5999999999999996</v>
      </c>
      <c r="H394" s="14">
        <v>0.6</v>
      </c>
      <c r="I394" s="14">
        <v>0.8</v>
      </c>
      <c r="J394" s="13">
        <f>F394*(G394+ (G394= 0))*(H394+ (H394= 0))*(I394+ (I394= 0))</f>
        <v>2.2079999999999997</v>
      </c>
      <c r="K394" s="11"/>
      <c r="L394" s="11"/>
      <c r="M394" s="11"/>
    </row>
    <row r="395" spans="1:13" x14ac:dyDescent="0.3">
      <c r="A395" s="11"/>
      <c r="B395" s="11"/>
      <c r="C395" s="11"/>
      <c r="D395" s="17"/>
      <c r="E395" s="12" t="s">
        <v>18</v>
      </c>
      <c r="F395" s="11">
        <v>1</v>
      </c>
      <c r="G395" s="14">
        <v>10.45</v>
      </c>
      <c r="H395" s="14">
        <v>0.6</v>
      </c>
      <c r="I395" s="14">
        <v>0.8</v>
      </c>
      <c r="J395" s="13">
        <f>F395*(G395+ (G395= 0))*(H395+ (H395= 0))*(I395+ (I395= 0))</f>
        <v>5.016</v>
      </c>
      <c r="K395" s="11"/>
      <c r="L395" s="11"/>
      <c r="M395" s="11"/>
    </row>
    <row r="396" spans="1:13" x14ac:dyDescent="0.3">
      <c r="A396" s="11"/>
      <c r="B396" s="11"/>
      <c r="C396" s="11"/>
      <c r="D396" s="17"/>
      <c r="E396" s="12" t="s">
        <v>18</v>
      </c>
      <c r="F396" s="11">
        <v>1</v>
      </c>
      <c r="G396" s="14">
        <v>2</v>
      </c>
      <c r="H396" s="14">
        <v>0.6</v>
      </c>
      <c r="I396" s="14">
        <v>0.8</v>
      </c>
      <c r="J396" s="13">
        <f>F396*(G396+ (G396= 0))*(H396+ (H396= 0))*(I396+ (I396= 0))</f>
        <v>0.96</v>
      </c>
      <c r="K396" s="11"/>
      <c r="L396" s="11"/>
      <c r="M396" s="11"/>
    </row>
    <row r="397" spans="1:13" x14ac:dyDescent="0.3">
      <c r="A397" s="11"/>
      <c r="B397" s="11"/>
      <c r="C397" s="11"/>
      <c r="D397" s="17"/>
      <c r="E397" s="12" t="s">
        <v>18</v>
      </c>
      <c r="F397" s="11">
        <v>1</v>
      </c>
      <c r="G397" s="14">
        <v>10.199999999999999</v>
      </c>
      <c r="H397" s="14">
        <v>0.6</v>
      </c>
      <c r="I397" s="14">
        <v>0.8</v>
      </c>
      <c r="J397" s="13">
        <f>F397*(G397+ (G397= 0))*(H397+ (H397= 0))*(I397+ (I397= 0))</f>
        <v>4.8959999999999999</v>
      </c>
      <c r="K397" s="11"/>
      <c r="L397" s="11"/>
      <c r="M397" s="11"/>
    </row>
    <row r="398" spans="1:13" x14ac:dyDescent="0.3">
      <c r="A398" s="11"/>
      <c r="B398" s="11"/>
      <c r="C398" s="11"/>
      <c r="D398" s="17"/>
      <c r="E398" s="12" t="s">
        <v>18</v>
      </c>
      <c r="F398" s="11">
        <v>1</v>
      </c>
      <c r="G398" s="14">
        <v>9.25</v>
      </c>
      <c r="H398" s="14">
        <v>0.6</v>
      </c>
      <c r="I398" s="14">
        <v>0.8</v>
      </c>
      <c r="J398" s="13">
        <f>F398*(G398+ (G398= 0))*(H398+ (H398= 0))*(I398+ (I398= 0))</f>
        <v>4.4400000000000004</v>
      </c>
      <c r="K398" s="11"/>
      <c r="L398" s="11"/>
      <c r="M398" s="11"/>
    </row>
    <row r="399" spans="1:13" x14ac:dyDescent="0.3">
      <c r="A399" s="11"/>
      <c r="B399" s="11"/>
      <c r="C399" s="11"/>
      <c r="D399" s="17"/>
      <c r="E399" s="12" t="s">
        <v>272</v>
      </c>
      <c r="F399" s="11">
        <v>1</v>
      </c>
      <c r="G399" s="14">
        <v>25</v>
      </c>
      <c r="H399" s="14">
        <v>0.6</v>
      </c>
      <c r="I399" s="14">
        <v>0.4</v>
      </c>
      <c r="J399" s="13">
        <f>F399*(G399+ (G399= 0))*(H399+ (H399= 0))*(I399+ (I399= 0))</f>
        <v>6</v>
      </c>
      <c r="K399" s="11"/>
      <c r="L399" s="11"/>
      <c r="M399" s="11"/>
    </row>
    <row r="400" spans="1:13" x14ac:dyDescent="0.3">
      <c r="A400" s="11"/>
      <c r="B400" s="11"/>
      <c r="C400" s="11"/>
      <c r="D400" s="17"/>
      <c r="E400" s="12" t="s">
        <v>18</v>
      </c>
      <c r="F400" s="11">
        <v>0</v>
      </c>
      <c r="G400" s="14">
        <v>0</v>
      </c>
      <c r="H400" s="14">
        <v>0</v>
      </c>
      <c r="I400" s="14">
        <v>0</v>
      </c>
      <c r="J400" s="13">
        <f>F400*(G400+ (G400= 0))*(H400+ (H400= 0))*(I400+ (I400= 0))</f>
        <v>0</v>
      </c>
      <c r="K400" s="11"/>
      <c r="L400" s="11"/>
      <c r="M400" s="11"/>
    </row>
    <row r="401" spans="1:13" x14ac:dyDescent="0.3">
      <c r="A401" s="11"/>
      <c r="B401" s="11"/>
      <c r="C401" s="11"/>
      <c r="D401" s="17"/>
      <c r="E401" s="11"/>
      <c r="F401" s="11"/>
      <c r="G401" s="11"/>
      <c r="H401" s="11"/>
      <c r="I401" s="11"/>
      <c r="J401" s="15" t="s">
        <v>273</v>
      </c>
      <c r="K401" s="10">
        <f>SUM(J381:J400)</f>
        <v>32.748000000000005</v>
      </c>
      <c r="L401" s="14">
        <v>63.21</v>
      </c>
      <c r="M401" s="10">
        <f>ROUND(L401*K401,2)</f>
        <v>2070</v>
      </c>
    </row>
    <row r="402" spans="1:13" ht="1.05" customHeight="1" x14ac:dyDescent="0.3">
      <c r="A402" s="16"/>
      <c r="B402" s="16"/>
      <c r="C402" s="16"/>
      <c r="D402" s="24"/>
      <c r="E402" s="16"/>
      <c r="F402" s="16"/>
      <c r="G402" s="16"/>
      <c r="H402" s="16"/>
      <c r="I402" s="16"/>
      <c r="J402" s="16"/>
      <c r="K402" s="16"/>
      <c r="L402" s="16"/>
      <c r="M402" s="16"/>
    </row>
    <row r="403" spans="1:13" ht="20.399999999999999" x14ac:dyDescent="0.3">
      <c r="A403" s="12" t="s">
        <v>274</v>
      </c>
      <c r="B403" s="12" t="s">
        <v>21</v>
      </c>
      <c r="C403" s="12" t="s">
        <v>263</v>
      </c>
      <c r="D403" s="23" t="s">
        <v>275</v>
      </c>
      <c r="E403" s="11"/>
      <c r="F403" s="11"/>
      <c r="G403" s="11"/>
      <c r="H403" s="11"/>
      <c r="I403" s="11"/>
      <c r="J403" s="11"/>
      <c r="K403" s="13">
        <f>K409</f>
        <v>158.4</v>
      </c>
      <c r="L403" s="13">
        <f>L409</f>
        <v>40.85</v>
      </c>
      <c r="M403" s="13">
        <f>M409</f>
        <v>6470.64</v>
      </c>
    </row>
    <row r="404" spans="1:13" ht="40.799999999999997" x14ac:dyDescent="0.3">
      <c r="A404" s="11"/>
      <c r="B404" s="11"/>
      <c r="C404" s="11"/>
      <c r="D404" s="17" t="s">
        <v>276</v>
      </c>
      <c r="E404" s="11"/>
      <c r="F404" s="11"/>
      <c r="G404" s="11"/>
      <c r="H404" s="11"/>
      <c r="I404" s="11"/>
      <c r="J404" s="11"/>
      <c r="K404" s="11"/>
      <c r="L404" s="11"/>
      <c r="M404" s="11"/>
    </row>
    <row r="405" spans="1:13" x14ac:dyDescent="0.3">
      <c r="A405" s="11"/>
      <c r="B405" s="11"/>
      <c r="C405" s="11"/>
      <c r="D405" s="17"/>
      <c r="E405" s="12" t="s">
        <v>277</v>
      </c>
      <c r="F405" s="11">
        <v>1</v>
      </c>
      <c r="G405" s="14">
        <v>110</v>
      </c>
      <c r="H405" s="14">
        <v>1.2</v>
      </c>
      <c r="I405" s="14">
        <v>0.4</v>
      </c>
      <c r="J405" s="13">
        <f>F405*(G405+ (G405= 0))*(H405+ (H405= 0))*(I405+ (I405= 0))</f>
        <v>52.800000000000004</v>
      </c>
      <c r="K405" s="11"/>
      <c r="L405" s="11"/>
      <c r="M405" s="11"/>
    </row>
    <row r="406" spans="1:13" x14ac:dyDescent="0.3">
      <c r="A406" s="11"/>
      <c r="B406" s="11"/>
      <c r="C406" s="11"/>
      <c r="D406" s="17"/>
      <c r="E406" s="12" t="s">
        <v>278</v>
      </c>
      <c r="F406" s="11">
        <v>1</v>
      </c>
      <c r="G406" s="14">
        <v>110</v>
      </c>
      <c r="H406" s="14">
        <v>1.2</v>
      </c>
      <c r="I406" s="14">
        <v>0.4</v>
      </c>
      <c r="J406" s="13">
        <f>F406*(G406+ (G406= 0))*(H406+ (H406= 0))*(I406+ (I406= 0))</f>
        <v>52.800000000000004</v>
      </c>
      <c r="K406" s="11"/>
      <c r="L406" s="11"/>
      <c r="M406" s="11"/>
    </row>
    <row r="407" spans="1:13" x14ac:dyDescent="0.3">
      <c r="A407" s="11"/>
      <c r="B407" s="11"/>
      <c r="C407" s="11"/>
      <c r="D407" s="17"/>
      <c r="E407" s="12" t="s">
        <v>279</v>
      </c>
      <c r="F407" s="11">
        <v>1</v>
      </c>
      <c r="G407" s="14">
        <v>110</v>
      </c>
      <c r="H407" s="14">
        <v>1.2</v>
      </c>
      <c r="I407" s="14">
        <v>0.4</v>
      </c>
      <c r="J407" s="13">
        <f>F407*(G407+ (G407= 0))*(H407+ (H407= 0))*(I407+ (I407= 0))</f>
        <v>52.800000000000004</v>
      </c>
      <c r="K407" s="11"/>
      <c r="L407" s="11"/>
      <c r="M407" s="11"/>
    </row>
    <row r="408" spans="1:13" x14ac:dyDescent="0.3">
      <c r="A408" s="11"/>
      <c r="B408" s="11"/>
      <c r="C408" s="11"/>
      <c r="D408" s="17"/>
      <c r="E408" s="12" t="s">
        <v>18</v>
      </c>
      <c r="F408" s="11">
        <v>0</v>
      </c>
      <c r="G408" s="14">
        <v>0</v>
      </c>
      <c r="H408" s="14">
        <v>0</v>
      </c>
      <c r="I408" s="14">
        <v>0</v>
      </c>
      <c r="J408" s="13">
        <f>F408*(G408+ (G408= 0))*(H408+ (H408= 0))*(I408+ (I408= 0))</f>
        <v>0</v>
      </c>
      <c r="K408" s="11"/>
      <c r="L408" s="11"/>
      <c r="M408" s="11"/>
    </row>
    <row r="409" spans="1:13" x14ac:dyDescent="0.3">
      <c r="A409" s="11"/>
      <c r="B409" s="11"/>
      <c r="C409" s="11"/>
      <c r="D409" s="17"/>
      <c r="E409" s="11"/>
      <c r="F409" s="11"/>
      <c r="G409" s="11"/>
      <c r="H409" s="11"/>
      <c r="I409" s="11"/>
      <c r="J409" s="15" t="s">
        <v>280</v>
      </c>
      <c r="K409" s="10">
        <f>SUM(J405:J408)</f>
        <v>158.4</v>
      </c>
      <c r="L409" s="14">
        <v>40.85</v>
      </c>
      <c r="M409" s="10">
        <f>ROUND(L409*K409,2)</f>
        <v>6470.64</v>
      </c>
    </row>
    <row r="410" spans="1:13" ht="1.05" customHeight="1" x14ac:dyDescent="0.3">
      <c r="A410" s="16"/>
      <c r="B410" s="16"/>
      <c r="C410" s="16"/>
      <c r="D410" s="24"/>
      <c r="E410" s="16"/>
      <c r="F410" s="16"/>
      <c r="G410" s="16"/>
      <c r="H410" s="16"/>
      <c r="I410" s="16"/>
      <c r="J410" s="16"/>
      <c r="K410" s="16"/>
      <c r="L410" s="16"/>
      <c r="M410" s="16"/>
    </row>
    <row r="411" spans="1:13" x14ac:dyDescent="0.3">
      <c r="A411" s="12" t="s">
        <v>281</v>
      </c>
      <c r="B411" s="12" t="s">
        <v>21</v>
      </c>
      <c r="C411" s="12" t="s">
        <v>263</v>
      </c>
      <c r="D411" s="23" t="s">
        <v>282</v>
      </c>
      <c r="E411" s="11"/>
      <c r="F411" s="11"/>
      <c r="G411" s="11"/>
      <c r="H411" s="11"/>
      <c r="I411" s="11"/>
      <c r="J411" s="11"/>
      <c r="K411" s="13">
        <f>K434</f>
        <v>32.748000000000005</v>
      </c>
      <c r="L411" s="13">
        <f>L434</f>
        <v>41.03</v>
      </c>
      <c r="M411" s="13">
        <f>M434</f>
        <v>1343.65</v>
      </c>
    </row>
    <row r="412" spans="1:13" ht="40.799999999999997" x14ac:dyDescent="0.3">
      <c r="A412" s="11"/>
      <c r="B412" s="11"/>
      <c r="C412" s="11"/>
      <c r="D412" s="17" t="s">
        <v>283</v>
      </c>
      <c r="E412" s="11"/>
      <c r="F412" s="11"/>
      <c r="G412" s="11"/>
      <c r="H412" s="11"/>
      <c r="I412" s="11"/>
      <c r="J412" s="11"/>
      <c r="K412" s="11"/>
      <c r="L412" s="11"/>
      <c r="M412" s="11"/>
    </row>
    <row r="413" spans="1:13" x14ac:dyDescent="0.3">
      <c r="A413" s="11"/>
      <c r="B413" s="11"/>
      <c r="C413" s="11"/>
      <c r="D413" s="17"/>
      <c r="E413" s="12" t="s">
        <v>284</v>
      </c>
      <c r="F413" s="11">
        <v>0</v>
      </c>
      <c r="G413" s="14">
        <v>0</v>
      </c>
      <c r="H413" s="14">
        <v>0</v>
      </c>
      <c r="I413" s="14">
        <v>0</v>
      </c>
      <c r="J413" s="13">
        <f>F413*(G413+ (G413= 0))*(H413+ (H413= 0))*(I413+ (I413= 0))</f>
        <v>0</v>
      </c>
      <c r="K413" s="11"/>
      <c r="L413" s="11"/>
      <c r="M413" s="11"/>
    </row>
    <row r="414" spans="1:13" x14ac:dyDescent="0.3">
      <c r="A414" s="11"/>
      <c r="B414" s="11"/>
      <c r="C414" s="11"/>
      <c r="D414" s="17"/>
      <c r="E414" s="12" t="s">
        <v>265</v>
      </c>
      <c r="F414" s="11">
        <v>0</v>
      </c>
      <c r="G414" s="14">
        <v>0</v>
      </c>
      <c r="H414" s="14">
        <v>0</v>
      </c>
      <c r="I414" s="14">
        <v>0</v>
      </c>
      <c r="J414" s="13">
        <f>F414*(G414+ (G414= 0))*(H414+ (H414= 0))*(I414+ (I414= 0))</f>
        <v>0</v>
      </c>
      <c r="K414" s="11"/>
      <c r="L414" s="11"/>
      <c r="M414" s="11"/>
    </row>
    <row r="415" spans="1:13" x14ac:dyDescent="0.3">
      <c r="A415" s="11"/>
      <c r="B415" s="11"/>
      <c r="C415" s="11"/>
      <c r="D415" s="17"/>
      <c r="E415" s="12" t="s">
        <v>266</v>
      </c>
      <c r="F415" s="11">
        <v>1</v>
      </c>
      <c r="G415" s="14">
        <v>1.75</v>
      </c>
      <c r="H415" s="14">
        <v>0.6</v>
      </c>
      <c r="I415" s="14">
        <v>0.4</v>
      </c>
      <c r="J415" s="13">
        <f>F415*(G415+ (G415= 0))*(H415+ (H415= 0))*(I415+ (I415= 0))</f>
        <v>0.42000000000000004</v>
      </c>
      <c r="K415" s="11"/>
      <c r="L415" s="11"/>
      <c r="M415" s="11"/>
    </row>
    <row r="416" spans="1:13" x14ac:dyDescent="0.3">
      <c r="A416" s="11"/>
      <c r="B416" s="11"/>
      <c r="C416" s="11"/>
      <c r="D416" s="17"/>
      <c r="E416" s="12" t="s">
        <v>267</v>
      </c>
      <c r="F416" s="11">
        <v>1</v>
      </c>
      <c r="G416" s="14">
        <v>3.75</v>
      </c>
      <c r="H416" s="14">
        <v>0.6</v>
      </c>
      <c r="I416" s="14">
        <v>0.4</v>
      </c>
      <c r="J416" s="13">
        <f>F416*(G416+ (G416= 0))*(H416+ (H416= 0))*(I416+ (I416= 0))</f>
        <v>0.9</v>
      </c>
      <c r="K416" s="11"/>
      <c r="L416" s="11"/>
      <c r="M416" s="11"/>
    </row>
    <row r="417" spans="1:13" x14ac:dyDescent="0.3">
      <c r="A417" s="11"/>
      <c r="B417" s="11"/>
      <c r="C417" s="11"/>
      <c r="D417" s="17"/>
      <c r="E417" s="12" t="s">
        <v>18</v>
      </c>
      <c r="F417" s="11">
        <v>1</v>
      </c>
      <c r="G417" s="14">
        <v>4.2</v>
      </c>
      <c r="H417" s="14">
        <v>0.6</v>
      </c>
      <c r="I417" s="14">
        <v>0.4</v>
      </c>
      <c r="J417" s="13">
        <f>F417*(G417+ (G417= 0))*(H417+ (H417= 0))*(I417+ (I417= 0))</f>
        <v>1.008</v>
      </c>
      <c r="K417" s="11"/>
      <c r="L417" s="11"/>
      <c r="M417" s="11"/>
    </row>
    <row r="418" spans="1:13" x14ac:dyDescent="0.3">
      <c r="A418" s="11"/>
      <c r="B418" s="11"/>
      <c r="C418" s="11"/>
      <c r="D418" s="17"/>
      <c r="E418" s="12" t="s">
        <v>18</v>
      </c>
      <c r="F418" s="11">
        <v>1</v>
      </c>
      <c r="G418" s="14">
        <v>3.2</v>
      </c>
      <c r="H418" s="14">
        <v>0.6</v>
      </c>
      <c r="I418" s="14">
        <v>0.4</v>
      </c>
      <c r="J418" s="13">
        <f>F418*(G418+ (G418= 0))*(H418+ (H418= 0))*(I418+ (I418= 0))</f>
        <v>0.76800000000000002</v>
      </c>
      <c r="K418" s="11"/>
      <c r="L418" s="11"/>
      <c r="M418" s="11"/>
    </row>
    <row r="419" spans="1:13" x14ac:dyDescent="0.3">
      <c r="A419" s="11"/>
      <c r="B419" s="11"/>
      <c r="C419" s="11"/>
      <c r="D419" s="17"/>
      <c r="E419" s="12" t="s">
        <v>18</v>
      </c>
      <c r="F419" s="11">
        <v>4</v>
      </c>
      <c r="G419" s="14">
        <v>0.5</v>
      </c>
      <c r="H419" s="14">
        <v>0.6</v>
      </c>
      <c r="I419" s="14">
        <v>0.4</v>
      </c>
      <c r="J419" s="13">
        <f>F419*(G419+ (G419= 0))*(H419+ (H419= 0))*(I419+ (I419= 0))</f>
        <v>0.48</v>
      </c>
      <c r="K419" s="11"/>
      <c r="L419" s="11"/>
      <c r="M419" s="11"/>
    </row>
    <row r="420" spans="1:13" x14ac:dyDescent="0.3">
      <c r="A420" s="11"/>
      <c r="B420" s="11"/>
      <c r="C420" s="11"/>
      <c r="D420" s="17"/>
      <c r="E420" s="12" t="s">
        <v>18</v>
      </c>
      <c r="F420" s="11">
        <v>2</v>
      </c>
      <c r="G420" s="14">
        <v>1</v>
      </c>
      <c r="H420" s="14">
        <v>0.6</v>
      </c>
      <c r="I420" s="14">
        <v>0.4</v>
      </c>
      <c r="J420" s="13">
        <f>F420*(G420+ (G420= 0))*(H420+ (H420= 0))*(I420+ (I420= 0))</f>
        <v>0.48</v>
      </c>
      <c r="K420" s="11"/>
      <c r="L420" s="11"/>
      <c r="M420" s="11"/>
    </row>
    <row r="421" spans="1:13" x14ac:dyDescent="0.3">
      <c r="A421" s="11"/>
      <c r="B421" s="11"/>
      <c r="C421" s="11"/>
      <c r="D421" s="17"/>
      <c r="E421" s="12" t="s">
        <v>18</v>
      </c>
      <c r="F421" s="11">
        <v>1</v>
      </c>
      <c r="G421" s="14">
        <v>3.5</v>
      </c>
      <c r="H421" s="14">
        <v>0.6</v>
      </c>
      <c r="I421" s="14">
        <v>0.4</v>
      </c>
      <c r="J421" s="13">
        <f>F421*(G421+ (G421= 0))*(H421+ (H421= 0))*(I421+ (I421= 0))</f>
        <v>0.84000000000000008</v>
      </c>
      <c r="K421" s="11"/>
      <c r="L421" s="11"/>
      <c r="M421" s="11"/>
    </row>
    <row r="422" spans="1:13" x14ac:dyDescent="0.3">
      <c r="A422" s="11"/>
      <c r="B422" s="11"/>
      <c r="C422" s="11"/>
      <c r="D422" s="17"/>
      <c r="E422" s="12" t="s">
        <v>268</v>
      </c>
      <c r="F422" s="11">
        <v>1</v>
      </c>
      <c r="G422" s="14">
        <v>1.25</v>
      </c>
      <c r="H422" s="14">
        <v>0.6</v>
      </c>
      <c r="I422" s="14">
        <v>0.4</v>
      </c>
      <c r="J422" s="13">
        <f>F422*(G422+ (G422= 0))*(H422+ (H422= 0))*(I422+ (I422= 0))</f>
        <v>0.30000000000000004</v>
      </c>
      <c r="K422" s="11"/>
      <c r="L422" s="11"/>
      <c r="M422" s="11"/>
    </row>
    <row r="423" spans="1:13" x14ac:dyDescent="0.3">
      <c r="A423" s="11"/>
      <c r="B423" s="11"/>
      <c r="C423" s="11"/>
      <c r="D423" s="17"/>
      <c r="E423" s="12" t="s">
        <v>269</v>
      </c>
      <c r="F423" s="11">
        <v>4</v>
      </c>
      <c r="G423" s="14">
        <v>0.6</v>
      </c>
      <c r="H423" s="14">
        <v>0.6</v>
      </c>
      <c r="I423" s="14">
        <v>0.8</v>
      </c>
      <c r="J423" s="13">
        <f>F423*(G423+ (G423= 0))*(H423+ (H423= 0))*(I423+ (I423= 0))</f>
        <v>1.1519999999999999</v>
      </c>
      <c r="K423" s="11"/>
      <c r="L423" s="11"/>
      <c r="M423" s="11"/>
    </row>
    <row r="424" spans="1:13" x14ac:dyDescent="0.3">
      <c r="A424" s="11"/>
      <c r="B424" s="11"/>
      <c r="C424" s="11"/>
      <c r="D424" s="17"/>
      <c r="E424" s="12" t="s">
        <v>270</v>
      </c>
      <c r="F424" s="11">
        <v>0</v>
      </c>
      <c r="G424" s="14">
        <v>0</v>
      </c>
      <c r="H424" s="14">
        <v>0</v>
      </c>
      <c r="I424" s="14">
        <v>0</v>
      </c>
      <c r="J424" s="13">
        <f>F424*(G424+ (G424= 0))*(H424+ (H424= 0))*(I424+ (I424= 0))</f>
        <v>0</v>
      </c>
      <c r="K424" s="11"/>
      <c r="L424" s="11"/>
      <c r="M424" s="11"/>
    </row>
    <row r="425" spans="1:13" x14ac:dyDescent="0.3">
      <c r="A425" s="11"/>
      <c r="B425" s="11"/>
      <c r="C425" s="11"/>
      <c r="D425" s="17"/>
      <c r="E425" s="12" t="s">
        <v>271</v>
      </c>
      <c r="F425" s="11">
        <v>1</v>
      </c>
      <c r="G425" s="14">
        <v>1.25</v>
      </c>
      <c r="H425" s="14">
        <v>0.6</v>
      </c>
      <c r="I425" s="14">
        <v>0.8</v>
      </c>
      <c r="J425" s="13">
        <f>F425*(G425+ (G425= 0))*(H425+ (H425= 0))*(I425+ (I425= 0))</f>
        <v>0.60000000000000009</v>
      </c>
      <c r="K425" s="11"/>
      <c r="L425" s="11"/>
      <c r="M425" s="11"/>
    </row>
    <row r="426" spans="1:13" x14ac:dyDescent="0.3">
      <c r="A426" s="11"/>
      <c r="B426" s="11"/>
      <c r="C426" s="11"/>
      <c r="D426" s="17"/>
      <c r="E426" s="12" t="s">
        <v>18</v>
      </c>
      <c r="F426" s="11">
        <v>1</v>
      </c>
      <c r="G426" s="14">
        <v>4.75</v>
      </c>
      <c r="H426" s="14">
        <v>0.6</v>
      </c>
      <c r="I426" s="14">
        <v>0.8</v>
      </c>
      <c r="J426" s="13">
        <f>F426*(G426+ (G426= 0))*(H426+ (H426= 0))*(I426+ (I426= 0))</f>
        <v>2.2800000000000002</v>
      </c>
      <c r="K426" s="11"/>
      <c r="L426" s="11"/>
      <c r="M426" s="11"/>
    </row>
    <row r="427" spans="1:13" x14ac:dyDescent="0.3">
      <c r="A427" s="11"/>
      <c r="B427" s="11"/>
      <c r="C427" s="11"/>
      <c r="D427" s="17"/>
      <c r="E427" s="12" t="s">
        <v>18</v>
      </c>
      <c r="F427" s="11">
        <v>1</v>
      </c>
      <c r="G427" s="14">
        <v>4.5999999999999996</v>
      </c>
      <c r="H427" s="14">
        <v>0.6</v>
      </c>
      <c r="I427" s="14">
        <v>0.8</v>
      </c>
      <c r="J427" s="13">
        <f>F427*(G427+ (G427= 0))*(H427+ (H427= 0))*(I427+ (I427= 0))</f>
        <v>2.2079999999999997</v>
      </c>
      <c r="K427" s="11"/>
      <c r="L427" s="11"/>
      <c r="M427" s="11"/>
    </row>
    <row r="428" spans="1:13" x14ac:dyDescent="0.3">
      <c r="A428" s="11"/>
      <c r="B428" s="11"/>
      <c r="C428" s="11"/>
      <c r="D428" s="17"/>
      <c r="E428" s="12" t="s">
        <v>18</v>
      </c>
      <c r="F428" s="11">
        <v>1</v>
      </c>
      <c r="G428" s="14">
        <v>10.45</v>
      </c>
      <c r="H428" s="14">
        <v>0.6</v>
      </c>
      <c r="I428" s="14">
        <v>0.8</v>
      </c>
      <c r="J428" s="13">
        <f>F428*(G428+ (G428= 0))*(H428+ (H428= 0))*(I428+ (I428= 0))</f>
        <v>5.016</v>
      </c>
      <c r="K428" s="11"/>
      <c r="L428" s="11"/>
      <c r="M428" s="11"/>
    </row>
    <row r="429" spans="1:13" x14ac:dyDescent="0.3">
      <c r="A429" s="11"/>
      <c r="B429" s="11"/>
      <c r="C429" s="11"/>
      <c r="D429" s="17"/>
      <c r="E429" s="12" t="s">
        <v>18</v>
      </c>
      <c r="F429" s="11">
        <v>1</v>
      </c>
      <c r="G429" s="14">
        <v>2</v>
      </c>
      <c r="H429" s="14">
        <v>0.6</v>
      </c>
      <c r="I429" s="14">
        <v>0.8</v>
      </c>
      <c r="J429" s="13">
        <f>F429*(G429+ (G429= 0))*(H429+ (H429= 0))*(I429+ (I429= 0))</f>
        <v>0.96</v>
      </c>
      <c r="K429" s="11"/>
      <c r="L429" s="11"/>
      <c r="M429" s="11"/>
    </row>
    <row r="430" spans="1:13" x14ac:dyDescent="0.3">
      <c r="A430" s="11"/>
      <c r="B430" s="11"/>
      <c r="C430" s="11"/>
      <c r="D430" s="17"/>
      <c r="E430" s="12" t="s">
        <v>18</v>
      </c>
      <c r="F430" s="11">
        <v>1</v>
      </c>
      <c r="G430" s="14">
        <v>10.199999999999999</v>
      </c>
      <c r="H430" s="14">
        <v>0.6</v>
      </c>
      <c r="I430" s="14">
        <v>0.8</v>
      </c>
      <c r="J430" s="13">
        <f>F430*(G430+ (G430= 0))*(H430+ (H430= 0))*(I430+ (I430= 0))</f>
        <v>4.8959999999999999</v>
      </c>
      <c r="K430" s="11"/>
      <c r="L430" s="11"/>
      <c r="M430" s="11"/>
    </row>
    <row r="431" spans="1:13" x14ac:dyDescent="0.3">
      <c r="A431" s="11"/>
      <c r="B431" s="11"/>
      <c r="C431" s="11"/>
      <c r="D431" s="17"/>
      <c r="E431" s="12" t="s">
        <v>18</v>
      </c>
      <c r="F431" s="11">
        <v>1</v>
      </c>
      <c r="G431" s="14">
        <v>9.25</v>
      </c>
      <c r="H431" s="14">
        <v>0.6</v>
      </c>
      <c r="I431" s="14">
        <v>0.8</v>
      </c>
      <c r="J431" s="13">
        <f>F431*(G431+ (G431= 0))*(H431+ (H431= 0))*(I431+ (I431= 0))</f>
        <v>4.4400000000000004</v>
      </c>
      <c r="K431" s="11"/>
      <c r="L431" s="11"/>
      <c r="M431" s="11"/>
    </row>
    <row r="432" spans="1:13" x14ac:dyDescent="0.3">
      <c r="A432" s="11"/>
      <c r="B432" s="11"/>
      <c r="C432" s="11"/>
      <c r="D432" s="17"/>
      <c r="E432" s="12" t="s">
        <v>272</v>
      </c>
      <c r="F432" s="11">
        <v>1</v>
      </c>
      <c r="G432" s="14">
        <v>25</v>
      </c>
      <c r="H432" s="14">
        <v>0.6</v>
      </c>
      <c r="I432" s="14">
        <v>0.4</v>
      </c>
      <c r="J432" s="13">
        <f>F432*(G432+ (G432= 0))*(H432+ (H432= 0))*(I432+ (I432= 0))</f>
        <v>6</v>
      </c>
      <c r="K432" s="11"/>
      <c r="L432" s="11"/>
      <c r="M432" s="11"/>
    </row>
    <row r="433" spans="1:13" x14ac:dyDescent="0.3">
      <c r="A433" s="11"/>
      <c r="B433" s="11"/>
      <c r="C433" s="11"/>
      <c r="D433" s="17"/>
      <c r="E433" s="12" t="s">
        <v>18</v>
      </c>
      <c r="F433" s="11">
        <v>0</v>
      </c>
      <c r="G433" s="14">
        <v>0</v>
      </c>
      <c r="H433" s="14">
        <v>0</v>
      </c>
      <c r="I433" s="14">
        <v>0</v>
      </c>
      <c r="J433" s="13">
        <f>F433*(G433+ (G433= 0))*(H433+ (H433= 0))*(I433+ (I433= 0))</f>
        <v>0</v>
      </c>
      <c r="K433" s="11"/>
      <c r="L433" s="11"/>
      <c r="M433" s="11"/>
    </row>
    <row r="434" spans="1:13" x14ac:dyDescent="0.3">
      <c r="A434" s="11"/>
      <c r="B434" s="11"/>
      <c r="C434" s="11"/>
      <c r="D434" s="17"/>
      <c r="E434" s="11"/>
      <c r="F434" s="11"/>
      <c r="G434" s="11"/>
      <c r="H434" s="11"/>
      <c r="I434" s="11"/>
      <c r="J434" s="15" t="s">
        <v>285</v>
      </c>
      <c r="K434" s="10">
        <f>SUM(J413:J433)</f>
        <v>32.748000000000005</v>
      </c>
      <c r="L434" s="14">
        <v>41.03</v>
      </c>
      <c r="M434" s="10">
        <f>ROUND(L434*K434,2)</f>
        <v>1343.65</v>
      </c>
    </row>
    <row r="435" spans="1:13" ht="1.05" customHeight="1" x14ac:dyDescent="0.3">
      <c r="A435" s="16"/>
      <c r="B435" s="16"/>
      <c r="C435" s="16"/>
      <c r="D435" s="24"/>
      <c r="E435" s="16"/>
      <c r="F435" s="16"/>
      <c r="G435" s="16"/>
      <c r="H435" s="16"/>
      <c r="I435" s="16"/>
      <c r="J435" s="16"/>
      <c r="K435" s="16"/>
      <c r="L435" s="16"/>
      <c r="M435" s="16"/>
    </row>
    <row r="436" spans="1:13" ht="20.399999999999999" x14ac:dyDescent="0.3">
      <c r="A436" s="12" t="s">
        <v>286</v>
      </c>
      <c r="B436" s="12" t="s">
        <v>21</v>
      </c>
      <c r="C436" s="12" t="s">
        <v>263</v>
      </c>
      <c r="D436" s="23" t="s">
        <v>287</v>
      </c>
      <c r="E436" s="11"/>
      <c r="F436" s="11"/>
      <c r="G436" s="11"/>
      <c r="H436" s="11"/>
      <c r="I436" s="11"/>
      <c r="J436" s="11"/>
      <c r="K436" s="13">
        <f>K447</f>
        <v>7.6124999999999998</v>
      </c>
      <c r="L436" s="13">
        <f>L447</f>
        <v>46.35</v>
      </c>
      <c r="M436" s="13">
        <f>M447</f>
        <v>352.84</v>
      </c>
    </row>
    <row r="437" spans="1:13" ht="51" x14ac:dyDescent="0.3">
      <c r="A437" s="11"/>
      <c r="B437" s="11"/>
      <c r="C437" s="11"/>
      <c r="D437" s="17" t="s">
        <v>288</v>
      </c>
      <c r="E437" s="11"/>
      <c r="F437" s="11"/>
      <c r="G437" s="11"/>
      <c r="H437" s="11"/>
      <c r="I437" s="11"/>
      <c r="J437" s="11"/>
      <c r="K437" s="11"/>
      <c r="L437" s="11"/>
      <c r="M437" s="11"/>
    </row>
    <row r="438" spans="1:13" x14ac:dyDescent="0.3">
      <c r="A438" s="11"/>
      <c r="B438" s="11"/>
      <c r="C438" s="11"/>
      <c r="D438" s="17"/>
      <c r="E438" s="12" t="s">
        <v>289</v>
      </c>
      <c r="F438" s="11">
        <v>0</v>
      </c>
      <c r="G438" s="14">
        <v>0</v>
      </c>
      <c r="H438" s="14">
        <v>0</v>
      </c>
      <c r="I438" s="14">
        <v>0</v>
      </c>
      <c r="J438" s="13">
        <f>F438*(G438+ (G438= 0))*(H438+ (H438= 0))*(I438+ (I438= 0))</f>
        <v>0</v>
      </c>
      <c r="K438" s="11"/>
      <c r="L438" s="11"/>
      <c r="M438" s="11"/>
    </row>
    <row r="439" spans="1:13" x14ac:dyDescent="0.3">
      <c r="A439" s="11"/>
      <c r="B439" s="11"/>
      <c r="C439" s="11"/>
      <c r="D439" s="17"/>
      <c r="E439" s="12" t="s">
        <v>290</v>
      </c>
      <c r="F439" s="11">
        <v>1</v>
      </c>
      <c r="G439" s="14">
        <v>2.1</v>
      </c>
      <c r="H439" s="14">
        <v>1.2</v>
      </c>
      <c r="I439" s="14">
        <v>0.5</v>
      </c>
      <c r="J439" s="13">
        <f>F439*(G439+ (G439= 0))*(H439+ (H439= 0))*(I439+ (I439= 0))</f>
        <v>1.26</v>
      </c>
      <c r="K439" s="11"/>
      <c r="L439" s="11"/>
      <c r="M439" s="11"/>
    </row>
    <row r="440" spans="1:13" x14ac:dyDescent="0.3">
      <c r="A440" s="11"/>
      <c r="B440" s="11"/>
      <c r="C440" s="11"/>
      <c r="D440" s="17"/>
      <c r="E440" s="12" t="s">
        <v>291</v>
      </c>
      <c r="F440" s="11">
        <v>1</v>
      </c>
      <c r="G440" s="14">
        <v>3.4</v>
      </c>
      <c r="H440" s="14">
        <v>0.75</v>
      </c>
      <c r="I440" s="14">
        <v>0.5</v>
      </c>
      <c r="J440" s="13">
        <f>F440*(G440+ (G440= 0))*(H440+ (H440= 0))*(I440+ (I440= 0))</f>
        <v>1.2749999999999999</v>
      </c>
      <c r="K440" s="11"/>
      <c r="L440" s="11"/>
      <c r="M440" s="11"/>
    </row>
    <row r="441" spans="1:13" x14ac:dyDescent="0.3">
      <c r="A441" s="11"/>
      <c r="B441" s="11"/>
      <c r="C441" s="11"/>
      <c r="D441" s="17"/>
      <c r="E441" s="12" t="s">
        <v>18</v>
      </c>
      <c r="F441" s="11">
        <v>1</v>
      </c>
      <c r="G441" s="14">
        <v>3.5</v>
      </c>
      <c r="H441" s="14">
        <v>0.75</v>
      </c>
      <c r="I441" s="14">
        <v>0.5</v>
      </c>
      <c r="J441" s="13">
        <f>F441*(G441+ (G441= 0))*(H441+ (H441= 0))*(I441+ (I441= 0))</f>
        <v>1.3125</v>
      </c>
      <c r="K441" s="11"/>
      <c r="L441" s="11"/>
      <c r="M441" s="11"/>
    </row>
    <row r="442" spans="1:13" x14ac:dyDescent="0.3">
      <c r="A442" s="11"/>
      <c r="B442" s="11"/>
      <c r="C442" s="11"/>
      <c r="D442" s="17"/>
      <c r="E442" s="12" t="s">
        <v>18</v>
      </c>
      <c r="F442" s="11">
        <v>1</v>
      </c>
      <c r="G442" s="14">
        <v>3.2</v>
      </c>
      <c r="H442" s="14">
        <v>0.75</v>
      </c>
      <c r="I442" s="14">
        <v>0.5</v>
      </c>
      <c r="J442" s="13">
        <f>F442*(G442+ (G442= 0))*(H442+ (H442= 0))*(I442+ (I442= 0))</f>
        <v>1.2000000000000002</v>
      </c>
      <c r="K442" s="11"/>
      <c r="L442" s="11"/>
      <c r="M442" s="11"/>
    </row>
    <row r="443" spans="1:13" x14ac:dyDescent="0.3">
      <c r="A443" s="11"/>
      <c r="B443" s="11"/>
      <c r="C443" s="11"/>
      <c r="D443" s="17"/>
      <c r="E443" s="12" t="s">
        <v>292</v>
      </c>
      <c r="F443" s="11">
        <v>1</v>
      </c>
      <c r="G443" s="14">
        <v>3.8</v>
      </c>
      <c r="H443" s="14">
        <v>0.6</v>
      </c>
      <c r="I443" s="14">
        <v>0.5</v>
      </c>
      <c r="J443" s="13">
        <f>F443*(G443+ (G443= 0))*(H443+ (H443= 0))*(I443+ (I443= 0))</f>
        <v>1.1399999999999999</v>
      </c>
      <c r="K443" s="11"/>
      <c r="L443" s="11"/>
      <c r="M443" s="11"/>
    </row>
    <row r="444" spans="1:13" x14ac:dyDescent="0.3">
      <c r="A444" s="11"/>
      <c r="B444" s="11"/>
      <c r="C444" s="11"/>
      <c r="D444" s="17"/>
      <c r="E444" s="12" t="s">
        <v>18</v>
      </c>
      <c r="F444" s="11">
        <v>1</v>
      </c>
      <c r="G444" s="14">
        <v>2.4</v>
      </c>
      <c r="H444" s="14">
        <v>0.6</v>
      </c>
      <c r="I444" s="14">
        <v>0.5</v>
      </c>
      <c r="J444" s="13">
        <f>F444*(G444+ (G444= 0))*(H444+ (H444= 0))*(I444+ (I444= 0))</f>
        <v>0.72</v>
      </c>
      <c r="K444" s="11"/>
      <c r="L444" s="11"/>
      <c r="M444" s="11"/>
    </row>
    <row r="445" spans="1:13" x14ac:dyDescent="0.3">
      <c r="A445" s="11"/>
      <c r="B445" s="11"/>
      <c r="C445" s="11"/>
      <c r="D445" s="17"/>
      <c r="E445" s="12" t="s">
        <v>18</v>
      </c>
      <c r="F445" s="11">
        <v>1</v>
      </c>
      <c r="G445" s="14">
        <v>2.35</v>
      </c>
      <c r="H445" s="14">
        <v>0.6</v>
      </c>
      <c r="I445" s="14">
        <v>0.5</v>
      </c>
      <c r="J445" s="13">
        <f>F445*(G445+ (G445= 0))*(H445+ (H445= 0))*(I445+ (I445= 0))</f>
        <v>0.70499999999999996</v>
      </c>
      <c r="K445" s="11"/>
      <c r="L445" s="11"/>
      <c r="M445" s="11"/>
    </row>
    <row r="446" spans="1:13" x14ac:dyDescent="0.3">
      <c r="A446" s="11"/>
      <c r="B446" s="11"/>
      <c r="C446" s="11"/>
      <c r="D446" s="17"/>
      <c r="E446" s="12" t="s">
        <v>18</v>
      </c>
      <c r="F446" s="11">
        <v>0</v>
      </c>
      <c r="G446" s="14">
        <v>0</v>
      </c>
      <c r="H446" s="14">
        <v>0</v>
      </c>
      <c r="I446" s="14">
        <v>0</v>
      </c>
      <c r="J446" s="13">
        <f>F446*(G446+ (G446= 0))*(H446+ (H446= 0))*(I446+ (I446= 0))</f>
        <v>0</v>
      </c>
      <c r="K446" s="11"/>
      <c r="L446" s="11"/>
      <c r="M446" s="11"/>
    </row>
    <row r="447" spans="1:13" x14ac:dyDescent="0.3">
      <c r="A447" s="11"/>
      <c r="B447" s="11"/>
      <c r="C447" s="11"/>
      <c r="D447" s="17"/>
      <c r="E447" s="11"/>
      <c r="F447" s="11"/>
      <c r="G447" s="11"/>
      <c r="H447" s="11"/>
      <c r="I447" s="11"/>
      <c r="J447" s="15" t="s">
        <v>293</v>
      </c>
      <c r="K447" s="10">
        <f>SUM(J438:J446)</f>
        <v>7.6124999999999998</v>
      </c>
      <c r="L447" s="14">
        <v>46.35</v>
      </c>
      <c r="M447" s="10">
        <f>ROUND(L447*K447,2)</f>
        <v>352.84</v>
      </c>
    </row>
    <row r="448" spans="1:13" ht="1.05" customHeight="1" x14ac:dyDescent="0.3">
      <c r="A448" s="16"/>
      <c r="B448" s="16"/>
      <c r="C448" s="16"/>
      <c r="D448" s="24"/>
      <c r="E448" s="16"/>
      <c r="F448" s="16"/>
      <c r="G448" s="16"/>
      <c r="H448" s="16"/>
      <c r="I448" s="16"/>
      <c r="J448" s="16"/>
      <c r="K448" s="16"/>
      <c r="L448" s="16"/>
      <c r="M448" s="16"/>
    </row>
    <row r="449" spans="1:13" ht="20.399999999999999" x14ac:dyDescent="0.3">
      <c r="A449" s="12" t="s">
        <v>294</v>
      </c>
      <c r="B449" s="12" t="s">
        <v>21</v>
      </c>
      <c r="C449" s="12" t="s">
        <v>162</v>
      </c>
      <c r="D449" s="23" t="s">
        <v>295</v>
      </c>
      <c r="E449" s="11"/>
      <c r="F449" s="11"/>
      <c r="G449" s="11"/>
      <c r="H449" s="11"/>
      <c r="I449" s="11"/>
      <c r="J449" s="11"/>
      <c r="K449" s="13">
        <f>K455</f>
        <v>208.5</v>
      </c>
      <c r="L449" s="13">
        <f>L455</f>
        <v>104.8</v>
      </c>
      <c r="M449" s="13">
        <f>M455</f>
        <v>21850.799999999999</v>
      </c>
    </row>
    <row r="450" spans="1:13" ht="244.8" x14ac:dyDescent="0.3">
      <c r="A450" s="11"/>
      <c r="B450" s="11"/>
      <c r="C450" s="11"/>
      <c r="D450" s="17" t="s">
        <v>296</v>
      </c>
      <c r="E450" s="11"/>
      <c r="F450" s="11"/>
      <c r="G450" s="11"/>
      <c r="H450" s="11"/>
      <c r="I450" s="11"/>
      <c r="J450" s="11"/>
      <c r="K450" s="11"/>
      <c r="L450" s="11"/>
      <c r="M450" s="11"/>
    </row>
    <row r="451" spans="1:13" x14ac:dyDescent="0.3">
      <c r="A451" s="11"/>
      <c r="B451" s="11"/>
      <c r="C451" s="11"/>
      <c r="D451" s="17"/>
      <c r="E451" s="12" t="s">
        <v>297</v>
      </c>
      <c r="F451" s="11">
        <v>110</v>
      </c>
      <c r="G451" s="14">
        <v>0</v>
      </c>
      <c r="H451" s="14">
        <v>0</v>
      </c>
      <c r="I451" s="14">
        <v>0</v>
      </c>
      <c r="J451" s="13">
        <f>F451*(G451+ (G451= 0))*(H451+ (H451= 0))*(I451+ (I451= 0))</f>
        <v>110</v>
      </c>
      <c r="K451" s="11"/>
      <c r="L451" s="11"/>
      <c r="M451" s="11"/>
    </row>
    <row r="452" spans="1:13" x14ac:dyDescent="0.3">
      <c r="A452" s="11"/>
      <c r="B452" s="11"/>
      <c r="C452" s="11"/>
      <c r="D452" s="17"/>
      <c r="E452" s="12" t="s">
        <v>18</v>
      </c>
      <c r="F452" s="11">
        <v>0</v>
      </c>
      <c r="G452" s="14">
        <v>0</v>
      </c>
      <c r="H452" s="14">
        <v>0</v>
      </c>
      <c r="I452" s="14">
        <v>0</v>
      </c>
      <c r="J452" s="13">
        <f>F452*(G452+ (G452= 0))*(H452+ (H452= 0))*(I452+ (I452= 0))</f>
        <v>0</v>
      </c>
      <c r="K452" s="11"/>
      <c r="L452" s="11"/>
      <c r="M452" s="11"/>
    </row>
    <row r="453" spans="1:13" x14ac:dyDescent="0.3">
      <c r="A453" s="11"/>
      <c r="B453" s="11"/>
      <c r="C453" s="11"/>
      <c r="D453" s="17"/>
      <c r="E453" s="12" t="s">
        <v>298</v>
      </c>
      <c r="F453" s="11">
        <v>98.5</v>
      </c>
      <c r="G453" s="14">
        <v>0</v>
      </c>
      <c r="H453" s="14">
        <v>0</v>
      </c>
      <c r="I453" s="14">
        <v>0</v>
      </c>
      <c r="J453" s="13">
        <f>F453*(G453+ (G453= 0))*(H453+ (H453= 0))*(I453+ (I453= 0))</f>
        <v>98.5</v>
      </c>
      <c r="K453" s="11"/>
      <c r="L453" s="11"/>
      <c r="M453" s="11"/>
    </row>
    <row r="454" spans="1:13" x14ac:dyDescent="0.3">
      <c r="A454" s="11"/>
      <c r="B454" s="11"/>
      <c r="C454" s="11"/>
      <c r="D454" s="17"/>
      <c r="E454" s="12" t="s">
        <v>18</v>
      </c>
      <c r="F454" s="11">
        <v>0</v>
      </c>
      <c r="G454" s="14">
        <v>0</v>
      </c>
      <c r="H454" s="14">
        <v>0</v>
      </c>
      <c r="I454" s="14">
        <v>0</v>
      </c>
      <c r="J454" s="13">
        <f>F454*(G454+ (G454= 0))*(H454+ (H454= 0))*(I454+ (I454= 0))</f>
        <v>0</v>
      </c>
      <c r="K454" s="11"/>
      <c r="L454" s="11"/>
      <c r="M454" s="11"/>
    </row>
    <row r="455" spans="1:13" x14ac:dyDescent="0.3">
      <c r="A455" s="11"/>
      <c r="B455" s="11"/>
      <c r="C455" s="11"/>
      <c r="D455" s="17"/>
      <c r="E455" s="11"/>
      <c r="F455" s="11"/>
      <c r="G455" s="11"/>
      <c r="H455" s="11"/>
      <c r="I455" s="11"/>
      <c r="J455" s="15" t="s">
        <v>299</v>
      </c>
      <c r="K455" s="10">
        <f>SUM(J451:J454)</f>
        <v>208.5</v>
      </c>
      <c r="L455" s="14">
        <v>104.8</v>
      </c>
      <c r="M455" s="10">
        <f>ROUND(L455*K455,2)</f>
        <v>21850.799999999999</v>
      </c>
    </row>
    <row r="456" spans="1:13" ht="1.05" customHeight="1" x14ac:dyDescent="0.3">
      <c r="A456" s="16"/>
      <c r="B456" s="16"/>
      <c r="C456" s="16"/>
      <c r="D456" s="24"/>
      <c r="E456" s="16"/>
      <c r="F456" s="16"/>
      <c r="G456" s="16"/>
      <c r="H456" s="16"/>
      <c r="I456" s="16"/>
      <c r="J456" s="16"/>
      <c r="K456" s="16"/>
      <c r="L456" s="16"/>
      <c r="M456" s="16"/>
    </row>
    <row r="457" spans="1:13" ht="20.399999999999999" x14ac:dyDescent="0.3">
      <c r="A457" s="12" t="s">
        <v>300</v>
      </c>
      <c r="B457" s="12" t="s">
        <v>21</v>
      </c>
      <c r="C457" s="12" t="s">
        <v>263</v>
      </c>
      <c r="D457" s="23" t="s">
        <v>301</v>
      </c>
      <c r="E457" s="11"/>
      <c r="F457" s="11"/>
      <c r="G457" s="11"/>
      <c r="H457" s="11"/>
      <c r="I457" s="11"/>
      <c r="J457" s="11"/>
      <c r="K457" s="13">
        <f>K461</f>
        <v>1.5</v>
      </c>
      <c r="L457" s="13">
        <f>L461</f>
        <v>46.35</v>
      </c>
      <c r="M457" s="13">
        <f>M461</f>
        <v>69.53</v>
      </c>
    </row>
    <row r="458" spans="1:13" ht="51" x14ac:dyDescent="0.3">
      <c r="A458" s="11"/>
      <c r="B458" s="11"/>
      <c r="C458" s="11"/>
      <c r="D458" s="17" t="s">
        <v>302</v>
      </c>
      <c r="E458" s="11"/>
      <c r="F458" s="11"/>
      <c r="G458" s="11"/>
      <c r="H458" s="11"/>
      <c r="I458" s="11"/>
      <c r="J458" s="11"/>
      <c r="K458" s="11"/>
      <c r="L458" s="11"/>
      <c r="M458" s="11"/>
    </row>
    <row r="459" spans="1:13" x14ac:dyDescent="0.3">
      <c r="A459" s="11"/>
      <c r="B459" s="11"/>
      <c r="C459" s="11"/>
      <c r="D459" s="17"/>
      <c r="E459" s="12" t="s">
        <v>303</v>
      </c>
      <c r="F459" s="11">
        <v>1</v>
      </c>
      <c r="G459" s="14">
        <v>1</v>
      </c>
      <c r="H459" s="14">
        <v>1</v>
      </c>
      <c r="I459" s="14">
        <v>1.5</v>
      </c>
      <c r="J459" s="13">
        <f>F459*(G459+ (G459= 0))*(H459+ (H459= 0))*(I459+ (I459= 0))</f>
        <v>1.5</v>
      </c>
      <c r="K459" s="11"/>
      <c r="L459" s="11"/>
      <c r="M459" s="11"/>
    </row>
    <row r="460" spans="1:13" x14ac:dyDescent="0.3">
      <c r="A460" s="11"/>
      <c r="B460" s="11"/>
      <c r="C460" s="11"/>
      <c r="D460" s="17"/>
      <c r="E460" s="12" t="s">
        <v>18</v>
      </c>
      <c r="F460" s="11">
        <v>0</v>
      </c>
      <c r="G460" s="14">
        <v>0</v>
      </c>
      <c r="H460" s="14">
        <v>0</v>
      </c>
      <c r="I460" s="14">
        <v>0</v>
      </c>
      <c r="J460" s="13">
        <f>F460*(G460+ (G460= 0))*(H460+ (H460= 0))*(I460+ (I460= 0))</f>
        <v>0</v>
      </c>
      <c r="K460" s="11"/>
      <c r="L460" s="11"/>
      <c r="M460" s="11"/>
    </row>
    <row r="461" spans="1:13" x14ac:dyDescent="0.3">
      <c r="A461" s="11"/>
      <c r="B461" s="11"/>
      <c r="C461" s="11"/>
      <c r="D461" s="17"/>
      <c r="E461" s="11"/>
      <c r="F461" s="11"/>
      <c r="G461" s="11"/>
      <c r="H461" s="11"/>
      <c r="I461" s="11"/>
      <c r="J461" s="15" t="s">
        <v>304</v>
      </c>
      <c r="K461" s="10">
        <f>SUM(J459:J460)</f>
        <v>1.5</v>
      </c>
      <c r="L461" s="14">
        <v>46.35</v>
      </c>
      <c r="M461" s="10">
        <f>ROUND(L461*K461,2)</f>
        <v>69.53</v>
      </c>
    </row>
    <row r="462" spans="1:13" ht="1.05" customHeight="1" x14ac:dyDescent="0.3">
      <c r="A462" s="16"/>
      <c r="B462" s="16"/>
      <c r="C462" s="16"/>
      <c r="D462" s="24"/>
      <c r="E462" s="16"/>
      <c r="F462" s="16"/>
      <c r="G462" s="16"/>
      <c r="H462" s="16"/>
      <c r="I462" s="16"/>
      <c r="J462" s="16"/>
      <c r="K462" s="16"/>
      <c r="L462" s="16"/>
      <c r="M462" s="16"/>
    </row>
    <row r="463" spans="1:13" ht="20.399999999999999" x14ac:dyDescent="0.3">
      <c r="A463" s="12" t="s">
        <v>305</v>
      </c>
      <c r="B463" s="12" t="s">
        <v>21</v>
      </c>
      <c r="C463" s="12" t="s">
        <v>263</v>
      </c>
      <c r="D463" s="23" t="s">
        <v>306</v>
      </c>
      <c r="E463" s="11"/>
      <c r="F463" s="11"/>
      <c r="G463" s="11"/>
      <c r="H463" s="11"/>
      <c r="I463" s="11"/>
      <c r="J463" s="11"/>
      <c r="K463" s="13">
        <f>K472</f>
        <v>98.249999999999986</v>
      </c>
      <c r="L463" s="13">
        <f>L472</f>
        <v>8.26</v>
      </c>
      <c r="M463" s="13">
        <f>M472</f>
        <v>811.55</v>
      </c>
    </row>
    <row r="464" spans="1:13" ht="71.400000000000006" x14ac:dyDescent="0.3">
      <c r="A464" s="11"/>
      <c r="B464" s="11"/>
      <c r="C464" s="11"/>
      <c r="D464" s="17" t="s">
        <v>307</v>
      </c>
      <c r="E464" s="11"/>
      <c r="F464" s="11"/>
      <c r="G464" s="11"/>
      <c r="H464" s="11"/>
      <c r="I464" s="11"/>
      <c r="J464" s="11"/>
      <c r="K464" s="11"/>
      <c r="L464" s="11"/>
      <c r="M464" s="11"/>
    </row>
    <row r="465" spans="1:13" x14ac:dyDescent="0.3">
      <c r="A465" s="11"/>
      <c r="B465" s="11"/>
      <c r="C465" s="11"/>
      <c r="D465" s="17"/>
      <c r="E465" s="12" t="s">
        <v>249</v>
      </c>
      <c r="F465" s="11">
        <v>1</v>
      </c>
      <c r="G465" s="14">
        <v>31</v>
      </c>
      <c r="H465" s="14">
        <v>0</v>
      </c>
      <c r="I465" s="14">
        <v>0.6</v>
      </c>
      <c r="J465" s="13">
        <f>F465*(G465+ (G465= 0))*(H465+ (H465= 0))*(I465+ (I465= 0))</f>
        <v>18.599999999999998</v>
      </c>
      <c r="K465" s="11"/>
      <c r="L465" s="11"/>
      <c r="M465" s="11"/>
    </row>
    <row r="466" spans="1:13" x14ac:dyDescent="0.3">
      <c r="A466" s="11"/>
      <c r="B466" s="11"/>
      <c r="C466" s="11"/>
      <c r="D466" s="17"/>
      <c r="E466" s="12" t="s">
        <v>18</v>
      </c>
      <c r="F466" s="11">
        <v>1</v>
      </c>
      <c r="G466" s="14">
        <v>33.5</v>
      </c>
      <c r="H466" s="14">
        <v>0</v>
      </c>
      <c r="I466" s="14">
        <v>0.6</v>
      </c>
      <c r="J466" s="13">
        <f>F466*(G466+ (G466= 0))*(H466+ (H466= 0))*(I466+ (I466= 0))</f>
        <v>20.099999999999998</v>
      </c>
      <c r="K466" s="11"/>
      <c r="L466" s="11"/>
      <c r="M466" s="11"/>
    </row>
    <row r="467" spans="1:13" x14ac:dyDescent="0.3">
      <c r="A467" s="11"/>
      <c r="B467" s="11"/>
      <c r="C467" s="11"/>
      <c r="D467" s="17"/>
      <c r="E467" s="12" t="s">
        <v>18</v>
      </c>
      <c r="F467" s="11">
        <v>1</v>
      </c>
      <c r="G467" s="14">
        <v>42.25</v>
      </c>
      <c r="H467" s="14">
        <v>0</v>
      </c>
      <c r="I467" s="14">
        <v>0.6</v>
      </c>
      <c r="J467" s="13">
        <f>F467*(G467+ (G467= 0))*(H467+ (H467= 0))*(I467+ (I467= 0))</f>
        <v>25.349999999999998</v>
      </c>
      <c r="K467" s="11"/>
      <c r="L467" s="11"/>
      <c r="M467" s="11"/>
    </row>
    <row r="468" spans="1:13" x14ac:dyDescent="0.3">
      <c r="A468" s="11"/>
      <c r="B468" s="11"/>
      <c r="C468" s="11"/>
      <c r="D468" s="17"/>
      <c r="E468" s="12" t="s">
        <v>18</v>
      </c>
      <c r="F468" s="11">
        <v>1</v>
      </c>
      <c r="G468" s="14">
        <v>43.5</v>
      </c>
      <c r="H468" s="14">
        <v>0</v>
      </c>
      <c r="I468" s="14">
        <v>0.6</v>
      </c>
      <c r="J468" s="13">
        <f>F468*(G468+ (G468= 0))*(H468+ (H468= 0))*(I468+ (I468= 0))</f>
        <v>26.099999999999998</v>
      </c>
      <c r="K468" s="11"/>
      <c r="L468" s="11"/>
      <c r="M468" s="11"/>
    </row>
    <row r="469" spans="1:13" x14ac:dyDescent="0.3">
      <c r="A469" s="11"/>
      <c r="B469" s="11"/>
      <c r="C469" s="11"/>
      <c r="D469" s="17"/>
      <c r="E469" s="12" t="s">
        <v>18</v>
      </c>
      <c r="F469" s="11">
        <v>1</v>
      </c>
      <c r="G469" s="14">
        <v>10.5</v>
      </c>
      <c r="H469" s="14">
        <v>0</v>
      </c>
      <c r="I469" s="14">
        <v>0.6</v>
      </c>
      <c r="J469" s="13">
        <f>F469*(G469+ (G469= 0))*(H469+ (H469= 0))*(I469+ (I469= 0))</f>
        <v>6.3</v>
      </c>
      <c r="K469" s="11"/>
      <c r="L469" s="11"/>
      <c r="M469" s="11"/>
    </row>
    <row r="470" spans="1:13" x14ac:dyDescent="0.3">
      <c r="A470" s="11"/>
      <c r="B470" s="11"/>
      <c r="C470" s="11"/>
      <c r="D470" s="17"/>
      <c r="E470" s="12" t="s">
        <v>18</v>
      </c>
      <c r="F470" s="11">
        <v>1</v>
      </c>
      <c r="G470" s="14">
        <v>3</v>
      </c>
      <c r="H470" s="14">
        <v>0</v>
      </c>
      <c r="I470" s="14">
        <v>0.6</v>
      </c>
      <c r="J470" s="13">
        <f>F470*(G470+ (G470= 0))*(H470+ (H470= 0))*(I470+ (I470= 0))</f>
        <v>1.7999999999999998</v>
      </c>
      <c r="K470" s="11"/>
      <c r="L470" s="11"/>
      <c r="M470" s="11"/>
    </row>
    <row r="471" spans="1:13" x14ac:dyDescent="0.3">
      <c r="A471" s="11"/>
      <c r="B471" s="11"/>
      <c r="C471" s="11"/>
      <c r="D471" s="17"/>
      <c r="E471" s="12" t="s">
        <v>18</v>
      </c>
      <c r="F471" s="11">
        <v>0</v>
      </c>
      <c r="G471" s="14">
        <v>0</v>
      </c>
      <c r="H471" s="14">
        <v>0</v>
      </c>
      <c r="I471" s="14">
        <v>0</v>
      </c>
      <c r="J471" s="13">
        <f>F471*(G471+ (G471= 0))*(H471+ (H471= 0))*(I471+ (I471= 0))</f>
        <v>0</v>
      </c>
      <c r="K471" s="11"/>
      <c r="L471" s="11"/>
      <c r="M471" s="11"/>
    </row>
    <row r="472" spans="1:13" x14ac:dyDescent="0.3">
      <c r="A472" s="11"/>
      <c r="B472" s="11"/>
      <c r="C472" s="11"/>
      <c r="D472" s="17"/>
      <c r="E472" s="11"/>
      <c r="F472" s="11"/>
      <c r="G472" s="11"/>
      <c r="H472" s="11"/>
      <c r="I472" s="11"/>
      <c r="J472" s="15" t="s">
        <v>308</v>
      </c>
      <c r="K472" s="10">
        <f>SUM(J465:J471)</f>
        <v>98.249999999999986</v>
      </c>
      <c r="L472" s="14">
        <v>8.26</v>
      </c>
      <c r="M472" s="10">
        <f>ROUND(L472*K472,2)</f>
        <v>811.55</v>
      </c>
    </row>
    <row r="473" spans="1:13" ht="1.05" customHeight="1" x14ac:dyDescent="0.3">
      <c r="A473" s="16"/>
      <c r="B473" s="16"/>
      <c r="C473" s="16"/>
      <c r="D473" s="24"/>
      <c r="E473" s="16"/>
      <c r="F473" s="16"/>
      <c r="G473" s="16"/>
      <c r="H473" s="16"/>
      <c r="I473" s="16"/>
      <c r="J473" s="16"/>
      <c r="K473" s="16"/>
      <c r="L473" s="16"/>
      <c r="M473" s="16"/>
    </row>
    <row r="474" spans="1:13" x14ac:dyDescent="0.3">
      <c r="A474" s="11"/>
      <c r="B474" s="11"/>
      <c r="C474" s="11"/>
      <c r="D474" s="17"/>
      <c r="E474" s="11"/>
      <c r="F474" s="11"/>
      <c r="G474" s="11"/>
      <c r="H474" s="11"/>
      <c r="I474" s="11"/>
      <c r="J474" s="15" t="s">
        <v>309</v>
      </c>
      <c r="K474" s="18">
        <v>1</v>
      </c>
      <c r="L474" s="10">
        <f>M401+M409+M434+M447+M455+M461+M472</f>
        <v>32969.01</v>
      </c>
      <c r="M474" s="10">
        <f>ROUND(L474*K474,2)</f>
        <v>32969.01</v>
      </c>
    </row>
    <row r="475" spans="1:13" ht="1.05" customHeight="1" x14ac:dyDescent="0.3">
      <c r="A475" s="16"/>
      <c r="B475" s="16"/>
      <c r="C475" s="16"/>
      <c r="D475" s="24"/>
      <c r="E475" s="16"/>
      <c r="F475" s="16"/>
      <c r="G475" s="16"/>
      <c r="H475" s="16"/>
      <c r="I475" s="16"/>
      <c r="J475" s="16"/>
      <c r="K475" s="16"/>
      <c r="L475" s="16"/>
      <c r="M475" s="16"/>
    </row>
    <row r="476" spans="1:13" x14ac:dyDescent="0.3">
      <c r="A476" s="7" t="s">
        <v>310</v>
      </c>
      <c r="B476" s="7" t="s">
        <v>17</v>
      </c>
      <c r="C476" s="7" t="s">
        <v>18</v>
      </c>
      <c r="D476" s="22" t="s">
        <v>311</v>
      </c>
      <c r="E476" s="8"/>
      <c r="F476" s="8"/>
      <c r="G476" s="8"/>
      <c r="H476" s="8"/>
      <c r="I476" s="8"/>
      <c r="J476" s="8"/>
      <c r="K476" s="9">
        <f>K572</f>
        <v>1</v>
      </c>
      <c r="L476" s="10">
        <f>L572</f>
        <v>7496.9500000000007</v>
      </c>
      <c r="M476" s="10">
        <f>M572</f>
        <v>7496.95</v>
      </c>
    </row>
    <row r="477" spans="1:13" x14ac:dyDescent="0.3">
      <c r="A477" s="11"/>
      <c r="B477" s="11"/>
      <c r="C477" s="11"/>
      <c r="D477" s="17"/>
      <c r="E477" s="11"/>
      <c r="F477" s="11"/>
      <c r="G477" s="11"/>
      <c r="H477" s="11"/>
      <c r="I477" s="11"/>
      <c r="J477" s="11"/>
      <c r="K477" s="11"/>
      <c r="L477" s="11"/>
      <c r="M477" s="11"/>
    </row>
    <row r="478" spans="1:13" x14ac:dyDescent="0.3">
      <c r="A478" s="12" t="s">
        <v>312</v>
      </c>
      <c r="B478" s="12" t="s">
        <v>21</v>
      </c>
      <c r="C478" s="12" t="s">
        <v>98</v>
      </c>
      <c r="D478" s="23" t="s">
        <v>313</v>
      </c>
      <c r="E478" s="11"/>
      <c r="F478" s="11"/>
      <c r="G478" s="11"/>
      <c r="H478" s="11"/>
      <c r="I478" s="11"/>
      <c r="J478" s="11"/>
      <c r="K478" s="13">
        <f>K482</f>
        <v>1</v>
      </c>
      <c r="L478" s="13">
        <f>L482</f>
        <v>2199.4499999999998</v>
      </c>
      <c r="M478" s="13">
        <f>M482</f>
        <v>2199.4499999999998</v>
      </c>
    </row>
    <row r="479" spans="1:13" ht="61.2" x14ac:dyDescent="0.3">
      <c r="A479" s="11"/>
      <c r="B479" s="11"/>
      <c r="C479" s="11"/>
      <c r="D479" s="17" t="s">
        <v>314</v>
      </c>
      <c r="E479" s="11"/>
      <c r="F479" s="11"/>
      <c r="G479" s="11"/>
      <c r="H479" s="11"/>
      <c r="I479" s="11"/>
      <c r="J479" s="11"/>
      <c r="K479" s="11"/>
      <c r="L479" s="11"/>
      <c r="M479" s="11"/>
    </row>
    <row r="480" spans="1:13" x14ac:dyDescent="0.3">
      <c r="A480" s="11"/>
      <c r="B480" s="11"/>
      <c r="C480" s="11"/>
      <c r="D480" s="17"/>
      <c r="E480" s="12" t="s">
        <v>315</v>
      </c>
      <c r="F480" s="11">
        <v>1</v>
      </c>
      <c r="G480" s="14">
        <v>0</v>
      </c>
      <c r="H480" s="14">
        <v>0</v>
      </c>
      <c r="I480" s="14">
        <v>0</v>
      </c>
      <c r="J480" s="13">
        <f>F480*(G480+ (G480= 0))*(H480+ (H480= 0))*(I480+ (I480= 0))</f>
        <v>1</v>
      </c>
      <c r="K480" s="11"/>
      <c r="L480" s="11"/>
      <c r="M480" s="11"/>
    </row>
    <row r="481" spans="1:13" x14ac:dyDescent="0.3">
      <c r="A481" s="11"/>
      <c r="B481" s="11"/>
      <c r="C481" s="11"/>
      <c r="D481" s="17"/>
      <c r="E481" s="12" t="s">
        <v>18</v>
      </c>
      <c r="F481" s="11">
        <v>0</v>
      </c>
      <c r="G481" s="14">
        <v>0</v>
      </c>
      <c r="H481" s="14">
        <v>0</v>
      </c>
      <c r="I481" s="14">
        <v>0</v>
      </c>
      <c r="J481" s="13">
        <f>F481*(G481+ (G481= 0))*(H481+ (H481= 0))*(I481+ (I481= 0))</f>
        <v>0</v>
      </c>
      <c r="K481" s="11"/>
      <c r="L481" s="11"/>
      <c r="M481" s="11"/>
    </row>
    <row r="482" spans="1:13" x14ac:dyDescent="0.3">
      <c r="A482" s="11"/>
      <c r="B482" s="11"/>
      <c r="C482" s="11"/>
      <c r="D482" s="17"/>
      <c r="E482" s="11"/>
      <c r="F482" s="11"/>
      <c r="G482" s="11"/>
      <c r="H482" s="11"/>
      <c r="I482" s="11"/>
      <c r="J482" s="15" t="s">
        <v>316</v>
      </c>
      <c r="K482" s="10">
        <f>SUM(J480:J481)</f>
        <v>1</v>
      </c>
      <c r="L482" s="14">
        <v>2199.4499999999998</v>
      </c>
      <c r="M482" s="10">
        <f>ROUND(L482*K482,2)</f>
        <v>2199.4499999999998</v>
      </c>
    </row>
    <row r="483" spans="1:13" ht="1.05" customHeight="1" x14ac:dyDescent="0.3">
      <c r="A483" s="16"/>
      <c r="B483" s="16"/>
      <c r="C483" s="16"/>
      <c r="D483" s="24"/>
      <c r="E483" s="16"/>
      <c r="F483" s="16"/>
      <c r="G483" s="16"/>
      <c r="H483" s="16"/>
      <c r="I483" s="16"/>
      <c r="J483" s="16"/>
      <c r="K483" s="16"/>
      <c r="L483" s="16"/>
      <c r="M483" s="16"/>
    </row>
    <row r="484" spans="1:13" x14ac:dyDescent="0.3">
      <c r="A484" s="12" t="s">
        <v>317</v>
      </c>
      <c r="B484" s="12" t="s">
        <v>21</v>
      </c>
      <c r="C484" s="12" t="s">
        <v>98</v>
      </c>
      <c r="D484" s="23" t="s">
        <v>318</v>
      </c>
      <c r="E484" s="11"/>
      <c r="F484" s="11"/>
      <c r="G484" s="11"/>
      <c r="H484" s="11"/>
      <c r="I484" s="11"/>
      <c r="J484" s="11"/>
      <c r="K484" s="13">
        <f>K488</f>
        <v>1</v>
      </c>
      <c r="L484" s="13">
        <f>L488</f>
        <v>705.63</v>
      </c>
      <c r="M484" s="13">
        <f>M488</f>
        <v>705.63</v>
      </c>
    </row>
    <row r="485" spans="1:13" ht="81.599999999999994" x14ac:dyDescent="0.3">
      <c r="A485" s="11"/>
      <c r="B485" s="11"/>
      <c r="C485" s="11"/>
      <c r="D485" s="17" t="s">
        <v>319</v>
      </c>
      <c r="E485" s="11"/>
      <c r="F485" s="11"/>
      <c r="G485" s="11"/>
      <c r="H485" s="11"/>
      <c r="I485" s="11"/>
      <c r="J485" s="11"/>
      <c r="K485" s="11"/>
      <c r="L485" s="11"/>
      <c r="M485" s="11"/>
    </row>
    <row r="486" spans="1:13" x14ac:dyDescent="0.3">
      <c r="A486" s="11"/>
      <c r="B486" s="11"/>
      <c r="C486" s="11"/>
      <c r="D486" s="17"/>
      <c r="E486" s="12" t="s">
        <v>18</v>
      </c>
      <c r="F486" s="11">
        <v>1</v>
      </c>
      <c r="G486" s="14">
        <v>0</v>
      </c>
      <c r="H486" s="14">
        <v>0</v>
      </c>
      <c r="I486" s="14">
        <v>0</v>
      </c>
      <c r="J486" s="13">
        <f>F486*(G486+ (G486= 0))*(H486+ (H486= 0))*(I486+ (I486= 0))</f>
        <v>1</v>
      </c>
      <c r="K486" s="11"/>
      <c r="L486" s="11"/>
      <c r="M486" s="11"/>
    </row>
    <row r="487" spans="1:13" x14ac:dyDescent="0.3">
      <c r="A487" s="11"/>
      <c r="B487" s="11"/>
      <c r="C487" s="11"/>
      <c r="D487" s="17"/>
      <c r="E487" s="12" t="s">
        <v>18</v>
      </c>
      <c r="F487" s="11">
        <v>0</v>
      </c>
      <c r="G487" s="14">
        <v>0</v>
      </c>
      <c r="H487" s="14">
        <v>0</v>
      </c>
      <c r="I487" s="14">
        <v>0</v>
      </c>
      <c r="J487" s="13">
        <f>F487*(G487+ (G487= 0))*(H487+ (H487= 0))*(I487+ (I487= 0))</f>
        <v>0</v>
      </c>
      <c r="K487" s="11"/>
      <c r="L487" s="11"/>
      <c r="M487" s="11"/>
    </row>
    <row r="488" spans="1:13" x14ac:dyDescent="0.3">
      <c r="A488" s="11"/>
      <c r="B488" s="11"/>
      <c r="C488" s="11"/>
      <c r="D488" s="17"/>
      <c r="E488" s="11"/>
      <c r="F488" s="11"/>
      <c r="G488" s="11"/>
      <c r="H488" s="11"/>
      <c r="I488" s="11"/>
      <c r="J488" s="15" t="s">
        <v>320</v>
      </c>
      <c r="K488" s="10">
        <f>SUM(J486:J487)</f>
        <v>1</v>
      </c>
      <c r="L488" s="14">
        <v>705.63</v>
      </c>
      <c r="M488" s="10">
        <f>ROUND(L488*K488,2)</f>
        <v>705.63</v>
      </c>
    </row>
    <row r="489" spans="1:13" ht="1.05" customHeight="1" x14ac:dyDescent="0.3">
      <c r="A489" s="16"/>
      <c r="B489" s="16"/>
      <c r="C489" s="16"/>
      <c r="D489" s="24"/>
      <c r="E489" s="16"/>
      <c r="F489" s="16"/>
      <c r="G489" s="16"/>
      <c r="H489" s="16"/>
      <c r="I489" s="16"/>
      <c r="J489" s="16"/>
      <c r="K489" s="16"/>
      <c r="L489" s="16"/>
      <c r="M489" s="16"/>
    </row>
    <row r="490" spans="1:13" x14ac:dyDescent="0.3">
      <c r="A490" s="12" t="s">
        <v>321</v>
      </c>
      <c r="B490" s="12" t="s">
        <v>21</v>
      </c>
      <c r="C490" s="12" t="s">
        <v>162</v>
      </c>
      <c r="D490" s="23" t="s">
        <v>322</v>
      </c>
      <c r="E490" s="11"/>
      <c r="F490" s="11"/>
      <c r="G490" s="11"/>
      <c r="H490" s="11"/>
      <c r="I490" s="11"/>
      <c r="J490" s="11"/>
      <c r="K490" s="13">
        <f>K494</f>
        <v>1.75</v>
      </c>
      <c r="L490" s="13">
        <f>L494</f>
        <v>17.82</v>
      </c>
      <c r="M490" s="13">
        <f>M494</f>
        <v>31.19</v>
      </c>
    </row>
    <row r="491" spans="1:13" ht="102" x14ac:dyDescent="0.3">
      <c r="A491" s="11"/>
      <c r="B491" s="11"/>
      <c r="C491" s="11"/>
      <c r="D491" s="17" t="s">
        <v>323</v>
      </c>
      <c r="E491" s="11"/>
      <c r="F491" s="11"/>
      <c r="G491" s="11"/>
      <c r="H491" s="11"/>
      <c r="I491" s="11"/>
      <c r="J491" s="11"/>
      <c r="K491" s="11"/>
      <c r="L491" s="11"/>
      <c r="M491" s="11"/>
    </row>
    <row r="492" spans="1:13" x14ac:dyDescent="0.3">
      <c r="A492" s="11"/>
      <c r="B492" s="11"/>
      <c r="C492" s="11"/>
      <c r="D492" s="17"/>
      <c r="E492" s="12" t="s">
        <v>26</v>
      </c>
      <c r="F492" s="11">
        <v>1</v>
      </c>
      <c r="G492" s="14">
        <v>1.75</v>
      </c>
      <c r="H492" s="14">
        <v>0</v>
      </c>
      <c r="I492" s="14">
        <v>0</v>
      </c>
      <c r="J492" s="13">
        <f>F492*(G492+ (G492= 0))*(H492+ (H492= 0))*(I492+ (I492= 0))</f>
        <v>1.75</v>
      </c>
      <c r="K492" s="11"/>
      <c r="L492" s="11"/>
      <c r="M492" s="11"/>
    </row>
    <row r="493" spans="1:13" x14ac:dyDescent="0.3">
      <c r="A493" s="11"/>
      <c r="B493" s="11"/>
      <c r="C493" s="11"/>
      <c r="D493" s="17"/>
      <c r="E493" s="12" t="s">
        <v>18</v>
      </c>
      <c r="F493" s="11">
        <v>0</v>
      </c>
      <c r="G493" s="14">
        <v>0</v>
      </c>
      <c r="H493" s="14">
        <v>0</v>
      </c>
      <c r="I493" s="14">
        <v>0</v>
      </c>
      <c r="J493" s="13">
        <f>F493*(G493+ (G493= 0))*(H493+ (H493= 0))*(I493+ (I493= 0))</f>
        <v>0</v>
      </c>
      <c r="K493" s="11"/>
      <c r="L493" s="11"/>
      <c r="M493" s="11"/>
    </row>
    <row r="494" spans="1:13" x14ac:dyDescent="0.3">
      <c r="A494" s="11"/>
      <c r="B494" s="11"/>
      <c r="C494" s="11"/>
      <c r="D494" s="17"/>
      <c r="E494" s="11"/>
      <c r="F494" s="11"/>
      <c r="G494" s="11"/>
      <c r="H494" s="11"/>
      <c r="I494" s="11"/>
      <c r="J494" s="15" t="s">
        <v>324</v>
      </c>
      <c r="K494" s="10">
        <f>SUM(J492:J493)</f>
        <v>1.75</v>
      </c>
      <c r="L494" s="14">
        <v>17.82</v>
      </c>
      <c r="M494" s="10">
        <f>ROUND(L494*K494,2)</f>
        <v>31.19</v>
      </c>
    </row>
    <row r="495" spans="1:13" ht="1.05" customHeight="1" x14ac:dyDescent="0.3">
      <c r="A495" s="16"/>
      <c r="B495" s="16"/>
      <c r="C495" s="16"/>
      <c r="D495" s="24"/>
      <c r="E495" s="16"/>
      <c r="F495" s="16"/>
      <c r="G495" s="16"/>
      <c r="H495" s="16"/>
      <c r="I495" s="16"/>
      <c r="J495" s="16"/>
      <c r="K495" s="16"/>
      <c r="L495" s="16"/>
      <c r="M495" s="16"/>
    </row>
    <row r="496" spans="1:13" x14ac:dyDescent="0.3">
      <c r="A496" s="12" t="s">
        <v>325</v>
      </c>
      <c r="B496" s="12" t="s">
        <v>21</v>
      </c>
      <c r="C496" s="12" t="s">
        <v>162</v>
      </c>
      <c r="D496" s="23" t="s">
        <v>326</v>
      </c>
      <c r="E496" s="11"/>
      <c r="F496" s="11"/>
      <c r="G496" s="11"/>
      <c r="H496" s="11"/>
      <c r="I496" s="11"/>
      <c r="J496" s="11"/>
      <c r="K496" s="13">
        <f>K513</f>
        <v>63.399999999999991</v>
      </c>
      <c r="L496" s="13">
        <f>L513</f>
        <v>15.75</v>
      </c>
      <c r="M496" s="13">
        <f>M513</f>
        <v>998.55</v>
      </c>
    </row>
    <row r="497" spans="1:13" ht="102" x14ac:dyDescent="0.3">
      <c r="A497" s="11"/>
      <c r="B497" s="11"/>
      <c r="C497" s="11"/>
      <c r="D497" s="17" t="s">
        <v>327</v>
      </c>
      <c r="E497" s="11"/>
      <c r="F497" s="11"/>
      <c r="G497" s="11"/>
      <c r="H497" s="11"/>
      <c r="I497" s="11"/>
      <c r="J497" s="11"/>
      <c r="K497" s="11"/>
      <c r="L497" s="11"/>
      <c r="M497" s="11"/>
    </row>
    <row r="498" spans="1:13" x14ac:dyDescent="0.3">
      <c r="A498" s="11"/>
      <c r="B498" s="11"/>
      <c r="C498" s="11"/>
      <c r="D498" s="17"/>
      <c r="E498" s="12" t="s">
        <v>25</v>
      </c>
      <c r="F498" s="11">
        <v>1</v>
      </c>
      <c r="G498" s="14">
        <v>3.75</v>
      </c>
      <c r="H498" s="14">
        <v>0</v>
      </c>
      <c r="I498" s="14">
        <v>0</v>
      </c>
      <c r="J498" s="13">
        <f>F498*(G498+ (G498= 0))*(H498+ (H498= 0))*(I498+ (I498= 0))</f>
        <v>3.75</v>
      </c>
      <c r="K498" s="11"/>
      <c r="L498" s="11"/>
      <c r="M498" s="11"/>
    </row>
    <row r="499" spans="1:13" x14ac:dyDescent="0.3">
      <c r="A499" s="11"/>
      <c r="B499" s="11"/>
      <c r="C499" s="11"/>
      <c r="D499" s="17"/>
      <c r="E499" s="12" t="s">
        <v>18</v>
      </c>
      <c r="F499" s="11">
        <v>1</v>
      </c>
      <c r="G499" s="14">
        <v>4.2</v>
      </c>
      <c r="H499" s="14">
        <v>0</v>
      </c>
      <c r="I499" s="14">
        <v>0</v>
      </c>
      <c r="J499" s="13">
        <f>F499*(G499+ (G499= 0))*(H499+ (H499= 0))*(I499+ (I499= 0))</f>
        <v>4.2</v>
      </c>
      <c r="K499" s="11"/>
      <c r="L499" s="11"/>
      <c r="M499" s="11"/>
    </row>
    <row r="500" spans="1:13" x14ac:dyDescent="0.3">
      <c r="A500" s="11"/>
      <c r="B500" s="11"/>
      <c r="C500" s="11"/>
      <c r="D500" s="17"/>
      <c r="E500" s="12" t="s">
        <v>328</v>
      </c>
      <c r="F500" s="11">
        <v>1</v>
      </c>
      <c r="G500" s="14">
        <v>0.75</v>
      </c>
      <c r="H500" s="14">
        <v>0</v>
      </c>
      <c r="I500" s="14">
        <v>0</v>
      </c>
      <c r="J500" s="13">
        <f>F500*(G500+ (G500= 0))*(H500+ (H500= 0))*(I500+ (I500= 0))</f>
        <v>0.75</v>
      </c>
      <c r="K500" s="11"/>
      <c r="L500" s="11"/>
      <c r="M500" s="11"/>
    </row>
    <row r="501" spans="1:13" x14ac:dyDescent="0.3">
      <c r="A501" s="11"/>
      <c r="B501" s="11"/>
      <c r="C501" s="11"/>
      <c r="D501" s="17"/>
      <c r="E501" s="12" t="s">
        <v>329</v>
      </c>
      <c r="F501" s="11">
        <v>1</v>
      </c>
      <c r="G501" s="14">
        <v>3.2</v>
      </c>
      <c r="H501" s="14">
        <v>0</v>
      </c>
      <c r="I501" s="14">
        <v>0</v>
      </c>
      <c r="J501" s="13">
        <f>F501*(G501+ (G501= 0))*(H501+ (H501= 0))*(I501+ (I501= 0))</f>
        <v>3.2</v>
      </c>
      <c r="K501" s="11"/>
      <c r="L501" s="11"/>
      <c r="M501" s="11"/>
    </row>
    <row r="502" spans="1:13" x14ac:dyDescent="0.3">
      <c r="A502" s="11"/>
      <c r="B502" s="11"/>
      <c r="C502" s="11"/>
      <c r="D502" s="17"/>
      <c r="E502" s="12" t="s">
        <v>18</v>
      </c>
      <c r="F502" s="11">
        <v>8</v>
      </c>
      <c r="G502" s="14">
        <v>0.6</v>
      </c>
      <c r="H502" s="14">
        <v>0</v>
      </c>
      <c r="I502" s="14">
        <v>0</v>
      </c>
      <c r="J502" s="13">
        <f>F502*(G502+ (G502= 0))*(H502+ (H502= 0))*(I502+ (I502= 0))</f>
        <v>4.8</v>
      </c>
      <c r="K502" s="11"/>
      <c r="L502" s="11"/>
      <c r="M502" s="11"/>
    </row>
    <row r="503" spans="1:13" x14ac:dyDescent="0.3">
      <c r="A503" s="11"/>
      <c r="B503" s="11"/>
      <c r="C503" s="11"/>
      <c r="D503" s="17"/>
      <c r="E503" s="12" t="s">
        <v>18</v>
      </c>
      <c r="F503" s="11">
        <v>1</v>
      </c>
      <c r="G503" s="14">
        <v>1</v>
      </c>
      <c r="H503" s="14">
        <v>0</v>
      </c>
      <c r="I503" s="14">
        <v>0</v>
      </c>
      <c r="J503" s="13">
        <f>F503*(G503+ (G503= 0))*(H503+ (H503= 0))*(I503+ (I503= 0))</f>
        <v>1</v>
      </c>
      <c r="K503" s="11"/>
      <c r="L503" s="11"/>
      <c r="M503" s="11"/>
    </row>
    <row r="504" spans="1:13" x14ac:dyDescent="0.3">
      <c r="A504" s="11"/>
      <c r="B504" s="11"/>
      <c r="C504" s="11"/>
      <c r="D504" s="17"/>
      <c r="E504" s="12" t="s">
        <v>18</v>
      </c>
      <c r="F504" s="11">
        <v>1</v>
      </c>
      <c r="G504" s="14">
        <v>3.5</v>
      </c>
      <c r="H504" s="14">
        <v>0</v>
      </c>
      <c r="I504" s="14">
        <v>0</v>
      </c>
      <c r="J504" s="13">
        <f>F504*(G504+ (G504= 0))*(H504+ (H504= 0))*(I504+ (I504= 0))</f>
        <v>3.5</v>
      </c>
      <c r="K504" s="11"/>
      <c r="L504" s="11"/>
      <c r="M504" s="11"/>
    </row>
    <row r="505" spans="1:13" x14ac:dyDescent="0.3">
      <c r="A505" s="11"/>
      <c r="B505" s="11"/>
      <c r="C505" s="11"/>
      <c r="D505" s="17"/>
      <c r="E505" s="12" t="s">
        <v>330</v>
      </c>
      <c r="F505" s="11">
        <v>1</v>
      </c>
      <c r="G505" s="14">
        <v>1.1000000000000001</v>
      </c>
      <c r="H505" s="14">
        <v>0</v>
      </c>
      <c r="I505" s="14">
        <v>0</v>
      </c>
      <c r="J505" s="13">
        <f>F505*(G505+ (G505= 0))*(H505+ (H505= 0))*(I505+ (I505= 0))</f>
        <v>1.1000000000000001</v>
      </c>
      <c r="K505" s="11"/>
      <c r="L505" s="11"/>
      <c r="M505" s="11"/>
    </row>
    <row r="506" spans="1:13" x14ac:dyDescent="0.3">
      <c r="A506" s="11"/>
      <c r="B506" s="11"/>
      <c r="C506" s="11"/>
      <c r="D506" s="17"/>
      <c r="E506" s="12" t="s">
        <v>18</v>
      </c>
      <c r="F506" s="11">
        <v>1</v>
      </c>
      <c r="G506" s="14">
        <v>4.75</v>
      </c>
      <c r="H506" s="14">
        <v>0</v>
      </c>
      <c r="I506" s="14">
        <v>0</v>
      </c>
      <c r="J506" s="13">
        <f>F506*(G506+ (G506= 0))*(H506+ (H506= 0))*(I506+ (I506= 0))</f>
        <v>4.75</v>
      </c>
      <c r="K506" s="11"/>
      <c r="L506" s="11"/>
      <c r="M506" s="11"/>
    </row>
    <row r="507" spans="1:13" x14ac:dyDescent="0.3">
      <c r="A507" s="11"/>
      <c r="B507" s="11"/>
      <c r="C507" s="11"/>
      <c r="D507" s="17"/>
      <c r="E507" s="12" t="s">
        <v>18</v>
      </c>
      <c r="F507" s="11">
        <v>1</v>
      </c>
      <c r="G507" s="14">
        <v>4.55</v>
      </c>
      <c r="H507" s="14">
        <v>0</v>
      </c>
      <c r="I507" s="14">
        <v>0</v>
      </c>
      <c r="J507" s="13">
        <f>F507*(G507+ (G507= 0))*(H507+ (H507= 0))*(I507+ (I507= 0))</f>
        <v>4.55</v>
      </c>
      <c r="K507" s="11"/>
      <c r="L507" s="11"/>
      <c r="M507" s="11"/>
    </row>
    <row r="508" spans="1:13" x14ac:dyDescent="0.3">
      <c r="A508" s="11"/>
      <c r="B508" s="11"/>
      <c r="C508" s="11"/>
      <c r="D508" s="17"/>
      <c r="E508" s="12" t="s">
        <v>18</v>
      </c>
      <c r="F508" s="11">
        <v>1</v>
      </c>
      <c r="G508" s="14">
        <v>10.45</v>
      </c>
      <c r="H508" s="14">
        <v>0</v>
      </c>
      <c r="I508" s="14">
        <v>0</v>
      </c>
      <c r="J508" s="13">
        <f>F508*(G508+ (G508= 0))*(H508+ (H508= 0))*(I508+ (I508= 0))</f>
        <v>10.45</v>
      </c>
      <c r="K508" s="11"/>
      <c r="L508" s="11"/>
      <c r="M508" s="11"/>
    </row>
    <row r="509" spans="1:13" x14ac:dyDescent="0.3">
      <c r="A509" s="11"/>
      <c r="B509" s="11"/>
      <c r="C509" s="11"/>
      <c r="D509" s="17"/>
      <c r="E509" s="12" t="s">
        <v>18</v>
      </c>
      <c r="F509" s="11">
        <v>1</v>
      </c>
      <c r="G509" s="14">
        <v>1.9</v>
      </c>
      <c r="H509" s="14">
        <v>0</v>
      </c>
      <c r="I509" s="14">
        <v>0</v>
      </c>
      <c r="J509" s="13">
        <f>F509*(G509+ (G509= 0))*(H509+ (H509= 0))*(I509+ (I509= 0))</f>
        <v>1.9</v>
      </c>
      <c r="K509" s="11"/>
      <c r="L509" s="11"/>
      <c r="M509" s="11"/>
    </row>
    <row r="510" spans="1:13" x14ac:dyDescent="0.3">
      <c r="A510" s="11"/>
      <c r="B510" s="11"/>
      <c r="C510" s="11"/>
      <c r="D510" s="17"/>
      <c r="E510" s="12" t="s">
        <v>18</v>
      </c>
      <c r="F510" s="11">
        <v>1</v>
      </c>
      <c r="G510" s="14">
        <v>10.199999999999999</v>
      </c>
      <c r="H510" s="14">
        <v>0</v>
      </c>
      <c r="I510" s="14">
        <v>0</v>
      </c>
      <c r="J510" s="13">
        <f>F510*(G510+ (G510= 0))*(H510+ (H510= 0))*(I510+ (I510= 0))</f>
        <v>10.199999999999999</v>
      </c>
      <c r="K510" s="11"/>
      <c r="L510" s="11"/>
      <c r="M510" s="11"/>
    </row>
    <row r="511" spans="1:13" x14ac:dyDescent="0.3">
      <c r="A511" s="11"/>
      <c r="B511" s="11"/>
      <c r="C511" s="11"/>
      <c r="D511" s="17"/>
      <c r="E511" s="12" t="s">
        <v>18</v>
      </c>
      <c r="F511" s="11">
        <v>1</v>
      </c>
      <c r="G511" s="14">
        <v>9.25</v>
      </c>
      <c r="H511" s="14">
        <v>0</v>
      </c>
      <c r="I511" s="14">
        <v>0</v>
      </c>
      <c r="J511" s="13">
        <f>F511*(G511+ (G511= 0))*(H511+ (H511= 0))*(I511+ (I511= 0))</f>
        <v>9.25</v>
      </c>
      <c r="K511" s="11"/>
      <c r="L511" s="11"/>
      <c r="M511" s="11"/>
    </row>
    <row r="512" spans="1:13" x14ac:dyDescent="0.3">
      <c r="A512" s="11"/>
      <c r="B512" s="11"/>
      <c r="C512" s="11"/>
      <c r="D512" s="17"/>
      <c r="E512" s="12" t="s">
        <v>18</v>
      </c>
      <c r="F512" s="11">
        <v>0</v>
      </c>
      <c r="G512" s="14">
        <v>0</v>
      </c>
      <c r="H512" s="14">
        <v>0</v>
      </c>
      <c r="I512" s="14">
        <v>0</v>
      </c>
      <c r="J512" s="13">
        <f>F512*(G512+ (G512= 0))*(H512+ (H512= 0))*(I512+ (I512= 0))</f>
        <v>0</v>
      </c>
      <c r="K512" s="11"/>
      <c r="L512" s="11"/>
      <c r="M512" s="11"/>
    </row>
    <row r="513" spans="1:13" x14ac:dyDescent="0.3">
      <c r="A513" s="11"/>
      <c r="B513" s="11"/>
      <c r="C513" s="11"/>
      <c r="D513" s="17"/>
      <c r="E513" s="11"/>
      <c r="F513" s="11"/>
      <c r="G513" s="11"/>
      <c r="H513" s="11"/>
      <c r="I513" s="11"/>
      <c r="J513" s="15" t="s">
        <v>331</v>
      </c>
      <c r="K513" s="10">
        <f>SUM(J498:J512)</f>
        <v>63.399999999999991</v>
      </c>
      <c r="L513" s="14">
        <v>15.75</v>
      </c>
      <c r="M513" s="10">
        <f>ROUND(L513*K513,2)</f>
        <v>998.55</v>
      </c>
    </row>
    <row r="514" spans="1:13" ht="1.05" customHeight="1" x14ac:dyDescent="0.3">
      <c r="A514" s="16"/>
      <c r="B514" s="16"/>
      <c r="C514" s="16"/>
      <c r="D514" s="24"/>
      <c r="E514" s="16"/>
      <c r="F514" s="16"/>
      <c r="G514" s="16"/>
      <c r="H514" s="16"/>
      <c r="I514" s="16"/>
      <c r="J514" s="16"/>
      <c r="K514" s="16"/>
      <c r="L514" s="16"/>
      <c r="M514" s="16"/>
    </row>
    <row r="515" spans="1:13" x14ac:dyDescent="0.3">
      <c r="A515" s="12" t="s">
        <v>332</v>
      </c>
      <c r="B515" s="12" t="s">
        <v>21</v>
      </c>
      <c r="C515" s="12" t="s">
        <v>162</v>
      </c>
      <c r="D515" s="23" t="s">
        <v>333</v>
      </c>
      <c r="E515" s="11"/>
      <c r="F515" s="11"/>
      <c r="G515" s="11"/>
      <c r="H515" s="11"/>
      <c r="I515" s="11"/>
      <c r="J515" s="11"/>
      <c r="K515" s="13">
        <f>K519</f>
        <v>1.25</v>
      </c>
      <c r="L515" s="13">
        <f>L519</f>
        <v>13.09</v>
      </c>
      <c r="M515" s="13">
        <f>M519</f>
        <v>16.36</v>
      </c>
    </row>
    <row r="516" spans="1:13" ht="102" x14ac:dyDescent="0.3">
      <c r="A516" s="11"/>
      <c r="B516" s="11"/>
      <c r="C516" s="11"/>
      <c r="D516" s="17" t="s">
        <v>334</v>
      </c>
      <c r="E516" s="11"/>
      <c r="F516" s="11"/>
      <c r="G516" s="11"/>
      <c r="H516" s="11"/>
      <c r="I516" s="11"/>
      <c r="J516" s="11"/>
      <c r="K516" s="11"/>
      <c r="L516" s="11"/>
      <c r="M516" s="11"/>
    </row>
    <row r="517" spans="1:13" x14ac:dyDescent="0.3">
      <c r="A517" s="11"/>
      <c r="B517" s="11"/>
      <c r="C517" s="11"/>
      <c r="D517" s="17"/>
      <c r="E517" s="12" t="s">
        <v>335</v>
      </c>
      <c r="F517" s="11">
        <v>1</v>
      </c>
      <c r="G517" s="14">
        <v>1.25</v>
      </c>
      <c r="H517" s="14">
        <v>0</v>
      </c>
      <c r="I517" s="14">
        <v>0</v>
      </c>
      <c r="J517" s="13">
        <f>F517*(G517+ (G517= 0))*(H517+ (H517= 0))*(I517+ (I517= 0))</f>
        <v>1.25</v>
      </c>
      <c r="K517" s="11"/>
      <c r="L517" s="11"/>
      <c r="M517" s="11"/>
    </row>
    <row r="518" spans="1:13" x14ac:dyDescent="0.3">
      <c r="A518" s="11"/>
      <c r="B518" s="11"/>
      <c r="C518" s="11"/>
      <c r="D518" s="17"/>
      <c r="E518" s="12" t="s">
        <v>18</v>
      </c>
      <c r="F518" s="11">
        <v>0</v>
      </c>
      <c r="G518" s="14">
        <v>0</v>
      </c>
      <c r="H518" s="14">
        <v>0</v>
      </c>
      <c r="I518" s="14">
        <v>0</v>
      </c>
      <c r="J518" s="13">
        <f>F518*(G518+ (G518= 0))*(H518+ (H518= 0))*(I518+ (I518= 0))</f>
        <v>0</v>
      </c>
      <c r="K518" s="11"/>
      <c r="L518" s="11"/>
      <c r="M518" s="11"/>
    </row>
    <row r="519" spans="1:13" x14ac:dyDescent="0.3">
      <c r="A519" s="11"/>
      <c r="B519" s="11"/>
      <c r="C519" s="11"/>
      <c r="D519" s="17"/>
      <c r="E519" s="11"/>
      <c r="F519" s="11"/>
      <c r="G519" s="11"/>
      <c r="H519" s="11"/>
      <c r="I519" s="11"/>
      <c r="J519" s="15" t="s">
        <v>336</v>
      </c>
      <c r="K519" s="10">
        <f>SUM(J517:J518)</f>
        <v>1.25</v>
      </c>
      <c r="L519" s="14">
        <v>13.09</v>
      </c>
      <c r="M519" s="10">
        <f>ROUND(L519*K519,2)</f>
        <v>16.36</v>
      </c>
    </row>
    <row r="520" spans="1:13" ht="1.05" customHeight="1" x14ac:dyDescent="0.3">
      <c r="A520" s="16"/>
      <c r="B520" s="16"/>
      <c r="C520" s="16"/>
      <c r="D520" s="24"/>
      <c r="E520" s="16"/>
      <c r="F520" s="16"/>
      <c r="G520" s="16"/>
      <c r="H520" s="16"/>
      <c r="I520" s="16"/>
      <c r="J520" s="16"/>
      <c r="K520" s="16"/>
      <c r="L520" s="16"/>
      <c r="M520" s="16"/>
    </row>
    <row r="521" spans="1:13" x14ac:dyDescent="0.3">
      <c r="A521" s="12" t="s">
        <v>337</v>
      </c>
      <c r="B521" s="12" t="s">
        <v>21</v>
      </c>
      <c r="C521" s="12" t="s">
        <v>162</v>
      </c>
      <c r="D521" s="23" t="s">
        <v>338</v>
      </c>
      <c r="E521" s="11"/>
      <c r="F521" s="11"/>
      <c r="G521" s="11"/>
      <c r="H521" s="11"/>
      <c r="I521" s="11"/>
      <c r="J521" s="11"/>
      <c r="K521" s="13">
        <f>K525</f>
        <v>3.25</v>
      </c>
      <c r="L521" s="13">
        <f>L525</f>
        <v>6.51</v>
      </c>
      <c r="M521" s="13">
        <f>M525</f>
        <v>21.16</v>
      </c>
    </row>
    <row r="522" spans="1:13" ht="102" x14ac:dyDescent="0.3">
      <c r="A522" s="11"/>
      <c r="B522" s="11"/>
      <c r="C522" s="11"/>
      <c r="D522" s="17" t="s">
        <v>339</v>
      </c>
      <c r="E522" s="11"/>
      <c r="F522" s="11"/>
      <c r="G522" s="11"/>
      <c r="H522" s="11"/>
      <c r="I522" s="11"/>
      <c r="J522" s="11"/>
      <c r="K522" s="11"/>
      <c r="L522" s="11"/>
      <c r="M522" s="11"/>
    </row>
    <row r="523" spans="1:13" x14ac:dyDescent="0.3">
      <c r="A523" s="11"/>
      <c r="B523" s="11"/>
      <c r="C523" s="11"/>
      <c r="D523" s="17"/>
      <c r="E523" s="12" t="s">
        <v>328</v>
      </c>
      <c r="F523" s="11">
        <v>1</v>
      </c>
      <c r="G523" s="14">
        <v>3.25</v>
      </c>
      <c r="H523" s="14">
        <v>0</v>
      </c>
      <c r="I523" s="14">
        <v>0</v>
      </c>
      <c r="J523" s="13">
        <f>F523*(G523+ (G523= 0))*(H523+ (H523= 0))*(I523+ (I523= 0))</f>
        <v>3.25</v>
      </c>
      <c r="K523" s="11"/>
      <c r="L523" s="11"/>
      <c r="M523" s="11"/>
    </row>
    <row r="524" spans="1:13" x14ac:dyDescent="0.3">
      <c r="A524" s="11"/>
      <c r="B524" s="11"/>
      <c r="C524" s="11"/>
      <c r="D524" s="17"/>
      <c r="E524" s="12" t="s">
        <v>18</v>
      </c>
      <c r="F524" s="11">
        <v>0</v>
      </c>
      <c r="G524" s="14">
        <v>0</v>
      </c>
      <c r="H524" s="14">
        <v>0</v>
      </c>
      <c r="I524" s="14">
        <v>0</v>
      </c>
      <c r="J524" s="13">
        <f>F524*(G524+ (G524= 0))*(H524+ (H524= 0))*(I524+ (I524= 0))</f>
        <v>0</v>
      </c>
      <c r="K524" s="11"/>
      <c r="L524" s="11"/>
      <c r="M524" s="11"/>
    </row>
    <row r="525" spans="1:13" x14ac:dyDescent="0.3">
      <c r="A525" s="11"/>
      <c r="B525" s="11"/>
      <c r="C525" s="11"/>
      <c r="D525" s="17"/>
      <c r="E525" s="11"/>
      <c r="F525" s="11"/>
      <c r="G525" s="11"/>
      <c r="H525" s="11"/>
      <c r="I525" s="11"/>
      <c r="J525" s="15" t="s">
        <v>340</v>
      </c>
      <c r="K525" s="10">
        <f>SUM(J523:J524)</f>
        <v>3.25</v>
      </c>
      <c r="L525" s="14">
        <v>6.51</v>
      </c>
      <c r="M525" s="10">
        <f>ROUND(L525*K525,2)</f>
        <v>21.16</v>
      </c>
    </row>
    <row r="526" spans="1:13" ht="1.05" customHeight="1" x14ac:dyDescent="0.3">
      <c r="A526" s="16"/>
      <c r="B526" s="16"/>
      <c r="C526" s="16"/>
      <c r="D526" s="24"/>
      <c r="E526" s="16"/>
      <c r="F526" s="16"/>
      <c r="G526" s="16"/>
      <c r="H526" s="16"/>
      <c r="I526" s="16"/>
      <c r="J526" s="16"/>
      <c r="K526" s="16"/>
      <c r="L526" s="16"/>
      <c r="M526" s="16"/>
    </row>
    <row r="527" spans="1:13" x14ac:dyDescent="0.3">
      <c r="A527" s="12" t="s">
        <v>341</v>
      </c>
      <c r="B527" s="12" t="s">
        <v>21</v>
      </c>
      <c r="C527" s="12" t="s">
        <v>162</v>
      </c>
      <c r="D527" s="23" t="s">
        <v>342</v>
      </c>
      <c r="E527" s="11"/>
      <c r="F527" s="11"/>
      <c r="G527" s="11"/>
      <c r="H527" s="11"/>
      <c r="I527" s="11"/>
      <c r="J527" s="11"/>
      <c r="K527" s="13">
        <f>K536</f>
        <v>15.95</v>
      </c>
      <c r="L527" s="13">
        <f>L536</f>
        <v>5.43</v>
      </c>
      <c r="M527" s="13">
        <f>M536</f>
        <v>86.61</v>
      </c>
    </row>
    <row r="528" spans="1:13" ht="102" x14ac:dyDescent="0.3">
      <c r="A528" s="11"/>
      <c r="B528" s="11"/>
      <c r="C528" s="11"/>
      <c r="D528" s="17" t="s">
        <v>343</v>
      </c>
      <c r="E528" s="11"/>
      <c r="F528" s="11"/>
      <c r="G528" s="11"/>
      <c r="H528" s="11"/>
      <c r="I528" s="11"/>
      <c r="J528" s="11"/>
      <c r="K528" s="11"/>
      <c r="L528" s="11"/>
      <c r="M528" s="11"/>
    </row>
    <row r="529" spans="1:13" x14ac:dyDescent="0.3">
      <c r="A529" s="11"/>
      <c r="B529" s="11"/>
      <c r="C529" s="11"/>
      <c r="D529" s="17"/>
      <c r="E529" s="12" t="s">
        <v>344</v>
      </c>
      <c r="F529" s="11">
        <v>1</v>
      </c>
      <c r="G529" s="14">
        <v>2.25</v>
      </c>
      <c r="H529" s="14">
        <v>0</v>
      </c>
      <c r="I529" s="14">
        <v>0</v>
      </c>
      <c r="J529" s="13">
        <f>F529*(G529+ (G529= 0))*(H529+ (H529= 0))*(I529+ (I529= 0))</f>
        <v>2.25</v>
      </c>
      <c r="K529" s="11"/>
      <c r="L529" s="11"/>
      <c r="M529" s="11"/>
    </row>
    <row r="530" spans="1:13" x14ac:dyDescent="0.3">
      <c r="A530" s="11"/>
      <c r="B530" s="11"/>
      <c r="C530" s="11"/>
      <c r="D530" s="17"/>
      <c r="E530" s="12" t="s">
        <v>18</v>
      </c>
      <c r="F530" s="11">
        <v>1</v>
      </c>
      <c r="G530" s="14">
        <v>1</v>
      </c>
      <c r="H530" s="14">
        <v>0</v>
      </c>
      <c r="I530" s="14">
        <v>0</v>
      </c>
      <c r="J530" s="13">
        <f>F530*(G530+ (G530= 0))*(H530+ (H530= 0))*(I530+ (I530= 0))</f>
        <v>1</v>
      </c>
      <c r="K530" s="11"/>
      <c r="L530" s="11"/>
      <c r="M530" s="11"/>
    </row>
    <row r="531" spans="1:13" x14ac:dyDescent="0.3">
      <c r="A531" s="11"/>
      <c r="B531" s="11"/>
      <c r="C531" s="11"/>
      <c r="D531" s="17"/>
      <c r="E531" s="12" t="s">
        <v>26</v>
      </c>
      <c r="F531" s="11">
        <v>1</v>
      </c>
      <c r="G531" s="14">
        <v>1.4</v>
      </c>
      <c r="H531" s="14">
        <v>0</v>
      </c>
      <c r="I531" s="14">
        <v>0</v>
      </c>
      <c r="J531" s="13">
        <f>F531*(G531+ (G531= 0))*(H531+ (H531= 0))*(I531+ (I531= 0))</f>
        <v>1.4</v>
      </c>
      <c r="K531" s="11"/>
      <c r="L531" s="11"/>
      <c r="M531" s="11"/>
    </row>
    <row r="532" spans="1:13" x14ac:dyDescent="0.3">
      <c r="A532" s="11"/>
      <c r="B532" s="11"/>
      <c r="C532" s="11"/>
      <c r="D532" s="17"/>
      <c r="E532" s="12" t="s">
        <v>18</v>
      </c>
      <c r="F532" s="11">
        <v>1</v>
      </c>
      <c r="G532" s="14">
        <v>1.8</v>
      </c>
      <c r="H532" s="14">
        <v>0</v>
      </c>
      <c r="I532" s="14">
        <v>0</v>
      </c>
      <c r="J532" s="13">
        <f>F532*(G532+ (G532= 0))*(H532+ (H532= 0))*(I532+ (I532= 0))</f>
        <v>1.8</v>
      </c>
      <c r="K532" s="11"/>
      <c r="L532" s="11"/>
      <c r="M532" s="11"/>
    </row>
    <row r="533" spans="1:13" x14ac:dyDescent="0.3">
      <c r="A533" s="11"/>
      <c r="B533" s="11"/>
      <c r="C533" s="11"/>
      <c r="D533" s="17"/>
      <c r="E533" s="12" t="s">
        <v>18</v>
      </c>
      <c r="F533" s="11">
        <v>1</v>
      </c>
      <c r="G533" s="14">
        <v>5</v>
      </c>
      <c r="H533" s="14">
        <v>0</v>
      </c>
      <c r="I533" s="14">
        <v>0</v>
      </c>
      <c r="J533" s="13">
        <f>F533*(G533+ (G533= 0))*(H533+ (H533= 0))*(I533+ (I533= 0))</f>
        <v>5</v>
      </c>
      <c r="K533" s="11"/>
      <c r="L533" s="11"/>
      <c r="M533" s="11"/>
    </row>
    <row r="534" spans="1:13" x14ac:dyDescent="0.3">
      <c r="A534" s="11"/>
      <c r="B534" s="11"/>
      <c r="C534" s="11"/>
      <c r="D534" s="17"/>
      <c r="E534" s="12" t="s">
        <v>18</v>
      </c>
      <c r="F534" s="11">
        <v>6</v>
      </c>
      <c r="G534" s="14">
        <v>0.75</v>
      </c>
      <c r="H534" s="14">
        <v>0</v>
      </c>
      <c r="I534" s="14">
        <v>0</v>
      </c>
      <c r="J534" s="13">
        <f>F534*(G534+ (G534= 0))*(H534+ (H534= 0))*(I534+ (I534= 0))</f>
        <v>4.5</v>
      </c>
      <c r="K534" s="11"/>
      <c r="L534" s="11"/>
      <c r="M534" s="11"/>
    </row>
    <row r="535" spans="1:13" x14ac:dyDescent="0.3">
      <c r="A535" s="11"/>
      <c r="B535" s="11"/>
      <c r="C535" s="11"/>
      <c r="D535" s="17"/>
      <c r="E535" s="12" t="s">
        <v>18</v>
      </c>
      <c r="F535" s="11">
        <v>0</v>
      </c>
      <c r="G535" s="14">
        <v>0</v>
      </c>
      <c r="H535" s="14">
        <v>0</v>
      </c>
      <c r="I535" s="14">
        <v>0</v>
      </c>
      <c r="J535" s="13">
        <f>F535*(G535+ (G535= 0))*(H535+ (H535= 0))*(I535+ (I535= 0))</f>
        <v>0</v>
      </c>
      <c r="K535" s="11"/>
      <c r="L535" s="11"/>
      <c r="M535" s="11"/>
    </row>
    <row r="536" spans="1:13" x14ac:dyDescent="0.3">
      <c r="A536" s="11"/>
      <c r="B536" s="11"/>
      <c r="C536" s="11"/>
      <c r="D536" s="17"/>
      <c r="E536" s="11"/>
      <c r="F536" s="11"/>
      <c r="G536" s="11"/>
      <c r="H536" s="11"/>
      <c r="I536" s="11"/>
      <c r="J536" s="15" t="s">
        <v>345</v>
      </c>
      <c r="K536" s="10">
        <f>SUM(J529:J535)</f>
        <v>15.95</v>
      </c>
      <c r="L536" s="14">
        <v>5.43</v>
      </c>
      <c r="M536" s="10">
        <f>ROUND(L536*K536,2)</f>
        <v>86.61</v>
      </c>
    </row>
    <row r="537" spans="1:13" ht="1.05" customHeight="1" x14ac:dyDescent="0.3">
      <c r="A537" s="16"/>
      <c r="B537" s="16"/>
      <c r="C537" s="16"/>
      <c r="D537" s="24"/>
      <c r="E537" s="16"/>
      <c r="F537" s="16"/>
      <c r="G537" s="16"/>
      <c r="H537" s="16"/>
      <c r="I537" s="16"/>
      <c r="J537" s="16"/>
      <c r="K537" s="16"/>
      <c r="L537" s="16"/>
      <c r="M537" s="16"/>
    </row>
    <row r="538" spans="1:13" x14ac:dyDescent="0.3">
      <c r="A538" s="12" t="s">
        <v>346</v>
      </c>
      <c r="B538" s="12" t="s">
        <v>21</v>
      </c>
      <c r="C538" s="12" t="s">
        <v>98</v>
      </c>
      <c r="D538" s="23" t="s">
        <v>347</v>
      </c>
      <c r="E538" s="11"/>
      <c r="F538" s="11"/>
      <c r="G538" s="11"/>
      <c r="H538" s="11"/>
      <c r="I538" s="11"/>
      <c r="J538" s="11"/>
      <c r="K538" s="13">
        <f>K542</f>
        <v>1</v>
      </c>
      <c r="L538" s="13">
        <f>L542</f>
        <v>201.92</v>
      </c>
      <c r="M538" s="13">
        <f>M542</f>
        <v>201.92</v>
      </c>
    </row>
    <row r="539" spans="1:13" ht="163.19999999999999" x14ac:dyDescent="0.3">
      <c r="A539" s="11"/>
      <c r="B539" s="11"/>
      <c r="C539" s="11"/>
      <c r="D539" s="17" t="s">
        <v>348</v>
      </c>
      <c r="E539" s="11"/>
      <c r="F539" s="11"/>
      <c r="G539" s="11"/>
      <c r="H539" s="11"/>
      <c r="I539" s="11"/>
      <c r="J539" s="11"/>
      <c r="K539" s="11"/>
      <c r="L539" s="11"/>
      <c r="M539" s="11"/>
    </row>
    <row r="540" spans="1:13" x14ac:dyDescent="0.3">
      <c r="A540" s="11"/>
      <c r="B540" s="11"/>
      <c r="C540" s="11"/>
      <c r="D540" s="17"/>
      <c r="E540" s="12" t="s">
        <v>18</v>
      </c>
      <c r="F540" s="11">
        <v>1</v>
      </c>
      <c r="G540" s="14">
        <v>0</v>
      </c>
      <c r="H540" s="14">
        <v>0</v>
      </c>
      <c r="I540" s="14">
        <v>0</v>
      </c>
      <c r="J540" s="13">
        <f>F540*(G540+ (G540= 0))*(H540+ (H540= 0))*(I540+ (I540= 0))</f>
        <v>1</v>
      </c>
      <c r="K540" s="11"/>
      <c r="L540" s="11"/>
      <c r="M540" s="11"/>
    </row>
    <row r="541" spans="1:13" x14ac:dyDescent="0.3">
      <c r="A541" s="11"/>
      <c r="B541" s="11"/>
      <c r="C541" s="11"/>
      <c r="D541" s="17"/>
      <c r="E541" s="12" t="s">
        <v>18</v>
      </c>
      <c r="F541" s="11">
        <v>0</v>
      </c>
      <c r="G541" s="14">
        <v>0</v>
      </c>
      <c r="H541" s="14">
        <v>0</v>
      </c>
      <c r="I541" s="14">
        <v>0</v>
      </c>
      <c r="J541" s="13">
        <f>F541*(G541+ (G541= 0))*(H541+ (H541= 0))*(I541+ (I541= 0))</f>
        <v>0</v>
      </c>
      <c r="K541" s="11"/>
      <c r="L541" s="11"/>
      <c r="M541" s="11"/>
    </row>
    <row r="542" spans="1:13" x14ac:dyDescent="0.3">
      <c r="A542" s="11"/>
      <c r="B542" s="11"/>
      <c r="C542" s="11"/>
      <c r="D542" s="17"/>
      <c r="E542" s="11"/>
      <c r="F542" s="11"/>
      <c r="G542" s="11"/>
      <c r="H542" s="11"/>
      <c r="I542" s="11"/>
      <c r="J542" s="15" t="s">
        <v>349</v>
      </c>
      <c r="K542" s="10">
        <f>SUM(J540:J541)</f>
        <v>1</v>
      </c>
      <c r="L542" s="14">
        <v>201.92</v>
      </c>
      <c r="M542" s="10">
        <f>ROUND(L542*K542,2)</f>
        <v>201.92</v>
      </c>
    </row>
    <row r="543" spans="1:13" ht="1.05" customHeight="1" x14ac:dyDescent="0.3">
      <c r="A543" s="16"/>
      <c r="B543" s="16"/>
      <c r="C543" s="16"/>
      <c r="D543" s="24"/>
      <c r="E543" s="16"/>
      <c r="F543" s="16"/>
      <c r="G543" s="16"/>
      <c r="H543" s="16"/>
      <c r="I543" s="16"/>
      <c r="J543" s="16"/>
      <c r="K543" s="16"/>
      <c r="L543" s="16"/>
      <c r="M543" s="16"/>
    </row>
    <row r="544" spans="1:13" x14ac:dyDescent="0.3">
      <c r="A544" s="12" t="s">
        <v>350</v>
      </c>
      <c r="B544" s="12" t="s">
        <v>21</v>
      </c>
      <c r="C544" s="12" t="s">
        <v>98</v>
      </c>
      <c r="D544" s="23" t="s">
        <v>351</v>
      </c>
      <c r="E544" s="11"/>
      <c r="F544" s="11"/>
      <c r="G544" s="11"/>
      <c r="H544" s="11"/>
      <c r="I544" s="11"/>
      <c r="J544" s="11"/>
      <c r="K544" s="13">
        <f>K548</f>
        <v>3</v>
      </c>
      <c r="L544" s="13">
        <f>L548</f>
        <v>170.99</v>
      </c>
      <c r="M544" s="13">
        <f>M548</f>
        <v>512.97</v>
      </c>
    </row>
    <row r="545" spans="1:13" ht="173.4" x14ac:dyDescent="0.3">
      <c r="A545" s="11"/>
      <c r="B545" s="11"/>
      <c r="C545" s="11"/>
      <c r="D545" s="17" t="s">
        <v>352</v>
      </c>
      <c r="E545" s="11"/>
      <c r="F545" s="11"/>
      <c r="G545" s="11"/>
      <c r="H545" s="11"/>
      <c r="I545" s="11"/>
      <c r="J545" s="11"/>
      <c r="K545" s="11"/>
      <c r="L545" s="11"/>
      <c r="M545" s="11"/>
    </row>
    <row r="546" spans="1:13" x14ac:dyDescent="0.3">
      <c r="A546" s="11"/>
      <c r="B546" s="11"/>
      <c r="C546" s="11"/>
      <c r="D546" s="17"/>
      <c r="E546" s="12" t="s">
        <v>18</v>
      </c>
      <c r="F546" s="11">
        <v>3</v>
      </c>
      <c r="G546" s="14">
        <v>0</v>
      </c>
      <c r="H546" s="14">
        <v>0</v>
      </c>
      <c r="I546" s="14">
        <v>0</v>
      </c>
      <c r="J546" s="13">
        <f>F546*(G546+ (G546= 0))*(H546+ (H546= 0))*(I546+ (I546= 0))</f>
        <v>3</v>
      </c>
      <c r="K546" s="11"/>
      <c r="L546" s="11"/>
      <c r="M546" s="11"/>
    </row>
    <row r="547" spans="1:13" x14ac:dyDescent="0.3">
      <c r="A547" s="11"/>
      <c r="B547" s="11"/>
      <c r="C547" s="11"/>
      <c r="D547" s="17"/>
      <c r="E547" s="12" t="s">
        <v>18</v>
      </c>
      <c r="F547" s="11">
        <v>0</v>
      </c>
      <c r="G547" s="14">
        <v>0</v>
      </c>
      <c r="H547" s="14">
        <v>0</v>
      </c>
      <c r="I547" s="14">
        <v>0</v>
      </c>
      <c r="J547" s="13">
        <f>F547*(G547+ (G547= 0))*(H547+ (H547= 0))*(I547+ (I547= 0))</f>
        <v>0</v>
      </c>
      <c r="K547" s="11"/>
      <c r="L547" s="11"/>
      <c r="M547" s="11"/>
    </row>
    <row r="548" spans="1:13" x14ac:dyDescent="0.3">
      <c r="A548" s="11"/>
      <c r="B548" s="11"/>
      <c r="C548" s="11"/>
      <c r="D548" s="17"/>
      <c r="E548" s="11"/>
      <c r="F548" s="11"/>
      <c r="G548" s="11"/>
      <c r="H548" s="11"/>
      <c r="I548" s="11"/>
      <c r="J548" s="15" t="s">
        <v>353</v>
      </c>
      <c r="K548" s="10">
        <f>SUM(J546:J547)</f>
        <v>3</v>
      </c>
      <c r="L548" s="14">
        <v>170.99</v>
      </c>
      <c r="M548" s="10">
        <f>ROUND(L548*K548,2)</f>
        <v>512.97</v>
      </c>
    </row>
    <row r="549" spans="1:13" ht="1.05" customHeight="1" x14ac:dyDescent="0.3">
      <c r="A549" s="16"/>
      <c r="B549" s="16"/>
      <c r="C549" s="16"/>
      <c r="D549" s="24"/>
      <c r="E549" s="16"/>
      <c r="F549" s="16"/>
      <c r="G549" s="16"/>
      <c r="H549" s="16"/>
      <c r="I549" s="16"/>
      <c r="J549" s="16"/>
      <c r="K549" s="16"/>
      <c r="L549" s="16"/>
      <c r="M549" s="16"/>
    </row>
    <row r="550" spans="1:13" x14ac:dyDescent="0.3">
      <c r="A550" s="12" t="s">
        <v>354</v>
      </c>
      <c r="B550" s="12" t="s">
        <v>21</v>
      </c>
      <c r="C550" s="12" t="s">
        <v>162</v>
      </c>
      <c r="D550" s="23" t="s">
        <v>355</v>
      </c>
      <c r="E550" s="11"/>
      <c r="F550" s="11"/>
      <c r="G550" s="11"/>
      <c r="H550" s="11"/>
      <c r="I550" s="11"/>
      <c r="J550" s="11"/>
      <c r="K550" s="13">
        <f>K554</f>
        <v>4.5</v>
      </c>
      <c r="L550" s="13">
        <f>L554</f>
        <v>19.78</v>
      </c>
      <c r="M550" s="13">
        <f>M554</f>
        <v>89.01</v>
      </c>
    </row>
    <row r="551" spans="1:13" ht="112.2" x14ac:dyDescent="0.3">
      <c r="A551" s="11"/>
      <c r="B551" s="11"/>
      <c r="C551" s="11"/>
      <c r="D551" s="17" t="s">
        <v>356</v>
      </c>
      <c r="E551" s="11"/>
      <c r="F551" s="11"/>
      <c r="G551" s="11"/>
      <c r="H551" s="11"/>
      <c r="I551" s="11"/>
      <c r="J551" s="11"/>
      <c r="K551" s="11"/>
      <c r="L551" s="11"/>
      <c r="M551" s="11"/>
    </row>
    <row r="552" spans="1:13" x14ac:dyDescent="0.3">
      <c r="A552" s="11"/>
      <c r="B552" s="11"/>
      <c r="C552" s="11"/>
      <c r="D552" s="17"/>
      <c r="E552" s="12" t="s">
        <v>328</v>
      </c>
      <c r="F552" s="11">
        <v>1</v>
      </c>
      <c r="G552" s="14">
        <v>4.5</v>
      </c>
      <c r="H552" s="14">
        <v>0</v>
      </c>
      <c r="I552" s="14">
        <v>0</v>
      </c>
      <c r="J552" s="13">
        <f>F552*(G552+ (G552= 0))*(H552+ (H552= 0))*(I552+ (I552= 0))</f>
        <v>4.5</v>
      </c>
      <c r="K552" s="11"/>
      <c r="L552" s="11"/>
      <c r="M552" s="11"/>
    </row>
    <row r="553" spans="1:13" x14ac:dyDescent="0.3">
      <c r="A553" s="11"/>
      <c r="B553" s="11"/>
      <c r="C553" s="11"/>
      <c r="D553" s="17"/>
      <c r="E553" s="12" t="s">
        <v>18</v>
      </c>
      <c r="F553" s="11">
        <v>0</v>
      </c>
      <c r="G553" s="14">
        <v>0</v>
      </c>
      <c r="H553" s="14">
        <v>0</v>
      </c>
      <c r="I553" s="14">
        <v>0</v>
      </c>
      <c r="J553" s="13">
        <f>F553*(G553+ (G553= 0))*(H553+ (H553= 0))*(I553+ (I553= 0))</f>
        <v>0</v>
      </c>
      <c r="K553" s="11"/>
      <c r="L553" s="11"/>
      <c r="M553" s="11"/>
    </row>
    <row r="554" spans="1:13" x14ac:dyDescent="0.3">
      <c r="A554" s="11"/>
      <c r="B554" s="11"/>
      <c r="C554" s="11"/>
      <c r="D554" s="17"/>
      <c r="E554" s="11"/>
      <c r="F554" s="11"/>
      <c r="G554" s="11"/>
      <c r="H554" s="11"/>
      <c r="I554" s="11"/>
      <c r="J554" s="15" t="s">
        <v>357</v>
      </c>
      <c r="K554" s="10">
        <f>SUM(J552:J553)</f>
        <v>4.5</v>
      </c>
      <c r="L554" s="14">
        <v>19.78</v>
      </c>
      <c r="M554" s="10">
        <f>ROUND(L554*K554,2)</f>
        <v>89.01</v>
      </c>
    </row>
    <row r="555" spans="1:13" ht="1.05" customHeight="1" x14ac:dyDescent="0.3">
      <c r="A555" s="16"/>
      <c r="B555" s="16"/>
      <c r="C555" s="16"/>
      <c r="D555" s="24"/>
      <c r="E555" s="16"/>
      <c r="F555" s="16"/>
      <c r="G555" s="16"/>
      <c r="H555" s="16"/>
      <c r="I555" s="16"/>
      <c r="J555" s="16"/>
      <c r="K555" s="16"/>
      <c r="L555" s="16"/>
      <c r="M555" s="16"/>
    </row>
    <row r="556" spans="1:13" ht="20.399999999999999" x14ac:dyDescent="0.3">
      <c r="A556" s="12" t="s">
        <v>358</v>
      </c>
      <c r="B556" s="12" t="s">
        <v>21</v>
      </c>
      <c r="C556" s="12" t="s">
        <v>98</v>
      </c>
      <c r="D556" s="23" t="s">
        <v>359</v>
      </c>
      <c r="E556" s="11"/>
      <c r="F556" s="11"/>
      <c r="G556" s="11"/>
      <c r="H556" s="11"/>
      <c r="I556" s="11"/>
      <c r="J556" s="11"/>
      <c r="K556" s="13">
        <f>K560</f>
        <v>10</v>
      </c>
      <c r="L556" s="13">
        <f>L560</f>
        <v>55.01</v>
      </c>
      <c r="M556" s="13">
        <f>M560</f>
        <v>550.1</v>
      </c>
    </row>
    <row r="557" spans="1:13" ht="91.8" x14ac:dyDescent="0.3">
      <c r="A557" s="11"/>
      <c r="B557" s="11"/>
      <c r="C557" s="11"/>
      <c r="D557" s="17" t="s">
        <v>360</v>
      </c>
      <c r="E557" s="11"/>
      <c r="F557" s="11"/>
      <c r="G557" s="11"/>
      <c r="H557" s="11"/>
      <c r="I557" s="11"/>
      <c r="J557" s="11"/>
      <c r="K557" s="11"/>
      <c r="L557" s="11"/>
      <c r="M557" s="11"/>
    </row>
    <row r="558" spans="1:13" x14ac:dyDescent="0.3">
      <c r="A558" s="11"/>
      <c r="B558" s="11"/>
      <c r="C558" s="11"/>
      <c r="D558" s="17"/>
      <c r="E558" s="12" t="s">
        <v>361</v>
      </c>
      <c r="F558" s="11">
        <v>10</v>
      </c>
      <c r="G558" s="14">
        <v>0</v>
      </c>
      <c r="H558" s="14">
        <v>0</v>
      </c>
      <c r="I558" s="14">
        <v>0</v>
      </c>
      <c r="J558" s="13">
        <f>F558*(G558+ (G558= 0))*(H558+ (H558= 0))*(I558+ (I558= 0))</f>
        <v>10</v>
      </c>
      <c r="K558" s="11"/>
      <c r="L558" s="11"/>
      <c r="M558" s="11"/>
    </row>
    <row r="559" spans="1:13" x14ac:dyDescent="0.3">
      <c r="A559" s="11"/>
      <c r="B559" s="11"/>
      <c r="C559" s="11"/>
      <c r="D559" s="17"/>
      <c r="E559" s="12" t="s">
        <v>18</v>
      </c>
      <c r="F559" s="11">
        <v>0</v>
      </c>
      <c r="G559" s="14">
        <v>0</v>
      </c>
      <c r="H559" s="14">
        <v>0</v>
      </c>
      <c r="I559" s="14">
        <v>0</v>
      </c>
      <c r="J559" s="13">
        <f>F559*(G559+ (G559= 0))*(H559+ (H559= 0))*(I559+ (I559= 0))</f>
        <v>0</v>
      </c>
      <c r="K559" s="11"/>
      <c r="L559" s="11"/>
      <c r="M559" s="11"/>
    </row>
    <row r="560" spans="1:13" x14ac:dyDescent="0.3">
      <c r="A560" s="11"/>
      <c r="B560" s="11"/>
      <c r="C560" s="11"/>
      <c r="D560" s="17"/>
      <c r="E560" s="11"/>
      <c r="F560" s="11"/>
      <c r="G560" s="11"/>
      <c r="H560" s="11"/>
      <c r="I560" s="11"/>
      <c r="J560" s="15" t="s">
        <v>362</v>
      </c>
      <c r="K560" s="10">
        <f>SUM(J558:J559)</f>
        <v>10</v>
      </c>
      <c r="L560" s="14">
        <v>55.01</v>
      </c>
      <c r="M560" s="10">
        <f>ROUND(L560*K560,2)</f>
        <v>550.1</v>
      </c>
    </row>
    <row r="561" spans="1:13" ht="1.05" customHeight="1" x14ac:dyDescent="0.3">
      <c r="A561" s="16"/>
      <c r="B561" s="16"/>
      <c r="C561" s="16"/>
      <c r="D561" s="24"/>
      <c r="E561" s="16"/>
      <c r="F561" s="16"/>
      <c r="G561" s="16"/>
      <c r="H561" s="16"/>
      <c r="I561" s="16"/>
      <c r="J561" s="16"/>
      <c r="K561" s="16"/>
      <c r="L561" s="16"/>
      <c r="M561" s="16"/>
    </row>
    <row r="562" spans="1:13" ht="20.399999999999999" x14ac:dyDescent="0.3">
      <c r="A562" s="12" t="s">
        <v>363</v>
      </c>
      <c r="B562" s="12" t="s">
        <v>21</v>
      </c>
      <c r="C562" s="12" t="s">
        <v>365</v>
      </c>
      <c r="D562" s="23" t="s">
        <v>364</v>
      </c>
      <c r="E562" s="11"/>
      <c r="F562" s="11"/>
      <c r="G562" s="11"/>
      <c r="H562" s="11"/>
      <c r="I562" s="11"/>
      <c r="J562" s="11"/>
      <c r="K562" s="13">
        <f>K565</f>
        <v>1</v>
      </c>
      <c r="L562" s="13">
        <f>L565</f>
        <v>486</v>
      </c>
      <c r="M562" s="13">
        <f>M565</f>
        <v>486</v>
      </c>
    </row>
    <row r="563" spans="1:13" ht="91.8" x14ac:dyDescent="0.3">
      <c r="A563" s="11"/>
      <c r="B563" s="11"/>
      <c r="C563" s="11"/>
      <c r="D563" s="17" t="s">
        <v>366</v>
      </c>
      <c r="E563" s="11"/>
      <c r="F563" s="11"/>
      <c r="G563" s="11"/>
      <c r="H563" s="11"/>
      <c r="I563" s="11"/>
      <c r="J563" s="11"/>
      <c r="K563" s="11"/>
      <c r="L563" s="11"/>
      <c r="M563" s="11"/>
    </row>
    <row r="564" spans="1:13" x14ac:dyDescent="0.3">
      <c r="A564" s="11"/>
      <c r="B564" s="11"/>
      <c r="C564" s="11"/>
      <c r="D564" s="17"/>
      <c r="E564" s="12" t="s">
        <v>367</v>
      </c>
      <c r="F564" s="11">
        <v>1</v>
      </c>
      <c r="G564" s="14">
        <v>0</v>
      </c>
      <c r="H564" s="14">
        <v>0</v>
      </c>
      <c r="I564" s="14">
        <v>0</v>
      </c>
      <c r="J564" s="13">
        <f>F564*(G564+ (G564= 0))*(H564+ (H564= 0))*(I564+ (I564= 0))</f>
        <v>1</v>
      </c>
      <c r="K564" s="11"/>
      <c r="L564" s="11"/>
      <c r="M564" s="11"/>
    </row>
    <row r="565" spans="1:13" x14ac:dyDescent="0.3">
      <c r="A565" s="11"/>
      <c r="B565" s="11"/>
      <c r="C565" s="11"/>
      <c r="D565" s="17"/>
      <c r="E565" s="11"/>
      <c r="F565" s="11"/>
      <c r="G565" s="11"/>
      <c r="H565" s="11"/>
      <c r="I565" s="11"/>
      <c r="J565" s="15" t="s">
        <v>368</v>
      </c>
      <c r="K565" s="10">
        <f>SUM(J564:J564)</f>
        <v>1</v>
      </c>
      <c r="L565" s="14">
        <v>486</v>
      </c>
      <c r="M565" s="10">
        <f>ROUND(L565*K565,2)</f>
        <v>486</v>
      </c>
    </row>
    <row r="566" spans="1:13" ht="1.05" customHeight="1" x14ac:dyDescent="0.3">
      <c r="A566" s="16"/>
      <c r="B566" s="16"/>
      <c r="C566" s="16"/>
      <c r="D566" s="24"/>
      <c r="E566" s="16"/>
      <c r="F566" s="16"/>
      <c r="G566" s="16"/>
      <c r="H566" s="16"/>
      <c r="I566" s="16"/>
      <c r="J566" s="16"/>
      <c r="K566" s="16"/>
      <c r="L566" s="16"/>
      <c r="M566" s="16"/>
    </row>
    <row r="567" spans="1:13" x14ac:dyDescent="0.3">
      <c r="A567" s="12" t="s">
        <v>369</v>
      </c>
      <c r="B567" s="12" t="s">
        <v>21</v>
      </c>
      <c r="C567" s="12" t="s">
        <v>371</v>
      </c>
      <c r="D567" s="23" t="s">
        <v>370</v>
      </c>
      <c r="E567" s="11"/>
      <c r="F567" s="11"/>
      <c r="G567" s="11"/>
      <c r="H567" s="11"/>
      <c r="I567" s="11"/>
      <c r="J567" s="11"/>
      <c r="K567" s="13">
        <f>K570</f>
        <v>1</v>
      </c>
      <c r="L567" s="13">
        <f>L570</f>
        <v>1598</v>
      </c>
      <c r="M567" s="13">
        <f>M570</f>
        <v>1598</v>
      </c>
    </row>
    <row r="568" spans="1:13" ht="91.8" x14ac:dyDescent="0.3">
      <c r="A568" s="11"/>
      <c r="B568" s="11"/>
      <c r="C568" s="11"/>
      <c r="D568" s="17" t="s">
        <v>372</v>
      </c>
      <c r="E568" s="11"/>
      <c r="F568" s="11"/>
      <c r="G568" s="11"/>
      <c r="H568" s="11"/>
      <c r="I568" s="11"/>
      <c r="J568" s="11"/>
      <c r="K568" s="11"/>
      <c r="L568" s="11"/>
      <c r="M568" s="11"/>
    </row>
    <row r="569" spans="1:13" x14ac:dyDescent="0.3">
      <c r="A569" s="11"/>
      <c r="B569" s="11"/>
      <c r="C569" s="11"/>
      <c r="D569" s="17"/>
      <c r="E569" s="12" t="s">
        <v>18</v>
      </c>
      <c r="F569" s="11">
        <v>1</v>
      </c>
      <c r="G569" s="14">
        <v>0</v>
      </c>
      <c r="H569" s="14">
        <v>0</v>
      </c>
      <c r="I569" s="14">
        <v>0</v>
      </c>
      <c r="J569" s="13">
        <f>F569*(G569+ (G569= 0))*(H569+ (H569= 0))*(I569+ (I569= 0))</f>
        <v>1</v>
      </c>
      <c r="K569" s="11"/>
      <c r="L569" s="11"/>
      <c r="M569" s="11"/>
    </row>
    <row r="570" spans="1:13" x14ac:dyDescent="0.3">
      <c r="A570" s="11"/>
      <c r="B570" s="11"/>
      <c r="C570" s="11"/>
      <c r="D570" s="17"/>
      <c r="E570" s="11"/>
      <c r="F570" s="11"/>
      <c r="G570" s="11"/>
      <c r="H570" s="11"/>
      <c r="I570" s="11"/>
      <c r="J570" s="15" t="s">
        <v>373</v>
      </c>
      <c r="K570" s="10">
        <f>SUM(J569:J569)</f>
        <v>1</v>
      </c>
      <c r="L570" s="14">
        <v>1598</v>
      </c>
      <c r="M570" s="10">
        <f>ROUND(L570*K570,2)</f>
        <v>1598</v>
      </c>
    </row>
    <row r="571" spans="1:13" ht="1.05" customHeight="1" x14ac:dyDescent="0.3">
      <c r="A571" s="16"/>
      <c r="B571" s="16"/>
      <c r="C571" s="16"/>
      <c r="D571" s="24"/>
      <c r="E571" s="16"/>
      <c r="F571" s="16"/>
      <c r="G571" s="16"/>
      <c r="H571" s="16"/>
      <c r="I571" s="16"/>
      <c r="J571" s="16"/>
      <c r="K571" s="16"/>
      <c r="L571" s="16"/>
      <c r="M571" s="16"/>
    </row>
    <row r="572" spans="1:13" x14ac:dyDescent="0.3">
      <c r="A572" s="11"/>
      <c r="B572" s="11"/>
      <c r="C572" s="11"/>
      <c r="D572" s="17"/>
      <c r="E572" s="11"/>
      <c r="F572" s="11"/>
      <c r="G572" s="11"/>
      <c r="H572" s="11"/>
      <c r="I572" s="11"/>
      <c r="J572" s="15" t="s">
        <v>374</v>
      </c>
      <c r="K572" s="18">
        <v>1</v>
      </c>
      <c r="L572" s="10">
        <f>M482+M488+M494+M513+M519+M525+M536+M542+M548+M554+M560+M565+M570</f>
        <v>7496.9500000000007</v>
      </c>
      <c r="M572" s="10">
        <f>ROUND(L572*K572,2)</f>
        <v>7496.95</v>
      </c>
    </row>
    <row r="573" spans="1:13" ht="1.05" customHeight="1" x14ac:dyDescent="0.3">
      <c r="A573" s="16"/>
      <c r="B573" s="16"/>
      <c r="C573" s="16"/>
      <c r="D573" s="24"/>
      <c r="E573" s="16"/>
      <c r="F573" s="16"/>
      <c r="G573" s="16"/>
      <c r="H573" s="16"/>
      <c r="I573" s="16"/>
      <c r="J573" s="16"/>
      <c r="K573" s="16"/>
      <c r="L573" s="16"/>
      <c r="M573" s="16"/>
    </row>
    <row r="574" spans="1:13" x14ac:dyDescent="0.3">
      <c r="A574" s="7" t="s">
        <v>375</v>
      </c>
      <c r="B574" s="7" t="s">
        <v>17</v>
      </c>
      <c r="C574" s="7" t="s">
        <v>18</v>
      </c>
      <c r="D574" s="22" t="s">
        <v>376</v>
      </c>
      <c r="E574" s="8"/>
      <c r="F574" s="8"/>
      <c r="G574" s="8"/>
      <c r="H574" s="8"/>
      <c r="I574" s="8"/>
      <c r="J574" s="8"/>
      <c r="K574" s="9">
        <f>K716</f>
        <v>1</v>
      </c>
      <c r="L574" s="10">
        <f>L716</f>
        <v>53537.740000000005</v>
      </c>
      <c r="M574" s="10">
        <f>M716</f>
        <v>53537.74</v>
      </c>
    </row>
    <row r="575" spans="1:13" x14ac:dyDescent="0.3">
      <c r="A575" s="11"/>
      <c r="B575" s="11"/>
      <c r="C575" s="11"/>
      <c r="D575" s="17"/>
      <c r="E575" s="11"/>
      <c r="F575" s="11"/>
      <c r="G575" s="11"/>
      <c r="H575" s="11"/>
      <c r="I575" s="11"/>
      <c r="J575" s="11"/>
      <c r="K575" s="11"/>
      <c r="L575" s="11"/>
      <c r="M575" s="11"/>
    </row>
    <row r="576" spans="1:13" ht="20.399999999999999" x14ac:dyDescent="0.3">
      <c r="A576" s="12" t="s">
        <v>377</v>
      </c>
      <c r="B576" s="12" t="s">
        <v>21</v>
      </c>
      <c r="C576" s="12" t="s">
        <v>263</v>
      </c>
      <c r="D576" s="23" t="s">
        <v>378</v>
      </c>
      <c r="E576" s="11"/>
      <c r="F576" s="11"/>
      <c r="G576" s="11"/>
      <c r="H576" s="11"/>
      <c r="I576" s="11"/>
      <c r="J576" s="11"/>
      <c r="K576" s="13">
        <f>K589</f>
        <v>2.1055000000000001</v>
      </c>
      <c r="L576" s="13">
        <f>L589</f>
        <v>109.54</v>
      </c>
      <c r="M576" s="13">
        <f>M589</f>
        <v>230.64</v>
      </c>
    </row>
    <row r="577" spans="1:13" ht="142.80000000000001" x14ac:dyDescent="0.3">
      <c r="A577" s="11"/>
      <c r="B577" s="11"/>
      <c r="C577" s="11"/>
      <c r="D577" s="17" t="s">
        <v>379</v>
      </c>
      <c r="E577" s="11"/>
      <c r="F577" s="11"/>
      <c r="G577" s="11"/>
      <c r="H577" s="11"/>
      <c r="I577" s="11"/>
      <c r="J577" s="11"/>
      <c r="K577" s="11"/>
      <c r="L577" s="11"/>
      <c r="M577" s="11"/>
    </row>
    <row r="578" spans="1:13" x14ac:dyDescent="0.3">
      <c r="A578" s="11"/>
      <c r="B578" s="11"/>
      <c r="C578" s="11"/>
      <c r="D578" s="17"/>
      <c r="E578" s="12" t="s">
        <v>380</v>
      </c>
      <c r="F578" s="11">
        <v>1</v>
      </c>
      <c r="G578" s="14">
        <v>2.2999999999999998</v>
      </c>
      <c r="H578" s="14">
        <v>2.1</v>
      </c>
      <c r="I578" s="14">
        <v>0.1</v>
      </c>
      <c r="J578" s="13">
        <f>F578*(G578+ (G578= 0))*(H578+ (H578= 0))*(I578+ (I578= 0))</f>
        <v>0.48300000000000004</v>
      </c>
      <c r="K578" s="11"/>
      <c r="L578" s="11"/>
      <c r="M578" s="11"/>
    </row>
    <row r="579" spans="1:13" x14ac:dyDescent="0.3">
      <c r="A579" s="11"/>
      <c r="B579" s="11"/>
      <c r="C579" s="11"/>
      <c r="D579" s="17"/>
      <c r="E579" s="12" t="s">
        <v>381</v>
      </c>
      <c r="F579" s="11">
        <v>0</v>
      </c>
      <c r="G579" s="14">
        <v>0</v>
      </c>
      <c r="H579" s="14">
        <v>0</v>
      </c>
      <c r="I579" s="14">
        <v>0</v>
      </c>
      <c r="J579" s="13">
        <f>F579*(G579+ (G579= 0))*(H579+ (H579= 0))*(I579+ (I579= 0))</f>
        <v>0</v>
      </c>
      <c r="K579" s="11"/>
      <c r="L579" s="11"/>
      <c r="M579" s="11"/>
    </row>
    <row r="580" spans="1:13" x14ac:dyDescent="0.3">
      <c r="A580" s="11"/>
      <c r="B580" s="11"/>
      <c r="C580" s="11"/>
      <c r="D580" s="17"/>
      <c r="E580" s="12" t="s">
        <v>382</v>
      </c>
      <c r="F580" s="11">
        <v>1</v>
      </c>
      <c r="G580" s="14">
        <v>2.1</v>
      </c>
      <c r="H580" s="14">
        <v>1.2</v>
      </c>
      <c r="I580" s="14">
        <v>0.1</v>
      </c>
      <c r="J580" s="13">
        <f>F580*(G580+ (G580= 0))*(H580+ (H580= 0))*(I580+ (I580= 0))</f>
        <v>0.252</v>
      </c>
      <c r="K580" s="11"/>
      <c r="L580" s="11"/>
      <c r="M580" s="11"/>
    </row>
    <row r="581" spans="1:13" x14ac:dyDescent="0.3">
      <c r="A581" s="11"/>
      <c r="B581" s="11"/>
      <c r="C581" s="11"/>
      <c r="D581" s="17"/>
      <c r="E581" s="12" t="s">
        <v>383</v>
      </c>
      <c r="F581" s="11">
        <v>1</v>
      </c>
      <c r="G581" s="14">
        <v>3.4</v>
      </c>
      <c r="H581" s="14">
        <v>0.75</v>
      </c>
      <c r="I581" s="14">
        <v>0.1</v>
      </c>
      <c r="J581" s="13">
        <f>F581*(G581+ (G581= 0))*(H581+ (H581= 0))*(I581+ (I581= 0))</f>
        <v>0.255</v>
      </c>
      <c r="K581" s="11"/>
      <c r="L581" s="11"/>
      <c r="M581" s="11"/>
    </row>
    <row r="582" spans="1:13" x14ac:dyDescent="0.3">
      <c r="A582" s="11"/>
      <c r="B582" s="11"/>
      <c r="C582" s="11"/>
      <c r="D582" s="17"/>
      <c r="E582" s="12" t="s">
        <v>18</v>
      </c>
      <c r="F582" s="11">
        <v>1</v>
      </c>
      <c r="G582" s="14">
        <v>3.5</v>
      </c>
      <c r="H582" s="14">
        <v>0.75</v>
      </c>
      <c r="I582" s="14">
        <v>0.1</v>
      </c>
      <c r="J582" s="13">
        <f>F582*(G582+ (G582= 0))*(H582+ (H582= 0))*(I582+ (I582= 0))</f>
        <v>0.26250000000000001</v>
      </c>
      <c r="K582" s="11"/>
      <c r="L582" s="11"/>
      <c r="M582" s="11"/>
    </row>
    <row r="583" spans="1:13" x14ac:dyDescent="0.3">
      <c r="A583" s="11"/>
      <c r="B583" s="11"/>
      <c r="C583" s="11"/>
      <c r="D583" s="17"/>
      <c r="E583" s="12" t="s">
        <v>18</v>
      </c>
      <c r="F583" s="11">
        <v>1</v>
      </c>
      <c r="G583" s="14">
        <v>3.2</v>
      </c>
      <c r="H583" s="14">
        <v>0.75</v>
      </c>
      <c r="I583" s="14">
        <v>0.1</v>
      </c>
      <c r="J583" s="13">
        <f>F583*(G583+ (G583= 0))*(H583+ (H583= 0))*(I583+ (I583= 0))</f>
        <v>0.24000000000000005</v>
      </c>
      <c r="K583" s="11"/>
      <c r="L583" s="11"/>
      <c r="M583" s="11"/>
    </row>
    <row r="584" spans="1:13" x14ac:dyDescent="0.3">
      <c r="A584" s="11"/>
      <c r="B584" s="11"/>
      <c r="C584" s="11"/>
      <c r="D584" s="17"/>
      <c r="E584" s="12" t="s">
        <v>384</v>
      </c>
      <c r="F584" s="11">
        <v>1</v>
      </c>
      <c r="G584" s="14">
        <v>3.8</v>
      </c>
      <c r="H584" s="14">
        <v>0.6</v>
      </c>
      <c r="I584" s="14">
        <v>0.1</v>
      </c>
      <c r="J584" s="13">
        <f>F584*(G584+ (G584= 0))*(H584+ (H584= 0))*(I584+ (I584= 0))</f>
        <v>0.22799999999999998</v>
      </c>
      <c r="K584" s="11"/>
      <c r="L584" s="11"/>
      <c r="M584" s="11"/>
    </row>
    <row r="585" spans="1:13" x14ac:dyDescent="0.3">
      <c r="A585" s="11"/>
      <c r="B585" s="11"/>
      <c r="C585" s="11"/>
      <c r="D585" s="17"/>
      <c r="E585" s="12" t="s">
        <v>18</v>
      </c>
      <c r="F585" s="11">
        <v>1</v>
      </c>
      <c r="G585" s="14">
        <v>2.4</v>
      </c>
      <c r="H585" s="14">
        <v>0.6</v>
      </c>
      <c r="I585" s="14">
        <v>0.1</v>
      </c>
      <c r="J585" s="13">
        <f>F585*(G585+ (G585= 0))*(H585+ (H585= 0))*(I585+ (I585= 0))</f>
        <v>0.14399999999999999</v>
      </c>
      <c r="K585" s="11"/>
      <c r="L585" s="11"/>
      <c r="M585" s="11"/>
    </row>
    <row r="586" spans="1:13" x14ac:dyDescent="0.3">
      <c r="A586" s="11"/>
      <c r="B586" s="11"/>
      <c r="C586" s="11"/>
      <c r="D586" s="17"/>
      <c r="E586" s="12" t="s">
        <v>18</v>
      </c>
      <c r="F586" s="11">
        <v>1</v>
      </c>
      <c r="G586" s="14">
        <v>2.35</v>
      </c>
      <c r="H586" s="14">
        <v>0.6</v>
      </c>
      <c r="I586" s="14">
        <v>0.1</v>
      </c>
      <c r="J586" s="13">
        <f>F586*(G586+ (G586= 0))*(H586+ (H586= 0))*(I586+ (I586= 0))</f>
        <v>0.14099999999999999</v>
      </c>
      <c r="K586" s="11"/>
      <c r="L586" s="11"/>
      <c r="M586" s="11"/>
    </row>
    <row r="587" spans="1:13" x14ac:dyDescent="0.3">
      <c r="A587" s="11"/>
      <c r="B587" s="11"/>
      <c r="C587" s="11"/>
      <c r="D587" s="17"/>
      <c r="E587" s="12" t="s">
        <v>385</v>
      </c>
      <c r="F587" s="11">
        <v>1</v>
      </c>
      <c r="G587" s="14">
        <v>1</v>
      </c>
      <c r="H587" s="14">
        <v>1</v>
      </c>
      <c r="I587" s="14">
        <v>0.1</v>
      </c>
      <c r="J587" s="13">
        <f>F587*(G587+ (G587= 0))*(H587+ (H587= 0))*(I587+ (I587= 0))</f>
        <v>0.1</v>
      </c>
      <c r="K587" s="11"/>
      <c r="L587" s="11"/>
      <c r="M587" s="11"/>
    </row>
    <row r="588" spans="1:13" x14ac:dyDescent="0.3">
      <c r="A588" s="11"/>
      <c r="B588" s="11"/>
      <c r="C588" s="11"/>
      <c r="D588" s="17"/>
      <c r="E588" s="12" t="s">
        <v>18</v>
      </c>
      <c r="F588" s="11">
        <v>0</v>
      </c>
      <c r="G588" s="14">
        <v>0</v>
      </c>
      <c r="H588" s="14">
        <v>0</v>
      </c>
      <c r="I588" s="14">
        <v>0</v>
      </c>
      <c r="J588" s="13">
        <f>F588*(G588+ (G588= 0))*(H588+ (H588= 0))*(I588+ (I588= 0))</f>
        <v>0</v>
      </c>
      <c r="K588" s="11"/>
      <c r="L588" s="11"/>
      <c r="M588" s="11"/>
    </row>
    <row r="589" spans="1:13" x14ac:dyDescent="0.3">
      <c r="A589" s="11"/>
      <c r="B589" s="11"/>
      <c r="C589" s="11"/>
      <c r="D589" s="17"/>
      <c r="E589" s="11"/>
      <c r="F589" s="11"/>
      <c r="G589" s="11"/>
      <c r="H589" s="11"/>
      <c r="I589" s="11"/>
      <c r="J589" s="15" t="s">
        <v>386</v>
      </c>
      <c r="K589" s="10">
        <f>SUM(J578:J588)</f>
        <v>2.1055000000000001</v>
      </c>
      <c r="L589" s="14">
        <v>109.54</v>
      </c>
      <c r="M589" s="10">
        <f>ROUND(L589*K589,2)</f>
        <v>230.64</v>
      </c>
    </row>
    <row r="590" spans="1:13" ht="1.05" customHeight="1" x14ac:dyDescent="0.3">
      <c r="A590" s="16"/>
      <c r="B590" s="16"/>
      <c r="C590" s="16"/>
      <c r="D590" s="24"/>
      <c r="E590" s="16"/>
      <c r="F590" s="16"/>
      <c r="G590" s="16"/>
      <c r="H590" s="16"/>
      <c r="I590" s="16"/>
      <c r="J590" s="16"/>
      <c r="K590" s="16"/>
      <c r="L590" s="16"/>
      <c r="M590" s="16"/>
    </row>
    <row r="591" spans="1:13" ht="20.399999999999999" x14ac:dyDescent="0.3">
      <c r="A591" s="12" t="s">
        <v>387</v>
      </c>
      <c r="B591" s="12" t="s">
        <v>21</v>
      </c>
      <c r="C591" s="12" t="s">
        <v>263</v>
      </c>
      <c r="D591" s="23" t="s">
        <v>388</v>
      </c>
      <c r="E591" s="11"/>
      <c r="F591" s="11"/>
      <c r="G591" s="11"/>
      <c r="H591" s="11"/>
      <c r="I591" s="11"/>
      <c r="J591" s="11"/>
      <c r="K591" s="13">
        <f>K595</f>
        <v>1.2075</v>
      </c>
      <c r="L591" s="13">
        <f>L595</f>
        <v>272.27</v>
      </c>
      <c r="M591" s="13">
        <f>M595</f>
        <v>328.77</v>
      </c>
    </row>
    <row r="592" spans="1:13" ht="163.19999999999999" x14ac:dyDescent="0.3">
      <c r="A592" s="11"/>
      <c r="B592" s="11"/>
      <c r="C592" s="11"/>
      <c r="D592" s="17" t="s">
        <v>389</v>
      </c>
      <c r="E592" s="11"/>
      <c r="F592" s="11"/>
      <c r="G592" s="11"/>
      <c r="H592" s="11"/>
      <c r="I592" s="11"/>
      <c r="J592" s="11"/>
      <c r="K592" s="11"/>
      <c r="L592" s="11"/>
      <c r="M592" s="11"/>
    </row>
    <row r="593" spans="1:13" x14ac:dyDescent="0.3">
      <c r="A593" s="11"/>
      <c r="B593" s="11"/>
      <c r="C593" s="11"/>
      <c r="D593" s="17"/>
      <c r="E593" s="12" t="s">
        <v>390</v>
      </c>
      <c r="F593" s="11">
        <v>1</v>
      </c>
      <c r="G593" s="14">
        <v>2.2999999999999998</v>
      </c>
      <c r="H593" s="14">
        <v>2.1</v>
      </c>
      <c r="I593" s="14">
        <v>0.25</v>
      </c>
      <c r="J593" s="13">
        <f>F593*(G593+ (G593= 0))*(H593+ (H593= 0))*(I593+ (I593= 0))</f>
        <v>1.2075</v>
      </c>
      <c r="K593" s="11"/>
      <c r="L593" s="11"/>
      <c r="M593" s="11"/>
    </row>
    <row r="594" spans="1:13" x14ac:dyDescent="0.3">
      <c r="A594" s="11"/>
      <c r="B594" s="11"/>
      <c r="C594" s="11"/>
      <c r="D594" s="17"/>
      <c r="E594" s="12" t="s">
        <v>18</v>
      </c>
      <c r="F594" s="11">
        <v>0</v>
      </c>
      <c r="G594" s="14">
        <v>0</v>
      </c>
      <c r="H594" s="14">
        <v>0</v>
      </c>
      <c r="I594" s="14">
        <v>0</v>
      </c>
      <c r="J594" s="13">
        <f>F594*(G594+ (G594= 0))*(H594+ (H594= 0))*(I594+ (I594= 0))</f>
        <v>0</v>
      </c>
      <c r="K594" s="11"/>
      <c r="L594" s="11"/>
      <c r="M594" s="11"/>
    </row>
    <row r="595" spans="1:13" x14ac:dyDescent="0.3">
      <c r="A595" s="11"/>
      <c r="B595" s="11"/>
      <c r="C595" s="11"/>
      <c r="D595" s="17"/>
      <c r="E595" s="11"/>
      <c r="F595" s="11"/>
      <c r="G595" s="11"/>
      <c r="H595" s="11"/>
      <c r="I595" s="11"/>
      <c r="J595" s="15" t="s">
        <v>391</v>
      </c>
      <c r="K595" s="10">
        <f>SUM(J593:J594)</f>
        <v>1.2075</v>
      </c>
      <c r="L595" s="14">
        <v>272.27</v>
      </c>
      <c r="M595" s="10">
        <f>ROUND(L595*K595,2)</f>
        <v>328.77</v>
      </c>
    </row>
    <row r="596" spans="1:13" ht="1.05" customHeight="1" x14ac:dyDescent="0.3">
      <c r="A596" s="16"/>
      <c r="B596" s="16"/>
      <c r="C596" s="16"/>
      <c r="D596" s="24"/>
      <c r="E596" s="16"/>
      <c r="F596" s="16"/>
      <c r="G596" s="16"/>
      <c r="H596" s="16"/>
      <c r="I596" s="16"/>
      <c r="J596" s="16"/>
      <c r="K596" s="16"/>
      <c r="L596" s="16"/>
      <c r="M596" s="16"/>
    </row>
    <row r="597" spans="1:13" ht="20.399999999999999" x14ac:dyDescent="0.3">
      <c r="A597" s="12" t="s">
        <v>392</v>
      </c>
      <c r="B597" s="12" t="s">
        <v>21</v>
      </c>
      <c r="C597" s="12" t="s">
        <v>263</v>
      </c>
      <c r="D597" s="23" t="s">
        <v>393</v>
      </c>
      <c r="E597" s="11"/>
      <c r="F597" s="11"/>
      <c r="G597" s="11"/>
      <c r="H597" s="11"/>
      <c r="I597" s="11"/>
      <c r="J597" s="11"/>
      <c r="K597" s="13">
        <f>K602</f>
        <v>8.8000000000000007</v>
      </c>
      <c r="L597" s="13">
        <f>L602</f>
        <v>463.48</v>
      </c>
      <c r="M597" s="13">
        <f>M602</f>
        <v>4078.62</v>
      </c>
    </row>
    <row r="598" spans="1:13" ht="163.19999999999999" x14ac:dyDescent="0.3">
      <c r="A598" s="11"/>
      <c r="B598" s="11"/>
      <c r="C598" s="11"/>
      <c r="D598" s="17" t="s">
        <v>394</v>
      </c>
      <c r="E598" s="11"/>
      <c r="F598" s="11"/>
      <c r="G598" s="11"/>
      <c r="H598" s="11"/>
      <c r="I598" s="11"/>
      <c r="J598" s="11"/>
      <c r="K598" s="11"/>
      <c r="L598" s="11"/>
      <c r="M598" s="11"/>
    </row>
    <row r="599" spans="1:13" x14ac:dyDescent="0.3">
      <c r="A599" s="11"/>
      <c r="B599" s="11"/>
      <c r="C599" s="11"/>
      <c r="D599" s="17"/>
      <c r="E599" s="12" t="s">
        <v>390</v>
      </c>
      <c r="F599" s="11">
        <v>2</v>
      </c>
      <c r="G599" s="14">
        <v>2.2999999999999998</v>
      </c>
      <c r="H599" s="14">
        <v>0</v>
      </c>
      <c r="I599" s="14">
        <v>1</v>
      </c>
      <c r="J599" s="13">
        <f>F599*(G599+ (G599= 0))*(H599+ (H599= 0))*(I599+ (I599= 0))</f>
        <v>4.5999999999999996</v>
      </c>
      <c r="K599" s="11"/>
      <c r="L599" s="11"/>
      <c r="M599" s="11"/>
    </row>
    <row r="600" spans="1:13" x14ac:dyDescent="0.3">
      <c r="A600" s="11"/>
      <c r="B600" s="11"/>
      <c r="C600" s="11"/>
      <c r="D600" s="17"/>
      <c r="E600" s="12" t="s">
        <v>18</v>
      </c>
      <c r="F600" s="11">
        <v>2</v>
      </c>
      <c r="G600" s="14">
        <v>2.1</v>
      </c>
      <c r="H600" s="14">
        <v>0</v>
      </c>
      <c r="I600" s="14">
        <v>1</v>
      </c>
      <c r="J600" s="13">
        <f>F600*(G600+ (G600= 0))*(H600+ (H600= 0))*(I600+ (I600= 0))</f>
        <v>4.2</v>
      </c>
      <c r="K600" s="11"/>
      <c r="L600" s="11"/>
      <c r="M600" s="11"/>
    </row>
    <row r="601" spans="1:13" x14ac:dyDescent="0.3">
      <c r="A601" s="11"/>
      <c r="B601" s="11"/>
      <c r="C601" s="11"/>
      <c r="D601" s="17"/>
      <c r="E601" s="12" t="s">
        <v>18</v>
      </c>
      <c r="F601" s="11">
        <v>0</v>
      </c>
      <c r="G601" s="14">
        <v>0</v>
      </c>
      <c r="H601" s="14">
        <v>0</v>
      </c>
      <c r="I601" s="14">
        <v>0</v>
      </c>
      <c r="J601" s="13">
        <f>F601*(G601+ (G601= 0))*(H601+ (H601= 0))*(I601+ (I601= 0))</f>
        <v>0</v>
      </c>
      <c r="K601" s="11"/>
      <c r="L601" s="11"/>
      <c r="M601" s="11"/>
    </row>
    <row r="602" spans="1:13" x14ac:dyDescent="0.3">
      <c r="A602" s="11"/>
      <c r="B602" s="11"/>
      <c r="C602" s="11"/>
      <c r="D602" s="17"/>
      <c r="E602" s="11"/>
      <c r="F602" s="11"/>
      <c r="G602" s="11"/>
      <c r="H602" s="11"/>
      <c r="I602" s="11"/>
      <c r="J602" s="15" t="s">
        <v>395</v>
      </c>
      <c r="K602" s="10">
        <f>SUM(J599:J601)</f>
        <v>8.8000000000000007</v>
      </c>
      <c r="L602" s="14">
        <v>463.48</v>
      </c>
      <c r="M602" s="10">
        <f>ROUND(L602*K602,2)</f>
        <v>4078.62</v>
      </c>
    </row>
    <row r="603" spans="1:13" ht="1.05" customHeight="1" x14ac:dyDescent="0.3">
      <c r="A603" s="16"/>
      <c r="B603" s="16"/>
      <c r="C603" s="16"/>
      <c r="D603" s="24"/>
      <c r="E603" s="16"/>
      <c r="F603" s="16"/>
      <c r="G603" s="16"/>
      <c r="H603" s="16"/>
      <c r="I603" s="16"/>
      <c r="J603" s="16"/>
      <c r="K603" s="16"/>
      <c r="L603" s="16"/>
      <c r="M603" s="16"/>
    </row>
    <row r="604" spans="1:13" x14ac:dyDescent="0.3">
      <c r="A604" s="12" t="s">
        <v>396</v>
      </c>
      <c r="B604" s="12" t="s">
        <v>21</v>
      </c>
      <c r="C604" s="12" t="s">
        <v>98</v>
      </c>
      <c r="D604" s="23" t="s">
        <v>397</v>
      </c>
      <c r="E604" s="11"/>
      <c r="F604" s="11"/>
      <c r="G604" s="11"/>
      <c r="H604" s="11"/>
      <c r="I604" s="11"/>
      <c r="J604" s="11"/>
      <c r="K604" s="13">
        <f>K608</f>
        <v>1</v>
      </c>
      <c r="L604" s="13">
        <f>L608</f>
        <v>112.56</v>
      </c>
      <c r="M604" s="13">
        <f>M608</f>
        <v>112.56</v>
      </c>
    </row>
    <row r="605" spans="1:13" ht="30.6" x14ac:dyDescent="0.3">
      <c r="A605" s="11"/>
      <c r="B605" s="11"/>
      <c r="C605" s="11"/>
      <c r="D605" s="17" t="s">
        <v>398</v>
      </c>
      <c r="E605" s="11"/>
      <c r="F605" s="11"/>
      <c r="G605" s="11"/>
      <c r="H605" s="11"/>
      <c r="I605" s="11"/>
      <c r="J605" s="11"/>
      <c r="K605" s="11"/>
      <c r="L605" s="11"/>
      <c r="M605" s="11"/>
    </row>
    <row r="606" spans="1:13" x14ac:dyDescent="0.3">
      <c r="A606" s="11"/>
      <c r="B606" s="11"/>
      <c r="C606" s="11"/>
      <c r="D606" s="17"/>
      <c r="E606" s="12" t="s">
        <v>18</v>
      </c>
      <c r="F606" s="11">
        <v>1</v>
      </c>
      <c r="G606" s="14">
        <v>0</v>
      </c>
      <c r="H606" s="14">
        <v>0</v>
      </c>
      <c r="I606" s="14">
        <v>0</v>
      </c>
      <c r="J606" s="13">
        <f>F606*(G606+ (G606= 0))*(H606+ (H606= 0))*(I606+ (I606= 0))</f>
        <v>1</v>
      </c>
      <c r="K606" s="11"/>
      <c r="L606" s="11"/>
      <c r="M606" s="11"/>
    </row>
    <row r="607" spans="1:13" x14ac:dyDescent="0.3">
      <c r="A607" s="11"/>
      <c r="B607" s="11"/>
      <c r="C607" s="11"/>
      <c r="D607" s="17"/>
      <c r="E607" s="12" t="s">
        <v>18</v>
      </c>
      <c r="F607" s="11">
        <v>0</v>
      </c>
      <c r="G607" s="14">
        <v>0</v>
      </c>
      <c r="H607" s="14">
        <v>0</v>
      </c>
      <c r="I607" s="14">
        <v>0</v>
      </c>
      <c r="J607" s="13">
        <f>F607*(G607+ (G607= 0))*(H607+ (H607= 0))*(I607+ (I607= 0))</f>
        <v>0</v>
      </c>
      <c r="K607" s="11"/>
      <c r="L607" s="11"/>
      <c r="M607" s="11"/>
    </row>
    <row r="608" spans="1:13" x14ac:dyDescent="0.3">
      <c r="A608" s="11"/>
      <c r="B608" s="11"/>
      <c r="C608" s="11"/>
      <c r="D608" s="17"/>
      <c r="E608" s="11"/>
      <c r="F608" s="11"/>
      <c r="G608" s="11"/>
      <c r="H608" s="11"/>
      <c r="I608" s="11"/>
      <c r="J608" s="15" t="s">
        <v>399</v>
      </c>
      <c r="K608" s="10">
        <f>SUM(J606:J607)</f>
        <v>1</v>
      </c>
      <c r="L608" s="14">
        <v>112.56</v>
      </c>
      <c r="M608" s="10">
        <f>ROUND(L608*K608,2)</f>
        <v>112.56</v>
      </c>
    </row>
    <row r="609" spans="1:13" ht="1.05" customHeight="1" x14ac:dyDescent="0.3">
      <c r="A609" s="16"/>
      <c r="B609" s="16"/>
      <c r="C609" s="16"/>
      <c r="D609" s="24"/>
      <c r="E609" s="16"/>
      <c r="F609" s="16"/>
      <c r="G609" s="16"/>
      <c r="H609" s="16"/>
      <c r="I609" s="16"/>
      <c r="J609" s="16"/>
      <c r="K609" s="16"/>
      <c r="L609" s="16"/>
      <c r="M609" s="16"/>
    </row>
    <row r="610" spans="1:13" ht="20.399999999999999" x14ac:dyDescent="0.3">
      <c r="A610" s="12" t="s">
        <v>400</v>
      </c>
      <c r="B610" s="12" t="s">
        <v>21</v>
      </c>
      <c r="C610" s="12" t="s">
        <v>22</v>
      </c>
      <c r="D610" s="23" t="s">
        <v>401</v>
      </c>
      <c r="E610" s="11"/>
      <c r="F610" s="11"/>
      <c r="G610" s="11"/>
      <c r="H610" s="11"/>
      <c r="I610" s="11"/>
      <c r="J610" s="11"/>
      <c r="K610" s="13">
        <f>K634</f>
        <v>71.069999999999993</v>
      </c>
      <c r="L610" s="13">
        <f>L634</f>
        <v>19.18</v>
      </c>
      <c r="M610" s="13">
        <f>M634</f>
        <v>1363.12</v>
      </c>
    </row>
    <row r="611" spans="1:13" ht="163.19999999999999" x14ac:dyDescent="0.3">
      <c r="A611" s="11"/>
      <c r="B611" s="11"/>
      <c r="C611" s="11"/>
      <c r="D611" s="17" t="s">
        <v>402</v>
      </c>
      <c r="E611" s="11"/>
      <c r="F611" s="11"/>
      <c r="G611" s="11"/>
      <c r="H611" s="11"/>
      <c r="I611" s="11"/>
      <c r="J611" s="11"/>
      <c r="K611" s="11"/>
      <c r="L611" s="11"/>
      <c r="M611" s="11"/>
    </row>
    <row r="612" spans="1:13" x14ac:dyDescent="0.3">
      <c r="A612" s="11"/>
      <c r="B612" s="11"/>
      <c r="C612" s="11"/>
      <c r="D612" s="17"/>
      <c r="E612" s="12" t="s">
        <v>403</v>
      </c>
      <c r="F612" s="11">
        <v>0</v>
      </c>
      <c r="G612" s="14">
        <v>0</v>
      </c>
      <c r="H612" s="14">
        <v>0</v>
      </c>
      <c r="I612" s="14">
        <v>0</v>
      </c>
      <c r="J612" s="13">
        <f>F612*(G612+ (G612= 0))*(H612+ (H612= 0))*(I612+ (I612= 0))</f>
        <v>0</v>
      </c>
      <c r="K612" s="11"/>
      <c r="L612" s="11"/>
      <c r="M612" s="11"/>
    </row>
    <row r="613" spans="1:13" x14ac:dyDescent="0.3">
      <c r="A613" s="11"/>
      <c r="B613" s="11"/>
      <c r="C613" s="11"/>
      <c r="D613" s="17"/>
      <c r="E613" s="12" t="s">
        <v>265</v>
      </c>
      <c r="F613" s="11">
        <v>0</v>
      </c>
      <c r="G613" s="14">
        <v>0</v>
      </c>
      <c r="H613" s="14">
        <v>0</v>
      </c>
      <c r="I613" s="14">
        <v>0</v>
      </c>
      <c r="J613" s="13">
        <f>F613*(G613+ (G613= 0))*(H613+ (H613= 0))*(I613+ (I613= 0))</f>
        <v>0</v>
      </c>
      <c r="K613" s="11"/>
      <c r="L613" s="11"/>
      <c r="M613" s="11"/>
    </row>
    <row r="614" spans="1:13" x14ac:dyDescent="0.3">
      <c r="A614" s="11"/>
      <c r="B614" s="11"/>
      <c r="C614" s="11"/>
      <c r="D614" s="17"/>
      <c r="E614" s="12" t="s">
        <v>266</v>
      </c>
      <c r="F614" s="11">
        <v>1</v>
      </c>
      <c r="G614" s="14">
        <v>1.75</v>
      </c>
      <c r="H614" s="14">
        <v>0.6</v>
      </c>
      <c r="I614" s="14">
        <v>0</v>
      </c>
      <c r="J614" s="13">
        <f>F614*(G614+ (G614= 0))*(H614+ (H614= 0))*(I614+ (I614= 0))</f>
        <v>1.05</v>
      </c>
      <c r="K614" s="11"/>
      <c r="L614" s="11"/>
      <c r="M614" s="11"/>
    </row>
    <row r="615" spans="1:13" x14ac:dyDescent="0.3">
      <c r="A615" s="11"/>
      <c r="B615" s="11"/>
      <c r="C615" s="11"/>
      <c r="D615" s="17"/>
      <c r="E615" s="12" t="s">
        <v>267</v>
      </c>
      <c r="F615" s="11">
        <v>1</v>
      </c>
      <c r="G615" s="14">
        <v>3.75</v>
      </c>
      <c r="H615" s="14">
        <v>0.6</v>
      </c>
      <c r="I615" s="14">
        <v>0</v>
      </c>
      <c r="J615" s="13">
        <f>F615*(G615+ (G615= 0))*(H615+ (H615= 0))*(I615+ (I615= 0))</f>
        <v>2.25</v>
      </c>
      <c r="K615" s="11"/>
      <c r="L615" s="11"/>
      <c r="M615" s="11"/>
    </row>
    <row r="616" spans="1:13" x14ac:dyDescent="0.3">
      <c r="A616" s="11"/>
      <c r="B616" s="11"/>
      <c r="C616" s="11"/>
      <c r="D616" s="17"/>
      <c r="E616" s="12" t="s">
        <v>18</v>
      </c>
      <c r="F616" s="11">
        <v>1</v>
      </c>
      <c r="G616" s="14">
        <v>4.2</v>
      </c>
      <c r="H616" s="14">
        <v>0.6</v>
      </c>
      <c r="I616" s="14">
        <v>0</v>
      </c>
      <c r="J616" s="13">
        <f>F616*(G616+ (G616= 0))*(H616+ (H616= 0))*(I616+ (I616= 0))</f>
        <v>2.52</v>
      </c>
      <c r="K616" s="11"/>
      <c r="L616" s="11"/>
      <c r="M616" s="11"/>
    </row>
    <row r="617" spans="1:13" x14ac:dyDescent="0.3">
      <c r="A617" s="11"/>
      <c r="B617" s="11"/>
      <c r="C617" s="11"/>
      <c r="D617" s="17"/>
      <c r="E617" s="12" t="s">
        <v>18</v>
      </c>
      <c r="F617" s="11">
        <v>1</v>
      </c>
      <c r="G617" s="14">
        <v>3.2</v>
      </c>
      <c r="H617" s="14">
        <v>0.6</v>
      </c>
      <c r="I617" s="14">
        <v>0</v>
      </c>
      <c r="J617" s="13">
        <f>F617*(G617+ (G617= 0))*(H617+ (H617= 0))*(I617+ (I617= 0))</f>
        <v>1.92</v>
      </c>
      <c r="K617" s="11"/>
      <c r="L617" s="11"/>
      <c r="M617" s="11"/>
    </row>
    <row r="618" spans="1:13" x14ac:dyDescent="0.3">
      <c r="A618" s="11"/>
      <c r="B618" s="11"/>
      <c r="C618" s="11"/>
      <c r="D618" s="17"/>
      <c r="E618" s="12" t="s">
        <v>18</v>
      </c>
      <c r="F618" s="11">
        <v>4</v>
      </c>
      <c r="G618" s="14">
        <v>0.5</v>
      </c>
      <c r="H618" s="14">
        <v>0.6</v>
      </c>
      <c r="I618" s="14">
        <v>0</v>
      </c>
      <c r="J618" s="13">
        <f>F618*(G618+ (G618= 0))*(H618+ (H618= 0))*(I618+ (I618= 0))</f>
        <v>1.2</v>
      </c>
      <c r="K618" s="11"/>
      <c r="L618" s="11"/>
      <c r="M618" s="11"/>
    </row>
    <row r="619" spans="1:13" x14ac:dyDescent="0.3">
      <c r="A619" s="11"/>
      <c r="B619" s="11"/>
      <c r="C619" s="11"/>
      <c r="D619" s="17"/>
      <c r="E619" s="12" t="s">
        <v>18</v>
      </c>
      <c r="F619" s="11">
        <v>2</v>
      </c>
      <c r="G619" s="14">
        <v>1</v>
      </c>
      <c r="H619" s="14">
        <v>0.6</v>
      </c>
      <c r="I619" s="14">
        <v>0</v>
      </c>
      <c r="J619" s="13">
        <f>F619*(G619+ (G619= 0))*(H619+ (H619= 0))*(I619+ (I619= 0))</f>
        <v>1.2</v>
      </c>
      <c r="K619" s="11"/>
      <c r="L619" s="11"/>
      <c r="M619" s="11"/>
    </row>
    <row r="620" spans="1:13" x14ac:dyDescent="0.3">
      <c r="A620" s="11"/>
      <c r="B620" s="11"/>
      <c r="C620" s="11"/>
      <c r="D620" s="17"/>
      <c r="E620" s="12" t="s">
        <v>18</v>
      </c>
      <c r="F620" s="11">
        <v>1</v>
      </c>
      <c r="G620" s="14">
        <v>3.5</v>
      </c>
      <c r="H620" s="14">
        <v>0.6</v>
      </c>
      <c r="I620" s="14">
        <v>0</v>
      </c>
      <c r="J620" s="13">
        <f>F620*(G620+ (G620= 0))*(H620+ (H620= 0))*(I620+ (I620= 0))</f>
        <v>2.1</v>
      </c>
      <c r="K620" s="11"/>
      <c r="L620" s="11"/>
      <c r="M620" s="11"/>
    </row>
    <row r="621" spans="1:13" x14ac:dyDescent="0.3">
      <c r="A621" s="11"/>
      <c r="B621" s="11"/>
      <c r="C621" s="11"/>
      <c r="D621" s="17"/>
      <c r="E621" s="12" t="s">
        <v>268</v>
      </c>
      <c r="F621" s="11">
        <v>1</v>
      </c>
      <c r="G621" s="14">
        <v>1.25</v>
      </c>
      <c r="H621" s="14">
        <v>0.6</v>
      </c>
      <c r="I621" s="14">
        <v>0</v>
      </c>
      <c r="J621" s="13">
        <f>F621*(G621+ (G621= 0))*(H621+ (H621= 0))*(I621+ (I621= 0))</f>
        <v>0.75</v>
      </c>
      <c r="K621" s="11"/>
      <c r="L621" s="11"/>
      <c r="M621" s="11"/>
    </row>
    <row r="622" spans="1:13" x14ac:dyDescent="0.3">
      <c r="A622" s="11"/>
      <c r="B622" s="11"/>
      <c r="C622" s="11"/>
      <c r="D622" s="17"/>
      <c r="E622" s="12" t="s">
        <v>269</v>
      </c>
      <c r="F622" s="11">
        <v>4</v>
      </c>
      <c r="G622" s="14">
        <v>0.6</v>
      </c>
      <c r="H622" s="14">
        <v>0.6</v>
      </c>
      <c r="I622" s="14">
        <v>0</v>
      </c>
      <c r="J622" s="13">
        <f>F622*(G622+ (G622= 0))*(H622+ (H622= 0))*(I622+ (I622= 0))</f>
        <v>1.44</v>
      </c>
      <c r="K622" s="11"/>
      <c r="L622" s="11"/>
      <c r="M622" s="11"/>
    </row>
    <row r="623" spans="1:13" x14ac:dyDescent="0.3">
      <c r="A623" s="11"/>
      <c r="B623" s="11"/>
      <c r="C623" s="11"/>
      <c r="D623" s="17"/>
      <c r="E623" s="12" t="s">
        <v>270</v>
      </c>
      <c r="F623" s="11">
        <v>0</v>
      </c>
      <c r="G623" s="14">
        <v>0</v>
      </c>
      <c r="H623" s="14">
        <v>0</v>
      </c>
      <c r="I623" s="14">
        <v>0</v>
      </c>
      <c r="J623" s="13">
        <f>F623*(G623+ (G623= 0))*(H623+ (H623= 0))*(I623+ (I623= 0))</f>
        <v>0</v>
      </c>
      <c r="K623" s="11"/>
      <c r="L623" s="11"/>
      <c r="M623" s="11"/>
    </row>
    <row r="624" spans="1:13" x14ac:dyDescent="0.3">
      <c r="A624" s="11"/>
      <c r="B624" s="11"/>
      <c r="C624" s="11"/>
      <c r="D624" s="17"/>
      <c r="E624" s="12" t="s">
        <v>271</v>
      </c>
      <c r="F624" s="11">
        <v>1</v>
      </c>
      <c r="G624" s="14">
        <v>1.25</v>
      </c>
      <c r="H624" s="14">
        <v>0.6</v>
      </c>
      <c r="I624" s="14">
        <v>0</v>
      </c>
      <c r="J624" s="13">
        <f>F624*(G624+ (G624= 0))*(H624+ (H624= 0))*(I624+ (I624= 0))</f>
        <v>0.75</v>
      </c>
      <c r="K624" s="11"/>
      <c r="L624" s="11"/>
      <c r="M624" s="11"/>
    </row>
    <row r="625" spans="1:13" x14ac:dyDescent="0.3">
      <c r="A625" s="11"/>
      <c r="B625" s="11"/>
      <c r="C625" s="11"/>
      <c r="D625" s="17"/>
      <c r="E625" s="12" t="s">
        <v>18</v>
      </c>
      <c r="F625" s="11">
        <v>1</v>
      </c>
      <c r="G625" s="14">
        <v>4.75</v>
      </c>
      <c r="H625" s="14">
        <v>0.6</v>
      </c>
      <c r="I625" s="14">
        <v>0</v>
      </c>
      <c r="J625" s="13">
        <f>F625*(G625+ (G625= 0))*(H625+ (H625= 0))*(I625+ (I625= 0))</f>
        <v>2.85</v>
      </c>
      <c r="K625" s="11"/>
      <c r="L625" s="11"/>
      <c r="M625" s="11"/>
    </row>
    <row r="626" spans="1:13" x14ac:dyDescent="0.3">
      <c r="A626" s="11"/>
      <c r="B626" s="11"/>
      <c r="C626" s="11"/>
      <c r="D626" s="17"/>
      <c r="E626" s="12" t="s">
        <v>18</v>
      </c>
      <c r="F626" s="11">
        <v>1</v>
      </c>
      <c r="G626" s="14">
        <v>4.5999999999999996</v>
      </c>
      <c r="H626" s="14">
        <v>0.6</v>
      </c>
      <c r="I626" s="14">
        <v>0</v>
      </c>
      <c r="J626" s="13">
        <f>F626*(G626+ (G626= 0))*(H626+ (H626= 0))*(I626+ (I626= 0))</f>
        <v>2.76</v>
      </c>
      <c r="K626" s="11"/>
      <c r="L626" s="11"/>
      <c r="M626" s="11"/>
    </row>
    <row r="627" spans="1:13" x14ac:dyDescent="0.3">
      <c r="A627" s="11"/>
      <c r="B627" s="11"/>
      <c r="C627" s="11"/>
      <c r="D627" s="17"/>
      <c r="E627" s="12" t="s">
        <v>18</v>
      </c>
      <c r="F627" s="11">
        <v>1</v>
      </c>
      <c r="G627" s="14">
        <v>10.45</v>
      </c>
      <c r="H627" s="14">
        <v>0.6</v>
      </c>
      <c r="I627" s="14">
        <v>0</v>
      </c>
      <c r="J627" s="13">
        <f>F627*(G627+ (G627= 0))*(H627+ (H627= 0))*(I627+ (I627= 0))</f>
        <v>6.27</v>
      </c>
      <c r="K627" s="11"/>
      <c r="L627" s="11"/>
      <c r="M627" s="11"/>
    </row>
    <row r="628" spans="1:13" x14ac:dyDescent="0.3">
      <c r="A628" s="11"/>
      <c r="B628" s="11"/>
      <c r="C628" s="11"/>
      <c r="D628" s="17"/>
      <c r="E628" s="12" t="s">
        <v>18</v>
      </c>
      <c r="F628" s="11">
        <v>1</v>
      </c>
      <c r="G628" s="14">
        <v>2</v>
      </c>
      <c r="H628" s="14">
        <v>0.6</v>
      </c>
      <c r="I628" s="14">
        <v>0</v>
      </c>
      <c r="J628" s="13">
        <f>F628*(G628+ (G628= 0))*(H628+ (H628= 0))*(I628+ (I628= 0))</f>
        <v>1.2</v>
      </c>
      <c r="K628" s="11"/>
      <c r="L628" s="11"/>
      <c r="M628" s="11"/>
    </row>
    <row r="629" spans="1:13" x14ac:dyDescent="0.3">
      <c r="A629" s="11"/>
      <c r="B629" s="11"/>
      <c r="C629" s="11"/>
      <c r="D629" s="17"/>
      <c r="E629" s="12" t="s">
        <v>18</v>
      </c>
      <c r="F629" s="11">
        <v>1</v>
      </c>
      <c r="G629" s="14">
        <v>10.199999999999999</v>
      </c>
      <c r="H629" s="14">
        <v>0.6</v>
      </c>
      <c r="I629" s="14">
        <v>0</v>
      </c>
      <c r="J629" s="13">
        <f>F629*(G629+ (G629= 0))*(H629+ (H629= 0))*(I629+ (I629= 0))</f>
        <v>6.1199999999999992</v>
      </c>
      <c r="K629" s="11"/>
      <c r="L629" s="11"/>
      <c r="M629" s="11"/>
    </row>
    <row r="630" spans="1:13" x14ac:dyDescent="0.3">
      <c r="A630" s="11"/>
      <c r="B630" s="11"/>
      <c r="C630" s="11"/>
      <c r="D630" s="17"/>
      <c r="E630" s="12" t="s">
        <v>18</v>
      </c>
      <c r="F630" s="11">
        <v>1</v>
      </c>
      <c r="G630" s="14">
        <v>9.25</v>
      </c>
      <c r="H630" s="14">
        <v>0.6</v>
      </c>
      <c r="I630" s="14">
        <v>0</v>
      </c>
      <c r="J630" s="13">
        <f>F630*(G630+ (G630= 0))*(H630+ (H630= 0))*(I630+ (I630= 0))</f>
        <v>5.55</v>
      </c>
      <c r="K630" s="11"/>
      <c r="L630" s="11"/>
      <c r="M630" s="11"/>
    </row>
    <row r="631" spans="1:13" x14ac:dyDescent="0.3">
      <c r="A631" s="11"/>
      <c r="B631" s="11"/>
      <c r="C631" s="11"/>
      <c r="D631" s="17"/>
      <c r="E631" s="12" t="s">
        <v>272</v>
      </c>
      <c r="F631" s="11">
        <v>1</v>
      </c>
      <c r="G631" s="14">
        <v>25</v>
      </c>
      <c r="H631" s="14">
        <v>0.6</v>
      </c>
      <c r="I631" s="14">
        <v>0</v>
      </c>
      <c r="J631" s="13">
        <f>F631*(G631+ (G631= 0))*(H631+ (H631= 0))*(I631+ (I631= 0))</f>
        <v>15</v>
      </c>
      <c r="K631" s="11"/>
      <c r="L631" s="11"/>
      <c r="M631" s="11"/>
    </row>
    <row r="632" spans="1:13" x14ac:dyDescent="0.3">
      <c r="A632" s="11"/>
      <c r="B632" s="11"/>
      <c r="C632" s="11"/>
      <c r="D632" s="17"/>
      <c r="E632" s="12" t="s">
        <v>404</v>
      </c>
      <c r="F632" s="11">
        <v>1</v>
      </c>
      <c r="G632" s="14">
        <v>1.8</v>
      </c>
      <c r="H632" s="14">
        <v>2.2999999999999998</v>
      </c>
      <c r="I632" s="14">
        <v>0</v>
      </c>
      <c r="J632" s="13">
        <f>F632*(G632+ (G632= 0))*(H632+ (H632= 0))*(I632+ (I632= 0))</f>
        <v>4.1399999999999997</v>
      </c>
      <c r="K632" s="11"/>
      <c r="L632" s="11"/>
      <c r="M632" s="11"/>
    </row>
    <row r="633" spans="1:13" x14ac:dyDescent="0.3">
      <c r="A633" s="11"/>
      <c r="B633" s="11"/>
      <c r="C633" s="11"/>
      <c r="D633" s="17"/>
      <c r="E633" s="12" t="s">
        <v>405</v>
      </c>
      <c r="F633" s="11">
        <v>1</v>
      </c>
      <c r="G633" s="14">
        <v>12</v>
      </c>
      <c r="H633" s="14">
        <v>0</v>
      </c>
      <c r="I633" s="14">
        <v>0</v>
      </c>
      <c r="J633" s="13">
        <f>F633*(G633+ (G633= 0))*(H633+ (H633= 0))*(I633+ (I633= 0))</f>
        <v>12</v>
      </c>
      <c r="K633" s="11"/>
      <c r="L633" s="11"/>
      <c r="M633" s="11"/>
    </row>
    <row r="634" spans="1:13" x14ac:dyDescent="0.3">
      <c r="A634" s="11"/>
      <c r="B634" s="11"/>
      <c r="C634" s="11"/>
      <c r="D634" s="17"/>
      <c r="E634" s="11"/>
      <c r="F634" s="11"/>
      <c r="G634" s="11"/>
      <c r="H634" s="11"/>
      <c r="I634" s="11"/>
      <c r="J634" s="15" t="s">
        <v>406</v>
      </c>
      <c r="K634" s="10">
        <f>SUM(J612:J633)</f>
        <v>71.069999999999993</v>
      </c>
      <c r="L634" s="14">
        <v>19.18</v>
      </c>
      <c r="M634" s="10">
        <f>ROUND(L634*K634,2)</f>
        <v>1363.12</v>
      </c>
    </row>
    <row r="635" spans="1:13" ht="1.05" customHeight="1" x14ac:dyDescent="0.3">
      <c r="A635" s="16"/>
      <c r="B635" s="16"/>
      <c r="C635" s="16"/>
      <c r="D635" s="24"/>
      <c r="E635" s="16"/>
      <c r="F635" s="16"/>
      <c r="G635" s="16"/>
      <c r="H635" s="16"/>
      <c r="I635" s="16"/>
      <c r="J635" s="16"/>
      <c r="K635" s="16"/>
      <c r="L635" s="16"/>
      <c r="M635" s="16"/>
    </row>
    <row r="636" spans="1:13" ht="20.399999999999999" x14ac:dyDescent="0.3">
      <c r="A636" s="12" t="s">
        <v>407</v>
      </c>
      <c r="B636" s="12" t="s">
        <v>21</v>
      </c>
      <c r="C636" s="12" t="s">
        <v>22</v>
      </c>
      <c r="D636" s="23" t="s">
        <v>408</v>
      </c>
      <c r="E636" s="11"/>
      <c r="F636" s="11"/>
      <c r="G636" s="11"/>
      <c r="H636" s="11"/>
      <c r="I636" s="11"/>
      <c r="J636" s="11"/>
      <c r="K636" s="13">
        <f>K644</f>
        <v>69.372500000000002</v>
      </c>
      <c r="L636" s="13">
        <f>L644</f>
        <v>22.53</v>
      </c>
      <c r="M636" s="13">
        <f>M644</f>
        <v>1562.96</v>
      </c>
    </row>
    <row r="637" spans="1:13" ht="153" x14ac:dyDescent="0.3">
      <c r="A637" s="11"/>
      <c r="B637" s="11"/>
      <c r="C637" s="11"/>
      <c r="D637" s="17" t="s">
        <v>409</v>
      </c>
      <c r="E637" s="11"/>
      <c r="F637" s="11"/>
      <c r="G637" s="11"/>
      <c r="H637" s="11"/>
      <c r="I637" s="11"/>
      <c r="J637" s="11"/>
      <c r="K637" s="11"/>
      <c r="L637" s="11"/>
      <c r="M637" s="11"/>
    </row>
    <row r="638" spans="1:13" x14ac:dyDescent="0.3">
      <c r="A638" s="11"/>
      <c r="B638" s="11"/>
      <c r="C638" s="11"/>
      <c r="D638" s="17"/>
      <c r="E638" s="12" t="s">
        <v>410</v>
      </c>
      <c r="F638" s="11">
        <v>2</v>
      </c>
      <c r="G638" s="14">
        <v>3.85</v>
      </c>
      <c r="H638" s="14">
        <v>1.55</v>
      </c>
      <c r="I638" s="14">
        <v>0</v>
      </c>
      <c r="J638" s="13">
        <f>F638*(G638+ (G638= 0))*(H638+ (H638= 0))*(I638+ (I638= 0))</f>
        <v>11.935</v>
      </c>
      <c r="K638" s="11"/>
      <c r="L638" s="11"/>
      <c r="M638" s="11"/>
    </row>
    <row r="639" spans="1:13" x14ac:dyDescent="0.3">
      <c r="A639" s="11"/>
      <c r="B639" s="11"/>
      <c r="C639" s="11"/>
      <c r="D639" s="17"/>
      <c r="E639" s="12" t="s">
        <v>176</v>
      </c>
      <c r="F639" s="11">
        <v>1</v>
      </c>
      <c r="G639" s="14">
        <v>3.55</v>
      </c>
      <c r="H639" s="14">
        <v>2.5</v>
      </c>
      <c r="I639" s="14">
        <v>0</v>
      </c>
      <c r="J639" s="13">
        <f>F639*(G639+ (G639= 0))*(H639+ (H639= 0))*(I639+ (I639= 0))</f>
        <v>8.875</v>
      </c>
      <c r="K639" s="11"/>
      <c r="L639" s="11"/>
      <c r="M639" s="11"/>
    </row>
    <row r="640" spans="1:13" x14ac:dyDescent="0.3">
      <c r="A640" s="11"/>
      <c r="B640" s="11"/>
      <c r="C640" s="11"/>
      <c r="D640" s="17"/>
      <c r="E640" s="12" t="s">
        <v>175</v>
      </c>
      <c r="F640" s="11">
        <v>1</v>
      </c>
      <c r="G640" s="14">
        <v>4.75</v>
      </c>
      <c r="H640" s="14">
        <v>2.25</v>
      </c>
      <c r="I640" s="14">
        <v>0</v>
      </c>
      <c r="J640" s="13">
        <f>F640*(G640+ (G640= 0))*(H640+ (H640= 0))*(I640+ (I640= 0))</f>
        <v>10.6875</v>
      </c>
      <c r="K640" s="11"/>
      <c r="L640" s="11"/>
      <c r="M640" s="11"/>
    </row>
    <row r="641" spans="1:13" x14ac:dyDescent="0.3">
      <c r="A641" s="11"/>
      <c r="B641" s="11"/>
      <c r="C641" s="11"/>
      <c r="D641" s="17"/>
      <c r="E641" s="12" t="s">
        <v>411</v>
      </c>
      <c r="F641" s="11">
        <v>1</v>
      </c>
      <c r="G641" s="14">
        <v>4.5</v>
      </c>
      <c r="H641" s="14">
        <v>2.5499999999999998</v>
      </c>
      <c r="I641" s="14">
        <v>0</v>
      </c>
      <c r="J641" s="13">
        <f>F641*(G641+ (G641= 0))*(H641+ (H641= 0))*(I641+ (I641= 0))</f>
        <v>11.475</v>
      </c>
      <c r="K641" s="11"/>
      <c r="L641" s="11"/>
      <c r="M641" s="11"/>
    </row>
    <row r="642" spans="1:13" x14ac:dyDescent="0.3">
      <c r="A642" s="11"/>
      <c r="B642" s="11"/>
      <c r="C642" s="11"/>
      <c r="D642" s="17"/>
      <c r="E642" s="12" t="s">
        <v>412</v>
      </c>
      <c r="F642" s="11">
        <v>2</v>
      </c>
      <c r="G642" s="14">
        <v>2</v>
      </c>
      <c r="H642" s="14">
        <v>1.6</v>
      </c>
      <c r="I642" s="14">
        <v>0</v>
      </c>
      <c r="J642" s="13">
        <f>F642*(G642+ (G642= 0))*(H642+ (H642= 0))*(I642+ (I642= 0))</f>
        <v>6.4</v>
      </c>
      <c r="K642" s="11"/>
      <c r="L642" s="11"/>
      <c r="M642" s="11"/>
    </row>
    <row r="643" spans="1:13" x14ac:dyDescent="0.3">
      <c r="A643" s="11"/>
      <c r="B643" s="11"/>
      <c r="C643" s="11"/>
      <c r="D643" s="17"/>
      <c r="E643" s="12" t="s">
        <v>413</v>
      </c>
      <c r="F643" s="11">
        <v>1</v>
      </c>
      <c r="G643" s="14">
        <v>5</v>
      </c>
      <c r="H643" s="14">
        <v>4</v>
      </c>
      <c r="I643" s="14">
        <v>0</v>
      </c>
      <c r="J643" s="13">
        <f>F643*(G643+ (G643= 0))*(H643+ (H643= 0))*(I643+ (I643= 0))</f>
        <v>20</v>
      </c>
      <c r="K643" s="11"/>
      <c r="L643" s="11"/>
      <c r="M643" s="11"/>
    </row>
    <row r="644" spans="1:13" x14ac:dyDescent="0.3">
      <c r="A644" s="11"/>
      <c r="B644" s="11"/>
      <c r="C644" s="11"/>
      <c r="D644" s="17"/>
      <c r="E644" s="11"/>
      <c r="F644" s="11"/>
      <c r="G644" s="11"/>
      <c r="H644" s="11"/>
      <c r="I644" s="11"/>
      <c r="J644" s="15" t="s">
        <v>414</v>
      </c>
      <c r="K644" s="10">
        <f>SUM(J638:J643)</f>
        <v>69.372500000000002</v>
      </c>
      <c r="L644" s="14">
        <v>22.53</v>
      </c>
      <c r="M644" s="10">
        <f>ROUND(L644*K644,2)</f>
        <v>1562.96</v>
      </c>
    </row>
    <row r="645" spans="1:13" ht="1.05" customHeight="1" x14ac:dyDescent="0.3">
      <c r="A645" s="16"/>
      <c r="B645" s="16"/>
      <c r="C645" s="16"/>
      <c r="D645" s="24"/>
      <c r="E645" s="16"/>
      <c r="F645" s="16"/>
      <c r="G645" s="16"/>
      <c r="H645" s="16"/>
      <c r="I645" s="16"/>
      <c r="J645" s="16"/>
      <c r="K645" s="16"/>
      <c r="L645" s="16"/>
      <c r="M645" s="16"/>
    </row>
    <row r="646" spans="1:13" x14ac:dyDescent="0.3">
      <c r="A646" s="12" t="s">
        <v>415</v>
      </c>
      <c r="B646" s="12" t="s">
        <v>21</v>
      </c>
      <c r="C646" s="12" t="s">
        <v>417</v>
      </c>
      <c r="D646" s="23" t="s">
        <v>416</v>
      </c>
      <c r="E646" s="11"/>
      <c r="F646" s="11"/>
      <c r="G646" s="11"/>
      <c r="H646" s="11"/>
      <c r="I646" s="11"/>
      <c r="J646" s="11"/>
      <c r="K646" s="13">
        <f>K665</f>
        <v>1933.5984199999996</v>
      </c>
      <c r="L646" s="13">
        <f>L665</f>
        <v>3.41</v>
      </c>
      <c r="M646" s="13">
        <f>M665</f>
        <v>6593.57</v>
      </c>
    </row>
    <row r="647" spans="1:13" ht="91.8" x14ac:dyDescent="0.3">
      <c r="A647" s="11"/>
      <c r="B647" s="11"/>
      <c r="C647" s="11"/>
      <c r="D647" s="17" t="s">
        <v>418</v>
      </c>
      <c r="E647" s="11"/>
      <c r="F647" s="11"/>
      <c r="G647" s="11"/>
      <c r="H647" s="11"/>
      <c r="I647" s="11"/>
      <c r="J647" s="11"/>
      <c r="K647" s="11"/>
      <c r="L647" s="11"/>
      <c r="M647" s="11"/>
    </row>
    <row r="648" spans="1:13" x14ac:dyDescent="0.3">
      <c r="A648" s="11"/>
      <c r="B648" s="11"/>
      <c r="C648" s="11"/>
      <c r="D648" s="17"/>
      <c r="E648" s="12" t="s">
        <v>419</v>
      </c>
      <c r="F648" s="11">
        <v>0</v>
      </c>
      <c r="G648" s="14">
        <v>0</v>
      </c>
      <c r="H648" s="14">
        <v>0</v>
      </c>
      <c r="I648" s="14">
        <v>0</v>
      </c>
      <c r="J648" s="13">
        <f>F648*(G648+ (G648= 0))*(H648+ (H648= 0))*(I648+ (I648= 0))</f>
        <v>0</v>
      </c>
      <c r="K648" s="11"/>
      <c r="L648" s="11"/>
      <c r="M648" s="11"/>
    </row>
    <row r="649" spans="1:13" x14ac:dyDescent="0.3">
      <c r="A649" s="11"/>
      <c r="B649" s="11"/>
      <c r="C649" s="11"/>
      <c r="D649" s="17"/>
      <c r="E649" s="12" t="s">
        <v>420</v>
      </c>
      <c r="F649" s="11">
        <v>2</v>
      </c>
      <c r="G649" s="14">
        <v>2.2999999999999998</v>
      </c>
      <c r="H649" s="14">
        <v>0</v>
      </c>
      <c r="I649" s="14">
        <v>18.350000000000001</v>
      </c>
      <c r="J649" s="13">
        <f>F649*(G649+ (G649= 0))*(H649+ (H649= 0))*(I649+ (I649= 0))</f>
        <v>84.41</v>
      </c>
      <c r="K649" s="11"/>
      <c r="L649" s="11"/>
      <c r="M649" s="11"/>
    </row>
    <row r="650" spans="1:13" x14ac:dyDescent="0.3">
      <c r="A650" s="11"/>
      <c r="B650" s="11"/>
      <c r="C650" s="11"/>
      <c r="D650" s="17"/>
      <c r="E650" s="12" t="s">
        <v>18</v>
      </c>
      <c r="F650" s="11">
        <v>2</v>
      </c>
      <c r="G650" s="14">
        <v>2.1</v>
      </c>
      <c r="H650" s="14">
        <v>0</v>
      </c>
      <c r="I650" s="14">
        <v>18.350000000000001</v>
      </c>
      <c r="J650" s="13">
        <f>F650*(G650+ (G650= 0))*(H650+ (H650= 0))*(I650+ (I650= 0))</f>
        <v>77.070000000000007</v>
      </c>
      <c r="K650" s="11"/>
      <c r="L650" s="11"/>
      <c r="M650" s="11"/>
    </row>
    <row r="651" spans="1:13" x14ac:dyDescent="0.3">
      <c r="A651" s="11"/>
      <c r="B651" s="11"/>
      <c r="C651" s="11"/>
      <c r="D651" s="17"/>
      <c r="E651" s="12" t="s">
        <v>421</v>
      </c>
      <c r="F651" s="11">
        <v>17</v>
      </c>
      <c r="G651" s="14">
        <v>1.2</v>
      </c>
      <c r="H651" s="14">
        <v>0.1</v>
      </c>
      <c r="I651" s="14">
        <v>9.42</v>
      </c>
      <c r="J651" s="13">
        <f>F651*(G651+ (G651= 0))*(H651+ (H651= 0))*(I651+ (I651= 0))</f>
        <v>19.216799999999999</v>
      </c>
      <c r="K651" s="11"/>
      <c r="L651" s="11"/>
      <c r="M651" s="11"/>
    </row>
    <row r="652" spans="1:13" x14ac:dyDescent="0.3">
      <c r="A652" s="11"/>
      <c r="B652" s="11"/>
      <c r="C652" s="11"/>
      <c r="D652" s="17"/>
      <c r="E652" s="12" t="s">
        <v>422</v>
      </c>
      <c r="F652" s="11">
        <v>17</v>
      </c>
      <c r="G652" s="14">
        <v>1.2</v>
      </c>
      <c r="H652" s="14">
        <v>0</v>
      </c>
      <c r="I652" s="14">
        <v>0</v>
      </c>
      <c r="J652" s="13">
        <f>F652*(G652+ (G652= 0))*(H652+ (H652= 0))*(I652+ (I652= 0))</f>
        <v>20.399999999999999</v>
      </c>
      <c r="K652" s="11"/>
      <c r="L652" s="11"/>
      <c r="M652" s="11"/>
    </row>
    <row r="653" spans="1:13" x14ac:dyDescent="0.3">
      <c r="A653" s="11"/>
      <c r="B653" s="11"/>
      <c r="C653" s="11"/>
      <c r="D653" s="17"/>
      <c r="E653" s="12" t="s">
        <v>423</v>
      </c>
      <c r="F653" s="11">
        <v>0</v>
      </c>
      <c r="G653" s="14">
        <v>0</v>
      </c>
      <c r="H653" s="14">
        <v>0</v>
      </c>
      <c r="I653" s="14">
        <v>0</v>
      </c>
      <c r="J653" s="13">
        <f>F653*(G653+ (G653= 0))*(H653+ (H653= 0))*(I653+ (I653= 0))</f>
        <v>0</v>
      </c>
      <c r="K653" s="11"/>
      <c r="L653" s="11"/>
      <c r="M653" s="11"/>
    </row>
    <row r="654" spans="1:13" x14ac:dyDescent="0.3">
      <c r="A654" s="11"/>
      <c r="B654" s="11"/>
      <c r="C654" s="11"/>
      <c r="D654" s="17"/>
      <c r="E654" s="12" t="s">
        <v>424</v>
      </c>
      <c r="F654" s="11">
        <v>12</v>
      </c>
      <c r="G654" s="14">
        <v>4.05</v>
      </c>
      <c r="H654" s="14">
        <v>0</v>
      </c>
      <c r="I654" s="14">
        <v>25.3</v>
      </c>
      <c r="J654" s="13">
        <f>F654*(G654+ (G654= 0))*(H654+ (H654= 0))*(I654+ (I654= 0))</f>
        <v>1229.58</v>
      </c>
      <c r="K654" s="11"/>
      <c r="L654" s="11"/>
      <c r="M654" s="11"/>
    </row>
    <row r="655" spans="1:13" x14ac:dyDescent="0.3">
      <c r="A655" s="11"/>
      <c r="B655" s="11"/>
      <c r="C655" s="11"/>
      <c r="D655" s="17"/>
      <c r="E655" s="12" t="s">
        <v>425</v>
      </c>
      <c r="F655" s="11">
        <v>2</v>
      </c>
      <c r="G655" s="14">
        <v>2.4</v>
      </c>
      <c r="H655" s="14">
        <v>0</v>
      </c>
      <c r="I655" s="14">
        <v>42.2</v>
      </c>
      <c r="J655" s="13">
        <f>F655*(G655+ (G655= 0))*(H655+ (H655= 0))*(I655+ (I655= 0))</f>
        <v>202.56</v>
      </c>
      <c r="K655" s="11"/>
      <c r="L655" s="11"/>
      <c r="M655" s="11"/>
    </row>
    <row r="656" spans="1:13" x14ac:dyDescent="0.3">
      <c r="A656" s="11"/>
      <c r="B656" s="11"/>
      <c r="C656" s="11"/>
      <c r="D656" s="17"/>
      <c r="E656" s="12" t="s">
        <v>18</v>
      </c>
      <c r="F656" s="11">
        <v>1</v>
      </c>
      <c r="G656" s="14">
        <v>2.65</v>
      </c>
      <c r="H656" s="14">
        <v>0</v>
      </c>
      <c r="I656" s="14">
        <v>42.2</v>
      </c>
      <c r="J656" s="13">
        <f>F656*(G656+ (G656= 0))*(H656+ (H656= 0))*(I656+ (I656= 0))</f>
        <v>111.83</v>
      </c>
      <c r="K656" s="11"/>
      <c r="L656" s="11"/>
      <c r="M656" s="11"/>
    </row>
    <row r="657" spans="1:13" x14ac:dyDescent="0.3">
      <c r="A657" s="11"/>
      <c r="B657" s="11"/>
      <c r="C657" s="11"/>
      <c r="D657" s="17"/>
      <c r="E657" s="12" t="s">
        <v>426</v>
      </c>
      <c r="F657" s="11">
        <v>1</v>
      </c>
      <c r="G657" s="14">
        <v>0.42</v>
      </c>
      <c r="H657" s="14">
        <v>0.36</v>
      </c>
      <c r="I657" s="14">
        <v>15.7</v>
      </c>
      <c r="J657" s="13">
        <f>F657*(G657+ (G657= 0))*(H657+ (H657= 0))*(I657+ (I657= 0))</f>
        <v>2.37384</v>
      </c>
      <c r="K657" s="11"/>
      <c r="L657" s="11"/>
      <c r="M657" s="11"/>
    </row>
    <row r="658" spans="1:13" x14ac:dyDescent="0.3">
      <c r="A658" s="11"/>
      <c r="B658" s="11"/>
      <c r="C658" s="11"/>
      <c r="D658" s="17"/>
      <c r="E658" s="12" t="s">
        <v>18</v>
      </c>
      <c r="F658" s="11">
        <v>3</v>
      </c>
      <c r="G658" s="14">
        <v>0.42</v>
      </c>
      <c r="H658" s="14">
        <v>0.28999999999999998</v>
      </c>
      <c r="I658" s="14">
        <v>15.7</v>
      </c>
      <c r="J658" s="13">
        <f>F658*(G658+ (G658= 0))*(H658+ (H658= 0))*(I658+ (I658= 0))</f>
        <v>5.7367799999999995</v>
      </c>
      <c r="K658" s="11"/>
      <c r="L658" s="11"/>
      <c r="M658" s="11"/>
    </row>
    <row r="659" spans="1:13" x14ac:dyDescent="0.3">
      <c r="A659" s="11"/>
      <c r="B659" s="11"/>
      <c r="C659" s="11"/>
      <c r="D659" s="17"/>
      <c r="E659" s="12" t="s">
        <v>18</v>
      </c>
      <c r="F659" s="11">
        <v>2</v>
      </c>
      <c r="G659" s="14">
        <v>0.35</v>
      </c>
      <c r="H659" s="14">
        <v>0.5</v>
      </c>
      <c r="I659" s="14">
        <v>15.7</v>
      </c>
      <c r="J659" s="13">
        <f>F659*(G659+ (G659= 0))*(H659+ (H659= 0))*(I659+ (I659= 0))</f>
        <v>5.4949999999999992</v>
      </c>
      <c r="K659" s="11"/>
      <c r="L659" s="11"/>
      <c r="M659" s="11"/>
    </row>
    <row r="660" spans="1:13" x14ac:dyDescent="0.3">
      <c r="A660" s="11"/>
      <c r="B660" s="11"/>
      <c r="C660" s="11"/>
      <c r="D660" s="17"/>
      <c r="E660" s="12" t="s">
        <v>427</v>
      </c>
      <c r="F660" s="11">
        <v>7</v>
      </c>
      <c r="G660" s="14">
        <v>0.45</v>
      </c>
      <c r="H660" s="14">
        <v>0</v>
      </c>
      <c r="I660" s="14">
        <v>6.28</v>
      </c>
      <c r="J660" s="13">
        <f>F660*(G660+ (G660= 0))*(H660+ (H660= 0))*(I660+ (I660= 0))</f>
        <v>19.782</v>
      </c>
      <c r="K660" s="11"/>
      <c r="L660" s="11"/>
      <c r="M660" s="11"/>
    </row>
    <row r="661" spans="1:13" x14ac:dyDescent="0.3">
      <c r="A661" s="11"/>
      <c r="B661" s="11"/>
      <c r="C661" s="11"/>
      <c r="D661" s="17"/>
      <c r="E661" s="12" t="s">
        <v>428</v>
      </c>
      <c r="F661" s="11">
        <v>6</v>
      </c>
      <c r="G661" s="14">
        <v>0.2</v>
      </c>
      <c r="H661" s="14">
        <v>0.2</v>
      </c>
      <c r="I661" s="14">
        <v>7.85</v>
      </c>
      <c r="J661" s="13">
        <f>F661*(G661+ (G661= 0))*(H661+ (H661= 0))*(I661+ (I661= 0))</f>
        <v>1.8840000000000003</v>
      </c>
      <c r="K661" s="11"/>
      <c r="L661" s="11"/>
      <c r="M661" s="11"/>
    </row>
    <row r="662" spans="1:13" x14ac:dyDescent="0.3">
      <c r="A662" s="11"/>
      <c r="B662" s="11"/>
      <c r="C662" s="11"/>
      <c r="D662" s="17"/>
      <c r="E662" s="12" t="s">
        <v>18</v>
      </c>
      <c r="F662" s="11">
        <v>0</v>
      </c>
      <c r="G662" s="14">
        <v>0</v>
      </c>
      <c r="H662" s="14">
        <v>0</v>
      </c>
      <c r="I662" s="14">
        <v>0</v>
      </c>
      <c r="J662" s="13">
        <f>F662*(G662+ (G662= 0))*(H662+ (H662= 0))*(I662+ (I662= 0))</f>
        <v>0</v>
      </c>
      <c r="K662" s="11"/>
      <c r="L662" s="11"/>
      <c r="M662" s="11"/>
    </row>
    <row r="663" spans="1:13" x14ac:dyDescent="0.3">
      <c r="A663" s="11"/>
      <c r="B663" s="11"/>
      <c r="C663" s="11"/>
      <c r="D663" s="17"/>
      <c r="E663" s="12" t="s">
        <v>429</v>
      </c>
      <c r="F663" s="11">
        <v>2</v>
      </c>
      <c r="G663" s="14">
        <v>4.8499999999999996</v>
      </c>
      <c r="H663" s="14">
        <v>0</v>
      </c>
      <c r="I663" s="14">
        <v>15.8</v>
      </c>
      <c r="J663" s="13">
        <f>F663*(G663+ (G663= 0))*(H663+ (H663= 0))*(I663+ (I663= 0))</f>
        <v>153.26</v>
      </c>
      <c r="K663" s="11"/>
      <c r="L663" s="11"/>
      <c r="M663" s="11"/>
    </row>
    <row r="664" spans="1:13" x14ac:dyDescent="0.3">
      <c r="A664" s="11"/>
      <c r="B664" s="11"/>
      <c r="C664" s="11"/>
      <c r="D664" s="17"/>
      <c r="E664" s="12" t="s">
        <v>18</v>
      </c>
      <c r="F664" s="11">
        <v>0</v>
      </c>
      <c r="G664" s="14">
        <v>0</v>
      </c>
      <c r="H664" s="14">
        <v>0</v>
      </c>
      <c r="I664" s="14">
        <v>0</v>
      </c>
      <c r="J664" s="13">
        <f>F664*(G664+ (G664= 0))*(H664+ (H664= 0))*(I664+ (I664= 0))</f>
        <v>0</v>
      </c>
      <c r="K664" s="11"/>
      <c r="L664" s="11"/>
      <c r="M664" s="11"/>
    </row>
    <row r="665" spans="1:13" x14ac:dyDescent="0.3">
      <c r="A665" s="11"/>
      <c r="B665" s="11"/>
      <c r="C665" s="11"/>
      <c r="D665" s="17"/>
      <c r="E665" s="11"/>
      <c r="F665" s="11"/>
      <c r="G665" s="11"/>
      <c r="H665" s="11"/>
      <c r="I665" s="11"/>
      <c r="J665" s="15" t="s">
        <v>430</v>
      </c>
      <c r="K665" s="10">
        <f>SUM(J648:J664)</f>
        <v>1933.5984199999996</v>
      </c>
      <c r="L665" s="14">
        <v>3.41</v>
      </c>
      <c r="M665" s="10">
        <f>ROUND(L665*K665,2)</f>
        <v>6593.57</v>
      </c>
    </row>
    <row r="666" spans="1:13" ht="1.05" customHeight="1" x14ac:dyDescent="0.3">
      <c r="A666" s="16"/>
      <c r="B666" s="16"/>
      <c r="C666" s="16"/>
      <c r="D666" s="24"/>
      <c r="E666" s="16"/>
      <c r="F666" s="16"/>
      <c r="G666" s="16"/>
      <c r="H666" s="16"/>
      <c r="I666" s="16"/>
      <c r="J666" s="16"/>
      <c r="K666" s="16"/>
      <c r="L666" s="16"/>
      <c r="M666" s="16"/>
    </row>
    <row r="667" spans="1:13" ht="20.399999999999999" x14ac:dyDescent="0.3">
      <c r="A667" s="12" t="s">
        <v>431</v>
      </c>
      <c r="B667" s="12" t="s">
        <v>21</v>
      </c>
      <c r="C667" s="12" t="s">
        <v>22</v>
      </c>
      <c r="D667" s="23" t="s">
        <v>432</v>
      </c>
      <c r="E667" s="11"/>
      <c r="F667" s="11"/>
      <c r="G667" s="11"/>
      <c r="H667" s="11"/>
      <c r="I667" s="11"/>
      <c r="J667" s="11"/>
      <c r="K667" s="13">
        <f>K675</f>
        <v>350.20650000000001</v>
      </c>
      <c r="L667" s="13">
        <f>L675</f>
        <v>15.34</v>
      </c>
      <c r="M667" s="13">
        <f>M675</f>
        <v>5372.17</v>
      </c>
    </row>
    <row r="668" spans="1:13" ht="163.19999999999999" x14ac:dyDescent="0.3">
      <c r="A668" s="11"/>
      <c r="B668" s="11"/>
      <c r="C668" s="11"/>
      <c r="D668" s="17" t="s">
        <v>433</v>
      </c>
      <c r="E668" s="11"/>
      <c r="F668" s="11"/>
      <c r="G668" s="11"/>
      <c r="H668" s="11"/>
      <c r="I668" s="11"/>
      <c r="J668" s="11"/>
      <c r="K668" s="11"/>
      <c r="L668" s="11"/>
      <c r="M668" s="11"/>
    </row>
    <row r="669" spans="1:13" x14ac:dyDescent="0.3">
      <c r="A669" s="11"/>
      <c r="B669" s="11"/>
      <c r="C669" s="11"/>
      <c r="D669" s="17"/>
      <c r="E669" s="12" t="s">
        <v>193</v>
      </c>
      <c r="F669" s="11">
        <v>1</v>
      </c>
      <c r="G669" s="14">
        <v>341.4</v>
      </c>
      <c r="H669" s="14">
        <v>0</v>
      </c>
      <c r="I669" s="14">
        <v>0</v>
      </c>
      <c r="J669" s="13">
        <f>F669*(G669+ (G669= 0))*(H669+ (H669= 0))*(I669+ (I669= 0))</f>
        <v>341.4</v>
      </c>
      <c r="K669" s="11"/>
      <c r="L669" s="11"/>
      <c r="M669" s="11"/>
    </row>
    <row r="670" spans="1:13" x14ac:dyDescent="0.3">
      <c r="A670" s="11"/>
      <c r="B670" s="11"/>
      <c r="C670" s="11"/>
      <c r="D670" s="17"/>
      <c r="E670" s="12" t="s">
        <v>434</v>
      </c>
      <c r="F670" s="11">
        <v>0</v>
      </c>
      <c r="G670" s="14">
        <v>0</v>
      </c>
      <c r="H670" s="14">
        <v>0</v>
      </c>
      <c r="I670" s="14">
        <v>0</v>
      </c>
      <c r="J670" s="13">
        <f>F670*(G670+ (G670= 0))*(H670+ (H670= 0))*(I670+ (I670= 0))</f>
        <v>0</v>
      </c>
      <c r="K670" s="11"/>
      <c r="L670" s="11"/>
      <c r="M670" s="11"/>
    </row>
    <row r="671" spans="1:13" x14ac:dyDescent="0.3">
      <c r="A671" s="11"/>
      <c r="B671" s="11"/>
      <c r="C671" s="11"/>
      <c r="D671" s="17"/>
      <c r="E671" s="12" t="s">
        <v>424</v>
      </c>
      <c r="F671" s="11">
        <v>6</v>
      </c>
      <c r="G671" s="14">
        <v>0.2</v>
      </c>
      <c r="H671" s="14">
        <v>0.2</v>
      </c>
      <c r="I671" s="14">
        <v>4.0999999999999996</v>
      </c>
      <c r="J671" s="13">
        <f>F671*(G671+ (G671= 0))*(H671+ (H671= 0))*(I671+ (I671= 0))</f>
        <v>0.9840000000000001</v>
      </c>
      <c r="K671" s="11"/>
      <c r="L671" s="11"/>
      <c r="M671" s="11"/>
    </row>
    <row r="672" spans="1:13" x14ac:dyDescent="0.3">
      <c r="A672" s="11"/>
      <c r="B672" s="11"/>
      <c r="C672" s="11"/>
      <c r="D672" s="17"/>
      <c r="E672" s="12" t="s">
        <v>425</v>
      </c>
      <c r="F672" s="11">
        <v>2</v>
      </c>
      <c r="G672" s="14">
        <v>2.4</v>
      </c>
      <c r="H672" s="14">
        <v>0</v>
      </c>
      <c r="I672" s="14">
        <v>1.05</v>
      </c>
      <c r="J672" s="13">
        <f>F672*(G672+ (G672= 0))*(H672+ (H672= 0))*(I672+ (I672= 0))</f>
        <v>5.04</v>
      </c>
      <c r="K672" s="11"/>
      <c r="L672" s="11"/>
      <c r="M672" s="11"/>
    </row>
    <row r="673" spans="1:13" x14ac:dyDescent="0.3">
      <c r="A673" s="11"/>
      <c r="B673" s="11"/>
      <c r="C673" s="11"/>
      <c r="D673" s="17"/>
      <c r="E673" s="12" t="s">
        <v>18</v>
      </c>
      <c r="F673" s="11">
        <v>1</v>
      </c>
      <c r="G673" s="14">
        <v>2.65</v>
      </c>
      <c r="H673" s="14">
        <v>0</v>
      </c>
      <c r="I673" s="14">
        <v>1.05</v>
      </c>
      <c r="J673" s="13">
        <f>F673*(G673+ (G673= 0))*(H673+ (H673= 0))*(I673+ (I673= 0))</f>
        <v>2.7825000000000002</v>
      </c>
      <c r="K673" s="11"/>
      <c r="L673" s="11"/>
      <c r="M673" s="11"/>
    </row>
    <row r="674" spans="1:13" x14ac:dyDescent="0.3">
      <c r="A674" s="11"/>
      <c r="B674" s="11"/>
      <c r="C674" s="11"/>
      <c r="D674" s="17"/>
      <c r="E674" s="12" t="s">
        <v>18</v>
      </c>
      <c r="F674" s="11">
        <v>0</v>
      </c>
      <c r="G674" s="14">
        <v>0</v>
      </c>
      <c r="H674" s="14">
        <v>0</v>
      </c>
      <c r="I674" s="14">
        <v>0</v>
      </c>
      <c r="J674" s="13">
        <f>F674*(G674+ (G674= 0))*(H674+ (H674= 0))*(I674+ (I674= 0))</f>
        <v>0</v>
      </c>
      <c r="K674" s="11"/>
      <c r="L674" s="11"/>
      <c r="M674" s="11"/>
    </row>
    <row r="675" spans="1:13" x14ac:dyDescent="0.3">
      <c r="A675" s="11"/>
      <c r="B675" s="11"/>
      <c r="C675" s="11"/>
      <c r="D675" s="17"/>
      <c r="E675" s="11"/>
      <c r="F675" s="11"/>
      <c r="G675" s="11"/>
      <c r="H675" s="11"/>
      <c r="I675" s="11"/>
      <c r="J675" s="15" t="s">
        <v>435</v>
      </c>
      <c r="K675" s="10">
        <f>SUM(J669:J674)</f>
        <v>350.20650000000001</v>
      </c>
      <c r="L675" s="14">
        <v>15.34</v>
      </c>
      <c r="M675" s="10">
        <f>ROUND(L675*K675,2)</f>
        <v>5372.17</v>
      </c>
    </row>
    <row r="676" spans="1:13" ht="1.05" customHeight="1" x14ac:dyDescent="0.3">
      <c r="A676" s="16"/>
      <c r="B676" s="16"/>
      <c r="C676" s="16"/>
      <c r="D676" s="24"/>
      <c r="E676" s="16"/>
      <c r="F676" s="16"/>
      <c r="G676" s="16"/>
      <c r="H676" s="16"/>
      <c r="I676" s="16"/>
      <c r="J676" s="16"/>
      <c r="K676" s="16"/>
      <c r="L676" s="16"/>
      <c r="M676" s="16"/>
    </row>
    <row r="677" spans="1:13" ht="20.399999999999999" x14ac:dyDescent="0.3">
      <c r="A677" s="12" t="s">
        <v>436</v>
      </c>
      <c r="B677" s="12" t="s">
        <v>21</v>
      </c>
      <c r="C677" s="12" t="s">
        <v>22</v>
      </c>
      <c r="D677" s="23" t="s">
        <v>437</v>
      </c>
      <c r="E677" s="11"/>
      <c r="F677" s="11"/>
      <c r="G677" s="11"/>
      <c r="H677" s="11"/>
      <c r="I677" s="11"/>
      <c r="J677" s="11"/>
      <c r="K677" s="13">
        <f>K681</f>
        <v>20</v>
      </c>
      <c r="L677" s="13">
        <f>L681</f>
        <v>111.42</v>
      </c>
      <c r="M677" s="13">
        <f>M681</f>
        <v>2228.4</v>
      </c>
    </row>
    <row r="678" spans="1:13" ht="326.39999999999998" x14ac:dyDescent="0.3">
      <c r="A678" s="11"/>
      <c r="B678" s="11"/>
      <c r="C678" s="11"/>
      <c r="D678" s="17" t="s">
        <v>438</v>
      </c>
      <c r="E678" s="11"/>
      <c r="F678" s="11"/>
      <c r="G678" s="11"/>
      <c r="H678" s="11"/>
      <c r="I678" s="11"/>
      <c r="J678" s="11"/>
      <c r="K678" s="11"/>
      <c r="L678" s="11"/>
      <c r="M678" s="11"/>
    </row>
    <row r="679" spans="1:13" x14ac:dyDescent="0.3">
      <c r="A679" s="11"/>
      <c r="B679" s="11"/>
      <c r="C679" s="11"/>
      <c r="D679" s="17"/>
      <c r="E679" s="12" t="s">
        <v>439</v>
      </c>
      <c r="F679" s="11">
        <v>1</v>
      </c>
      <c r="G679" s="14">
        <v>20</v>
      </c>
      <c r="H679" s="14">
        <v>0</v>
      </c>
      <c r="I679" s="14">
        <v>0</v>
      </c>
      <c r="J679" s="13">
        <f>F679*(G679+ (G679= 0))*(H679+ (H679= 0))*(I679+ (I679= 0))</f>
        <v>20</v>
      </c>
      <c r="K679" s="11"/>
      <c r="L679" s="11"/>
      <c r="M679" s="11"/>
    </row>
    <row r="680" spans="1:13" x14ac:dyDescent="0.3">
      <c r="A680" s="11"/>
      <c r="B680" s="11"/>
      <c r="C680" s="11"/>
      <c r="D680" s="17"/>
      <c r="E680" s="12" t="s">
        <v>18</v>
      </c>
      <c r="F680" s="11">
        <v>0</v>
      </c>
      <c r="G680" s="14">
        <v>0</v>
      </c>
      <c r="H680" s="14">
        <v>0</v>
      </c>
      <c r="I680" s="14">
        <v>0</v>
      </c>
      <c r="J680" s="13">
        <f>F680*(G680+ (G680= 0))*(H680+ (H680= 0))*(I680+ (I680= 0))</f>
        <v>0</v>
      </c>
      <c r="K680" s="11"/>
      <c r="L680" s="11"/>
      <c r="M680" s="11"/>
    </row>
    <row r="681" spans="1:13" x14ac:dyDescent="0.3">
      <c r="A681" s="11"/>
      <c r="B681" s="11"/>
      <c r="C681" s="11"/>
      <c r="D681" s="17"/>
      <c r="E681" s="11"/>
      <c r="F681" s="11"/>
      <c r="G681" s="11"/>
      <c r="H681" s="11"/>
      <c r="I681" s="11"/>
      <c r="J681" s="15" t="s">
        <v>440</v>
      </c>
      <c r="K681" s="10">
        <f>SUM(J679:J680)</f>
        <v>20</v>
      </c>
      <c r="L681" s="14">
        <v>111.42</v>
      </c>
      <c r="M681" s="10">
        <f>ROUND(L681*K681,2)</f>
        <v>2228.4</v>
      </c>
    </row>
    <row r="682" spans="1:13" ht="1.05" customHeight="1" x14ac:dyDescent="0.3">
      <c r="A682" s="16"/>
      <c r="B682" s="16"/>
      <c r="C682" s="16"/>
      <c r="D682" s="24"/>
      <c r="E682" s="16"/>
      <c r="F682" s="16"/>
      <c r="G682" s="16"/>
      <c r="H682" s="16"/>
      <c r="I682" s="16"/>
      <c r="J682" s="16"/>
      <c r="K682" s="16"/>
      <c r="L682" s="16"/>
      <c r="M682" s="16"/>
    </row>
    <row r="683" spans="1:13" ht="20.399999999999999" x14ac:dyDescent="0.3">
      <c r="A683" s="12" t="s">
        <v>441</v>
      </c>
      <c r="B683" s="12" t="s">
        <v>21</v>
      </c>
      <c r="C683" s="12" t="s">
        <v>443</v>
      </c>
      <c r="D683" s="23" t="s">
        <v>442</v>
      </c>
      <c r="E683" s="11"/>
      <c r="F683" s="11"/>
      <c r="G683" s="11"/>
      <c r="H683" s="11"/>
      <c r="I683" s="11"/>
      <c r="J683" s="11"/>
      <c r="K683" s="13">
        <f>K687</f>
        <v>36</v>
      </c>
      <c r="L683" s="13">
        <f>L687</f>
        <v>8.7799999999999994</v>
      </c>
      <c r="M683" s="13">
        <f>M687</f>
        <v>316.08</v>
      </c>
    </row>
    <row r="684" spans="1:13" ht="275.39999999999998" x14ac:dyDescent="0.3">
      <c r="A684" s="11"/>
      <c r="B684" s="11"/>
      <c r="C684" s="11"/>
      <c r="D684" s="17" t="s">
        <v>444</v>
      </c>
      <c r="E684" s="11"/>
      <c r="F684" s="11"/>
      <c r="G684" s="11"/>
      <c r="H684" s="11"/>
      <c r="I684" s="11"/>
      <c r="J684" s="11"/>
      <c r="K684" s="11"/>
      <c r="L684" s="11"/>
      <c r="M684" s="11"/>
    </row>
    <row r="685" spans="1:13" x14ac:dyDescent="0.3">
      <c r="A685" s="11"/>
      <c r="B685" s="11"/>
      <c r="C685" s="11"/>
      <c r="D685" s="17"/>
      <c r="E685" s="12" t="s">
        <v>445</v>
      </c>
      <c r="F685" s="11">
        <v>36</v>
      </c>
      <c r="G685" s="14">
        <v>0</v>
      </c>
      <c r="H685" s="14">
        <v>0</v>
      </c>
      <c r="I685" s="14">
        <v>0</v>
      </c>
      <c r="J685" s="13">
        <f>F685*(G685+ (G685= 0))*(H685+ (H685= 0))*(I685+ (I685= 0))</f>
        <v>36</v>
      </c>
      <c r="K685" s="11"/>
      <c r="L685" s="11"/>
      <c r="M685" s="11"/>
    </row>
    <row r="686" spans="1:13" x14ac:dyDescent="0.3">
      <c r="A686" s="11"/>
      <c r="B686" s="11"/>
      <c r="C686" s="11"/>
      <c r="D686" s="17"/>
      <c r="E686" s="12" t="s">
        <v>18</v>
      </c>
      <c r="F686" s="11">
        <v>0</v>
      </c>
      <c r="G686" s="14">
        <v>0</v>
      </c>
      <c r="H686" s="14">
        <v>0</v>
      </c>
      <c r="I686" s="14">
        <v>0</v>
      </c>
      <c r="J686" s="13">
        <f>F686*(G686+ (G686= 0))*(H686+ (H686= 0))*(I686+ (I686= 0))</f>
        <v>0</v>
      </c>
      <c r="K686" s="11"/>
      <c r="L686" s="11"/>
      <c r="M686" s="11"/>
    </row>
    <row r="687" spans="1:13" x14ac:dyDescent="0.3">
      <c r="A687" s="11"/>
      <c r="B687" s="11"/>
      <c r="C687" s="11"/>
      <c r="D687" s="17"/>
      <c r="E687" s="11"/>
      <c r="F687" s="11"/>
      <c r="G687" s="11"/>
      <c r="H687" s="11"/>
      <c r="I687" s="11"/>
      <c r="J687" s="15" t="s">
        <v>446</v>
      </c>
      <c r="K687" s="10">
        <f>SUM(J685:J686)</f>
        <v>36</v>
      </c>
      <c r="L687" s="14">
        <v>8.7799999999999994</v>
      </c>
      <c r="M687" s="10">
        <f>ROUND(L687*K687,2)</f>
        <v>316.08</v>
      </c>
    </row>
    <row r="688" spans="1:13" ht="1.05" customHeight="1" x14ac:dyDescent="0.3">
      <c r="A688" s="16"/>
      <c r="B688" s="16"/>
      <c r="C688" s="16"/>
      <c r="D688" s="24"/>
      <c r="E688" s="16"/>
      <c r="F688" s="16"/>
      <c r="G688" s="16"/>
      <c r="H688" s="16"/>
      <c r="I688" s="16"/>
      <c r="J688" s="16"/>
      <c r="K688" s="16"/>
      <c r="L688" s="16"/>
      <c r="M688" s="16"/>
    </row>
    <row r="689" spans="1:13" ht="20.399999999999999" x14ac:dyDescent="0.3">
      <c r="A689" s="12" t="s">
        <v>447</v>
      </c>
      <c r="B689" s="12" t="s">
        <v>21</v>
      </c>
      <c r="C689" s="12" t="s">
        <v>22</v>
      </c>
      <c r="D689" s="23" t="s">
        <v>448</v>
      </c>
      <c r="E689" s="11"/>
      <c r="F689" s="11"/>
      <c r="G689" s="11"/>
      <c r="H689" s="11"/>
      <c r="I689" s="11"/>
      <c r="J689" s="11"/>
      <c r="K689" s="13">
        <f>K693</f>
        <v>36.75</v>
      </c>
      <c r="L689" s="13">
        <f>L693</f>
        <v>85.49</v>
      </c>
      <c r="M689" s="13">
        <f>M693</f>
        <v>3141.76</v>
      </c>
    </row>
    <row r="690" spans="1:13" ht="163.19999999999999" x14ac:dyDescent="0.3">
      <c r="A690" s="11"/>
      <c r="B690" s="11"/>
      <c r="C690" s="11"/>
      <c r="D690" s="17" t="s">
        <v>449</v>
      </c>
      <c r="E690" s="11"/>
      <c r="F690" s="11"/>
      <c r="G690" s="11"/>
      <c r="H690" s="11"/>
      <c r="I690" s="11"/>
      <c r="J690" s="11"/>
      <c r="K690" s="11"/>
      <c r="L690" s="11"/>
      <c r="M690" s="11"/>
    </row>
    <row r="691" spans="1:13" x14ac:dyDescent="0.3">
      <c r="A691" s="11"/>
      <c r="B691" s="11"/>
      <c r="C691" s="11"/>
      <c r="D691" s="17"/>
      <c r="E691" s="12" t="s">
        <v>450</v>
      </c>
      <c r="F691" s="11">
        <v>1</v>
      </c>
      <c r="G691" s="14">
        <v>12.75</v>
      </c>
      <c r="H691" s="14">
        <v>0</v>
      </c>
      <c r="I691" s="14">
        <v>0</v>
      </c>
      <c r="J691" s="13">
        <f>F691*(G691+ (G691= 0))*(H691+ (H691= 0))*(I691+ (I691= 0))</f>
        <v>12.75</v>
      </c>
      <c r="K691" s="11"/>
      <c r="L691" s="11"/>
      <c r="M691" s="11"/>
    </row>
    <row r="692" spans="1:13" x14ac:dyDescent="0.3">
      <c r="A692" s="11"/>
      <c r="B692" s="11"/>
      <c r="C692" s="11"/>
      <c r="D692" s="17"/>
      <c r="E692" s="12" t="s">
        <v>451</v>
      </c>
      <c r="F692" s="11">
        <v>1</v>
      </c>
      <c r="G692" s="14">
        <v>3</v>
      </c>
      <c r="H692" s="14">
        <v>8</v>
      </c>
      <c r="I692" s="14">
        <v>0</v>
      </c>
      <c r="J692" s="13">
        <f>F692*(G692+ (G692= 0))*(H692+ (H692= 0))*(I692+ (I692= 0))</f>
        <v>24</v>
      </c>
      <c r="K692" s="11"/>
      <c r="L692" s="11"/>
      <c r="M692" s="11"/>
    </row>
    <row r="693" spans="1:13" x14ac:dyDescent="0.3">
      <c r="A693" s="11"/>
      <c r="B693" s="11"/>
      <c r="C693" s="11"/>
      <c r="D693" s="17"/>
      <c r="E693" s="11"/>
      <c r="F693" s="11"/>
      <c r="G693" s="11"/>
      <c r="H693" s="11"/>
      <c r="I693" s="11"/>
      <c r="J693" s="15" t="s">
        <v>452</v>
      </c>
      <c r="K693" s="10">
        <f>SUM(J691:J692)</f>
        <v>36.75</v>
      </c>
      <c r="L693" s="14">
        <v>85.49</v>
      </c>
      <c r="M693" s="10">
        <f>ROUND(L693*K693,2)</f>
        <v>3141.76</v>
      </c>
    </row>
    <row r="694" spans="1:13" ht="1.05" customHeight="1" x14ac:dyDescent="0.3">
      <c r="A694" s="16"/>
      <c r="B694" s="16"/>
      <c r="C694" s="16"/>
      <c r="D694" s="24"/>
      <c r="E694" s="16"/>
      <c r="F694" s="16"/>
      <c r="G694" s="16"/>
      <c r="H694" s="16"/>
      <c r="I694" s="16"/>
      <c r="J694" s="16"/>
      <c r="K694" s="16"/>
      <c r="L694" s="16"/>
      <c r="M694" s="16"/>
    </row>
    <row r="695" spans="1:13" x14ac:dyDescent="0.3">
      <c r="A695" s="12" t="s">
        <v>453</v>
      </c>
      <c r="B695" s="12" t="s">
        <v>21</v>
      </c>
      <c r="C695" s="12" t="s">
        <v>263</v>
      </c>
      <c r="D695" s="23" t="s">
        <v>454</v>
      </c>
      <c r="E695" s="11"/>
      <c r="F695" s="11"/>
      <c r="G695" s="11"/>
      <c r="H695" s="11"/>
      <c r="I695" s="11"/>
      <c r="J695" s="11"/>
      <c r="K695" s="13">
        <f>K709</f>
        <v>37.192499999999995</v>
      </c>
      <c r="L695" s="13">
        <f>L709</f>
        <v>528.73</v>
      </c>
      <c r="M695" s="13">
        <f>M709</f>
        <v>19664.79</v>
      </c>
    </row>
    <row r="696" spans="1:13" ht="142.80000000000001" x14ac:dyDescent="0.3">
      <c r="A696" s="11"/>
      <c r="B696" s="11"/>
      <c r="C696" s="11"/>
      <c r="D696" s="17" t="s">
        <v>455</v>
      </c>
      <c r="E696" s="11"/>
      <c r="F696" s="11"/>
      <c r="G696" s="11"/>
      <c r="H696" s="11"/>
      <c r="I696" s="11"/>
      <c r="J696" s="11"/>
      <c r="K696" s="11"/>
      <c r="L696" s="11"/>
      <c r="M696" s="11"/>
    </row>
    <row r="697" spans="1:13" x14ac:dyDescent="0.3">
      <c r="A697" s="11"/>
      <c r="B697" s="11"/>
      <c r="C697" s="11"/>
      <c r="D697" s="17"/>
      <c r="E697" s="12" t="s">
        <v>456</v>
      </c>
      <c r="F697" s="11">
        <v>1</v>
      </c>
      <c r="G697" s="14">
        <v>8.5</v>
      </c>
      <c r="H697" s="14">
        <v>0.3</v>
      </c>
      <c r="I697" s="14">
        <v>2.25</v>
      </c>
      <c r="J697" s="13">
        <f>F697*(G697+ (G697= 0))*(H697+ (H697= 0))*(I697+ (I697= 0))</f>
        <v>5.7374999999999998</v>
      </c>
      <c r="K697" s="11"/>
      <c r="L697" s="11"/>
      <c r="M697" s="11"/>
    </row>
    <row r="698" spans="1:13" x14ac:dyDescent="0.3">
      <c r="A698" s="11"/>
      <c r="B698" s="11"/>
      <c r="C698" s="11"/>
      <c r="D698" s="17"/>
      <c r="E698" s="12" t="s">
        <v>18</v>
      </c>
      <c r="F698" s="11">
        <v>1</v>
      </c>
      <c r="G698" s="14">
        <v>1.45</v>
      </c>
      <c r="H698" s="14">
        <v>0.3</v>
      </c>
      <c r="I698" s="14">
        <v>2.25</v>
      </c>
      <c r="J698" s="13">
        <f>F698*(G698+ (G698= 0))*(H698+ (H698= 0))*(I698+ (I698= 0))</f>
        <v>0.97875000000000001</v>
      </c>
      <c r="K698" s="11"/>
      <c r="L698" s="11"/>
      <c r="M698" s="11"/>
    </row>
    <row r="699" spans="1:13" x14ac:dyDescent="0.3">
      <c r="A699" s="11"/>
      <c r="B699" s="11"/>
      <c r="C699" s="11"/>
      <c r="D699" s="17"/>
      <c r="E699" s="12" t="s">
        <v>18</v>
      </c>
      <c r="F699" s="11">
        <v>0</v>
      </c>
      <c r="G699" s="14">
        <v>0</v>
      </c>
      <c r="H699" s="14">
        <v>0</v>
      </c>
      <c r="I699" s="14">
        <v>0</v>
      </c>
      <c r="J699" s="13">
        <f>F699*(G699+ (G699= 0))*(H699+ (H699= 0))*(I699+ (I699= 0))</f>
        <v>0</v>
      </c>
      <c r="K699" s="11"/>
      <c r="L699" s="11"/>
      <c r="M699" s="11"/>
    </row>
    <row r="700" spans="1:13" x14ac:dyDescent="0.3">
      <c r="A700" s="11"/>
      <c r="B700" s="11"/>
      <c r="C700" s="11"/>
      <c r="D700" s="17"/>
      <c r="E700" s="12" t="s">
        <v>18</v>
      </c>
      <c r="F700" s="11">
        <v>1</v>
      </c>
      <c r="G700" s="14">
        <v>3.5</v>
      </c>
      <c r="H700" s="14">
        <v>0.3</v>
      </c>
      <c r="I700" s="14">
        <v>2.25</v>
      </c>
      <c r="J700" s="13">
        <f>F700*(G700+ (G700= 0))*(H700+ (H700= 0))*(I700+ (I700= 0))</f>
        <v>2.3625000000000003</v>
      </c>
      <c r="K700" s="11"/>
      <c r="L700" s="11"/>
      <c r="M700" s="11"/>
    </row>
    <row r="701" spans="1:13" x14ac:dyDescent="0.3">
      <c r="A701" s="11"/>
      <c r="B701" s="11"/>
      <c r="C701" s="11"/>
      <c r="D701" s="17"/>
      <c r="E701" s="12" t="s">
        <v>18</v>
      </c>
      <c r="F701" s="11">
        <v>1</v>
      </c>
      <c r="G701" s="14">
        <v>3.1</v>
      </c>
      <c r="H701" s="14">
        <v>0.3</v>
      </c>
      <c r="I701" s="14">
        <v>2.25</v>
      </c>
      <c r="J701" s="13">
        <f>F701*(G701+ (G701= 0))*(H701+ (H701= 0))*(I701+ (I701= 0))</f>
        <v>2.0924999999999998</v>
      </c>
      <c r="K701" s="11"/>
      <c r="L701" s="11"/>
      <c r="M701" s="11"/>
    </row>
    <row r="702" spans="1:13" x14ac:dyDescent="0.3">
      <c r="A702" s="11"/>
      <c r="B702" s="11"/>
      <c r="C702" s="11"/>
      <c r="D702" s="17"/>
      <c r="E702" s="12" t="s">
        <v>18</v>
      </c>
      <c r="F702" s="11">
        <v>1</v>
      </c>
      <c r="G702" s="14">
        <v>7.1</v>
      </c>
      <c r="H702" s="14">
        <v>0.3</v>
      </c>
      <c r="I702" s="14">
        <v>2.25</v>
      </c>
      <c r="J702" s="13">
        <f>F702*(G702+ (G702= 0))*(H702+ (H702= 0))*(I702+ (I702= 0))</f>
        <v>4.7924999999999995</v>
      </c>
      <c r="K702" s="11"/>
      <c r="L702" s="11"/>
      <c r="M702" s="11"/>
    </row>
    <row r="703" spans="1:13" x14ac:dyDescent="0.3">
      <c r="A703" s="11"/>
      <c r="B703" s="11"/>
      <c r="C703" s="11"/>
      <c r="D703" s="17"/>
      <c r="E703" s="12" t="s">
        <v>18</v>
      </c>
      <c r="F703" s="11">
        <v>1</v>
      </c>
      <c r="G703" s="14">
        <v>8.75</v>
      </c>
      <c r="H703" s="14">
        <v>0.3</v>
      </c>
      <c r="I703" s="14">
        <v>2.25</v>
      </c>
      <c r="J703" s="13">
        <f>F703*(G703+ (G703= 0))*(H703+ (H703= 0))*(I703+ (I703= 0))</f>
        <v>5.90625</v>
      </c>
      <c r="K703" s="11"/>
      <c r="L703" s="11"/>
      <c r="M703" s="11"/>
    </row>
    <row r="704" spans="1:13" x14ac:dyDescent="0.3">
      <c r="A704" s="11"/>
      <c r="B704" s="11"/>
      <c r="C704" s="11"/>
      <c r="D704" s="17"/>
      <c r="E704" s="12" t="s">
        <v>18</v>
      </c>
      <c r="F704" s="11">
        <v>0</v>
      </c>
      <c r="G704" s="14">
        <v>0</v>
      </c>
      <c r="H704" s="14">
        <v>0</v>
      </c>
      <c r="I704" s="14">
        <v>0</v>
      </c>
      <c r="J704" s="13">
        <f>F704*(G704+ (G704= 0))*(H704+ (H704= 0))*(I704+ (I704= 0))</f>
        <v>0</v>
      </c>
      <c r="K704" s="11"/>
      <c r="L704" s="11"/>
      <c r="M704" s="11"/>
    </row>
    <row r="705" spans="1:13" x14ac:dyDescent="0.3">
      <c r="A705" s="11"/>
      <c r="B705" s="11"/>
      <c r="C705" s="11"/>
      <c r="D705" s="17"/>
      <c r="E705" s="12" t="s">
        <v>457</v>
      </c>
      <c r="F705" s="11">
        <v>2</v>
      </c>
      <c r="G705" s="14">
        <v>1.75</v>
      </c>
      <c r="H705" s="14">
        <v>0.3</v>
      </c>
      <c r="I705" s="14">
        <v>2.25</v>
      </c>
      <c r="J705" s="13">
        <f>F705*(G705+ (G705= 0))*(H705+ (H705= 0))*(I705+ (I705= 0))</f>
        <v>2.3625000000000003</v>
      </c>
      <c r="K705" s="11"/>
      <c r="L705" s="11"/>
      <c r="M705" s="11"/>
    </row>
    <row r="706" spans="1:13" x14ac:dyDescent="0.3">
      <c r="A706" s="11"/>
      <c r="B706" s="11"/>
      <c r="C706" s="11"/>
      <c r="D706" s="17"/>
      <c r="E706" s="12" t="s">
        <v>18</v>
      </c>
      <c r="F706" s="11">
        <v>2</v>
      </c>
      <c r="G706" s="14">
        <v>4.2</v>
      </c>
      <c r="H706" s="14">
        <v>0.3</v>
      </c>
      <c r="I706" s="14">
        <v>2.25</v>
      </c>
      <c r="J706" s="13">
        <f>F706*(G706+ (G706= 0))*(H706+ (H706= 0))*(I706+ (I706= 0))</f>
        <v>5.67</v>
      </c>
      <c r="K706" s="11"/>
      <c r="L706" s="11"/>
      <c r="M706" s="11"/>
    </row>
    <row r="707" spans="1:13" x14ac:dyDescent="0.3">
      <c r="A707" s="11"/>
      <c r="B707" s="11"/>
      <c r="C707" s="11"/>
      <c r="D707" s="17"/>
      <c r="E707" s="12" t="s">
        <v>18</v>
      </c>
      <c r="F707" s="11">
        <v>2</v>
      </c>
      <c r="G707" s="14">
        <v>2.75</v>
      </c>
      <c r="H707" s="14">
        <v>0.3</v>
      </c>
      <c r="I707" s="14">
        <v>2.25</v>
      </c>
      <c r="J707" s="13">
        <f>F707*(G707+ (G707= 0))*(H707+ (H707= 0))*(I707+ (I707= 0))</f>
        <v>3.7124999999999999</v>
      </c>
      <c r="K707" s="11"/>
      <c r="L707" s="11"/>
      <c r="M707" s="11"/>
    </row>
    <row r="708" spans="1:13" x14ac:dyDescent="0.3">
      <c r="A708" s="11"/>
      <c r="B708" s="11"/>
      <c r="C708" s="11"/>
      <c r="D708" s="17"/>
      <c r="E708" s="12" t="s">
        <v>18</v>
      </c>
      <c r="F708" s="11">
        <v>2</v>
      </c>
      <c r="G708" s="14">
        <v>2.65</v>
      </c>
      <c r="H708" s="14">
        <v>0.3</v>
      </c>
      <c r="I708" s="14">
        <v>2.25</v>
      </c>
      <c r="J708" s="13">
        <f>F708*(G708+ (G708= 0))*(H708+ (H708= 0))*(I708+ (I708= 0))</f>
        <v>3.5774999999999997</v>
      </c>
      <c r="K708" s="11"/>
      <c r="L708" s="11"/>
      <c r="M708" s="11"/>
    </row>
    <row r="709" spans="1:13" x14ac:dyDescent="0.3">
      <c r="A709" s="11"/>
      <c r="B709" s="11"/>
      <c r="C709" s="11"/>
      <c r="D709" s="17"/>
      <c r="E709" s="11"/>
      <c r="F709" s="11"/>
      <c r="G709" s="11"/>
      <c r="H709" s="11"/>
      <c r="I709" s="11"/>
      <c r="J709" s="15" t="s">
        <v>458</v>
      </c>
      <c r="K709" s="10">
        <f>SUM(J697:J708)</f>
        <v>37.192499999999995</v>
      </c>
      <c r="L709" s="14">
        <v>528.73</v>
      </c>
      <c r="M709" s="10">
        <f>ROUND(L709*K709,2)</f>
        <v>19664.79</v>
      </c>
    </row>
    <row r="710" spans="1:13" ht="1.05" customHeight="1" x14ac:dyDescent="0.3">
      <c r="A710" s="16"/>
      <c r="B710" s="16"/>
      <c r="C710" s="16"/>
      <c r="D710" s="24"/>
      <c r="E710" s="16"/>
      <c r="F710" s="16"/>
      <c r="G710" s="16"/>
      <c r="H710" s="16"/>
      <c r="I710" s="16"/>
      <c r="J710" s="16"/>
      <c r="K710" s="16"/>
      <c r="L710" s="16"/>
      <c r="M710" s="16"/>
    </row>
    <row r="711" spans="1:13" x14ac:dyDescent="0.3">
      <c r="A711" s="12" t="s">
        <v>459</v>
      </c>
      <c r="B711" s="12" t="s">
        <v>21</v>
      </c>
      <c r="C711" s="12" t="s">
        <v>22</v>
      </c>
      <c r="D711" s="23" t="s">
        <v>460</v>
      </c>
      <c r="E711" s="11"/>
      <c r="F711" s="11"/>
      <c r="G711" s="11"/>
      <c r="H711" s="11"/>
      <c r="I711" s="11"/>
      <c r="J711" s="11"/>
      <c r="K711" s="13">
        <f>K714</f>
        <v>38</v>
      </c>
      <c r="L711" s="13">
        <f>L714</f>
        <v>224.85</v>
      </c>
      <c r="M711" s="13">
        <f>M714</f>
        <v>8544.2999999999993</v>
      </c>
    </row>
    <row r="712" spans="1:13" ht="306" x14ac:dyDescent="0.3">
      <c r="A712" s="11"/>
      <c r="B712" s="11"/>
      <c r="C712" s="11"/>
      <c r="D712" s="17" t="s">
        <v>461</v>
      </c>
      <c r="E712" s="11"/>
      <c r="F712" s="11"/>
      <c r="G712" s="11"/>
      <c r="H712" s="11"/>
      <c r="I712" s="11"/>
      <c r="J712" s="11"/>
      <c r="K712" s="11"/>
      <c r="L712" s="11"/>
      <c r="M712" s="11"/>
    </row>
    <row r="713" spans="1:13" x14ac:dyDescent="0.3">
      <c r="A713" s="11"/>
      <c r="B713" s="11"/>
      <c r="C713" s="11"/>
      <c r="D713" s="17"/>
      <c r="E713" s="12" t="s">
        <v>462</v>
      </c>
      <c r="F713" s="11">
        <v>1</v>
      </c>
      <c r="G713" s="14">
        <v>38</v>
      </c>
      <c r="H713" s="14">
        <v>0</v>
      </c>
      <c r="I713" s="14">
        <v>0</v>
      </c>
      <c r="J713" s="13">
        <f>F713*(G713+ (G713= 0))*(H713+ (H713= 0))*(I713+ (I713= 0))</f>
        <v>38</v>
      </c>
      <c r="K713" s="11"/>
      <c r="L713" s="11"/>
      <c r="M713" s="11"/>
    </row>
    <row r="714" spans="1:13" x14ac:dyDescent="0.3">
      <c r="A714" s="11"/>
      <c r="B714" s="11"/>
      <c r="C714" s="11"/>
      <c r="D714" s="17"/>
      <c r="E714" s="11"/>
      <c r="F714" s="11"/>
      <c r="G714" s="11"/>
      <c r="H714" s="11"/>
      <c r="I714" s="11"/>
      <c r="J714" s="15" t="s">
        <v>463</v>
      </c>
      <c r="K714" s="10">
        <f>SUM(J713:J713)</f>
        <v>38</v>
      </c>
      <c r="L714" s="14">
        <v>224.85</v>
      </c>
      <c r="M714" s="10">
        <f>ROUND(L714*K714,2)</f>
        <v>8544.2999999999993</v>
      </c>
    </row>
    <row r="715" spans="1:13" ht="1.05" customHeight="1" x14ac:dyDescent="0.3">
      <c r="A715" s="16"/>
      <c r="B715" s="16"/>
      <c r="C715" s="16"/>
      <c r="D715" s="24"/>
      <c r="E715" s="16"/>
      <c r="F715" s="16"/>
      <c r="G715" s="16"/>
      <c r="H715" s="16"/>
      <c r="I715" s="16"/>
      <c r="J715" s="16"/>
      <c r="K715" s="16"/>
      <c r="L715" s="16"/>
      <c r="M715" s="16"/>
    </row>
    <row r="716" spans="1:13" x14ac:dyDescent="0.3">
      <c r="A716" s="11"/>
      <c r="B716" s="11"/>
      <c r="C716" s="11"/>
      <c r="D716" s="17"/>
      <c r="E716" s="11"/>
      <c r="F716" s="11"/>
      <c r="G716" s="11"/>
      <c r="H716" s="11"/>
      <c r="I716" s="11"/>
      <c r="J716" s="15" t="s">
        <v>464</v>
      </c>
      <c r="K716" s="18">
        <v>1</v>
      </c>
      <c r="L716" s="10">
        <f>M589+M595+M602+M608+M634+M644+M665+M675+M681+M687+M693+M709+M714</f>
        <v>53537.740000000005</v>
      </c>
      <c r="M716" s="10">
        <f>ROUND(L716*K716,2)</f>
        <v>53537.74</v>
      </c>
    </row>
    <row r="717" spans="1:13" ht="1.05" customHeight="1" x14ac:dyDescent="0.3">
      <c r="A717" s="16"/>
      <c r="B717" s="16"/>
      <c r="C717" s="16"/>
      <c r="D717" s="24"/>
      <c r="E717" s="16"/>
      <c r="F717" s="16"/>
      <c r="G717" s="16"/>
      <c r="H717" s="16"/>
      <c r="I717" s="16"/>
      <c r="J717" s="16"/>
      <c r="K717" s="16"/>
      <c r="L717" s="16"/>
      <c r="M717" s="16"/>
    </row>
    <row r="718" spans="1:13" x14ac:dyDescent="0.3">
      <c r="A718" s="7" t="s">
        <v>465</v>
      </c>
      <c r="B718" s="7" t="s">
        <v>17</v>
      </c>
      <c r="C718" s="7" t="s">
        <v>18</v>
      </c>
      <c r="D718" s="22" t="s">
        <v>466</v>
      </c>
      <c r="E718" s="8"/>
      <c r="F718" s="8"/>
      <c r="G718" s="8"/>
      <c r="H718" s="8"/>
      <c r="I718" s="8"/>
      <c r="J718" s="8"/>
      <c r="K718" s="9">
        <f>K1037</f>
        <v>1</v>
      </c>
      <c r="L718" s="10">
        <f>L1037</f>
        <v>147095.42999999996</v>
      </c>
      <c r="M718" s="10">
        <f>M1037</f>
        <v>147095.43</v>
      </c>
    </row>
    <row r="719" spans="1:13" x14ac:dyDescent="0.3">
      <c r="A719" s="11"/>
      <c r="B719" s="11"/>
      <c r="C719" s="11"/>
      <c r="D719" s="17"/>
      <c r="E719" s="11"/>
      <c r="F719" s="11"/>
      <c r="G719" s="11"/>
      <c r="H719" s="11"/>
      <c r="I719" s="11"/>
      <c r="J719" s="11"/>
      <c r="K719" s="11"/>
      <c r="L719" s="11"/>
      <c r="M719" s="11"/>
    </row>
    <row r="720" spans="1:13" ht="20.399999999999999" x14ac:dyDescent="0.3">
      <c r="A720" s="12" t="s">
        <v>467</v>
      </c>
      <c r="B720" s="12" t="s">
        <v>21</v>
      </c>
      <c r="C720" s="12" t="s">
        <v>22</v>
      </c>
      <c r="D720" s="23" t="s">
        <v>468</v>
      </c>
      <c r="E720" s="11"/>
      <c r="F720" s="11"/>
      <c r="G720" s="11"/>
      <c r="H720" s="11"/>
      <c r="I720" s="11"/>
      <c r="J720" s="11"/>
      <c r="K720" s="13">
        <f>K734</f>
        <v>299.35500000000002</v>
      </c>
      <c r="L720" s="13">
        <f>L734</f>
        <v>68.47</v>
      </c>
      <c r="M720" s="13">
        <f>M734</f>
        <v>20496.84</v>
      </c>
    </row>
    <row r="721" spans="1:13" ht="214.2" x14ac:dyDescent="0.3">
      <c r="A721" s="11"/>
      <c r="B721" s="11"/>
      <c r="C721" s="11"/>
      <c r="D721" s="17" t="s">
        <v>469</v>
      </c>
      <c r="E721" s="11"/>
      <c r="F721" s="11"/>
      <c r="G721" s="11"/>
      <c r="H721" s="11"/>
      <c r="I721" s="11"/>
      <c r="J721" s="11"/>
      <c r="K721" s="11"/>
      <c r="L721" s="11"/>
      <c r="M721" s="11"/>
    </row>
    <row r="722" spans="1:13" x14ac:dyDescent="0.3">
      <c r="A722" s="11"/>
      <c r="B722" s="11"/>
      <c r="C722" s="11"/>
      <c r="D722" s="17"/>
      <c r="E722" s="12" t="s">
        <v>24</v>
      </c>
      <c r="F722" s="11">
        <v>0</v>
      </c>
      <c r="G722" s="14">
        <v>0</v>
      </c>
      <c r="H722" s="14">
        <v>0</v>
      </c>
      <c r="I722" s="14">
        <v>0</v>
      </c>
      <c r="J722" s="13">
        <f>F722*(G722+ (G722= 0))*(H722+ (H722= 0))*(I722+ (I722= 0))</f>
        <v>0</v>
      </c>
      <c r="K722" s="11"/>
      <c r="L722" s="11"/>
      <c r="M722" s="11"/>
    </row>
    <row r="723" spans="1:13" x14ac:dyDescent="0.3">
      <c r="A723" s="11"/>
      <c r="B723" s="11"/>
      <c r="C723" s="11"/>
      <c r="D723" s="17"/>
      <c r="E723" s="12" t="s">
        <v>470</v>
      </c>
      <c r="F723" s="11">
        <v>1</v>
      </c>
      <c r="G723" s="14">
        <v>2.0499999999999998</v>
      </c>
      <c r="H723" s="14">
        <v>0</v>
      </c>
      <c r="I723" s="14">
        <v>4</v>
      </c>
      <c r="J723" s="13">
        <f>F723*(G723+ (G723= 0))*(H723+ (H723= 0))*(I723+ (I723= 0))</f>
        <v>8.1999999999999993</v>
      </c>
      <c r="K723" s="11"/>
      <c r="L723" s="11"/>
      <c r="M723" s="11"/>
    </row>
    <row r="724" spans="1:13" x14ac:dyDescent="0.3">
      <c r="A724" s="11"/>
      <c r="B724" s="11"/>
      <c r="C724" s="11"/>
      <c r="D724" s="17"/>
      <c r="E724" s="12" t="s">
        <v>471</v>
      </c>
      <c r="F724" s="11">
        <v>2</v>
      </c>
      <c r="G724" s="14">
        <v>3.55</v>
      </c>
      <c r="H724" s="14">
        <v>0</v>
      </c>
      <c r="I724" s="14">
        <v>4</v>
      </c>
      <c r="J724" s="13">
        <f>F724*(G724+ (G724= 0))*(H724+ (H724= 0))*(I724+ (I724= 0))</f>
        <v>28.4</v>
      </c>
      <c r="K724" s="11"/>
      <c r="L724" s="11"/>
      <c r="M724" s="11"/>
    </row>
    <row r="725" spans="1:13" x14ac:dyDescent="0.3">
      <c r="A725" s="11"/>
      <c r="B725" s="11"/>
      <c r="C725" s="11"/>
      <c r="D725" s="17"/>
      <c r="E725" s="12" t="s">
        <v>18</v>
      </c>
      <c r="F725" s="11">
        <v>1</v>
      </c>
      <c r="G725" s="14">
        <v>14.45</v>
      </c>
      <c r="H725" s="14">
        <v>0</v>
      </c>
      <c r="I725" s="14">
        <v>4</v>
      </c>
      <c r="J725" s="13">
        <f>F725*(G725+ (G725= 0))*(H725+ (H725= 0))*(I725+ (I725= 0))</f>
        <v>57.8</v>
      </c>
      <c r="K725" s="11"/>
      <c r="L725" s="11"/>
      <c r="M725" s="11"/>
    </row>
    <row r="726" spans="1:13" x14ac:dyDescent="0.3">
      <c r="A726" s="11"/>
      <c r="B726" s="11"/>
      <c r="C726" s="11"/>
      <c r="D726" s="17"/>
      <c r="E726" s="12" t="s">
        <v>63</v>
      </c>
      <c r="F726" s="11">
        <v>1</v>
      </c>
      <c r="G726" s="14">
        <v>12.3</v>
      </c>
      <c r="H726" s="14">
        <v>0</v>
      </c>
      <c r="I726" s="14">
        <v>4.6500000000000004</v>
      </c>
      <c r="J726" s="13">
        <f>F726*(G726+ (G726= 0))*(H726+ (H726= 0))*(I726+ (I726= 0))</f>
        <v>57.195000000000007</v>
      </c>
      <c r="K726" s="11"/>
      <c r="L726" s="11"/>
      <c r="M726" s="11"/>
    </row>
    <row r="727" spans="1:13" x14ac:dyDescent="0.3">
      <c r="A727" s="11"/>
      <c r="B727" s="11"/>
      <c r="C727" s="11"/>
      <c r="D727" s="17"/>
      <c r="E727" s="12" t="s">
        <v>55</v>
      </c>
      <c r="F727" s="11">
        <v>0</v>
      </c>
      <c r="G727" s="14">
        <v>0</v>
      </c>
      <c r="H727" s="14">
        <v>0</v>
      </c>
      <c r="I727" s="14">
        <v>0</v>
      </c>
      <c r="J727" s="13">
        <f>F727*(G727+ (G727= 0))*(H727+ (H727= 0))*(I727+ (I727= 0))</f>
        <v>0</v>
      </c>
      <c r="K727" s="11"/>
      <c r="L727" s="11"/>
      <c r="M727" s="11"/>
    </row>
    <row r="728" spans="1:13" x14ac:dyDescent="0.3">
      <c r="A728" s="11"/>
      <c r="B728" s="11"/>
      <c r="C728" s="11"/>
      <c r="D728" s="17"/>
      <c r="E728" s="12" t="s">
        <v>195</v>
      </c>
      <c r="F728" s="11">
        <v>1</v>
      </c>
      <c r="G728" s="14">
        <v>2.9</v>
      </c>
      <c r="H728" s="14">
        <v>0</v>
      </c>
      <c r="I728" s="14">
        <v>4</v>
      </c>
      <c r="J728" s="13">
        <f>F728*(G728+ (G728= 0))*(H728+ (H728= 0))*(I728+ (I728= 0))</f>
        <v>11.6</v>
      </c>
      <c r="K728" s="11"/>
      <c r="L728" s="11"/>
      <c r="M728" s="11"/>
    </row>
    <row r="729" spans="1:13" x14ac:dyDescent="0.3">
      <c r="A729" s="11"/>
      <c r="B729" s="11"/>
      <c r="C729" s="11"/>
      <c r="D729" s="17"/>
      <c r="E729" s="12" t="s">
        <v>18</v>
      </c>
      <c r="F729" s="11">
        <v>1</v>
      </c>
      <c r="G729" s="14">
        <v>3.05</v>
      </c>
      <c r="H729" s="14">
        <v>0</v>
      </c>
      <c r="I729" s="14">
        <v>3.7</v>
      </c>
      <c r="J729" s="13">
        <f>F729*(G729+ (G729= 0))*(H729+ (H729= 0))*(I729+ (I729= 0))</f>
        <v>11.285</v>
      </c>
      <c r="K729" s="11"/>
      <c r="L729" s="11"/>
      <c r="M729" s="11"/>
    </row>
    <row r="730" spans="1:13" x14ac:dyDescent="0.3">
      <c r="A730" s="11"/>
      <c r="B730" s="11"/>
      <c r="C730" s="11"/>
      <c r="D730" s="17"/>
      <c r="E730" s="12" t="s">
        <v>472</v>
      </c>
      <c r="F730" s="11">
        <v>1</v>
      </c>
      <c r="G730" s="14">
        <v>4.05</v>
      </c>
      <c r="H730" s="14">
        <v>0</v>
      </c>
      <c r="I730" s="14">
        <v>3.7</v>
      </c>
      <c r="J730" s="13">
        <f>F730*(G730+ (G730= 0))*(H730+ (H730= 0))*(I730+ (I730= 0))</f>
        <v>14.984999999999999</v>
      </c>
      <c r="K730" s="11"/>
      <c r="L730" s="11"/>
      <c r="M730" s="11"/>
    </row>
    <row r="731" spans="1:13" x14ac:dyDescent="0.3">
      <c r="A731" s="11"/>
      <c r="B731" s="11"/>
      <c r="C731" s="11"/>
      <c r="D731" s="17"/>
      <c r="E731" s="12" t="s">
        <v>18</v>
      </c>
      <c r="F731" s="11">
        <v>1</v>
      </c>
      <c r="G731" s="14">
        <v>22.85</v>
      </c>
      <c r="H731" s="14">
        <v>0</v>
      </c>
      <c r="I731" s="14">
        <v>3.7</v>
      </c>
      <c r="J731" s="13">
        <f>F731*(G731+ (G731= 0))*(H731+ (H731= 0))*(I731+ (I731= 0))</f>
        <v>84.545000000000016</v>
      </c>
      <c r="K731" s="11"/>
      <c r="L731" s="11"/>
      <c r="M731" s="11"/>
    </row>
    <row r="732" spans="1:13" x14ac:dyDescent="0.3">
      <c r="A732" s="11"/>
      <c r="B732" s="11"/>
      <c r="C732" s="11"/>
      <c r="D732" s="17"/>
      <c r="E732" s="12" t="s">
        <v>18</v>
      </c>
      <c r="F732" s="11">
        <v>1</v>
      </c>
      <c r="G732" s="14">
        <v>6.85</v>
      </c>
      <c r="H732" s="14">
        <v>0</v>
      </c>
      <c r="I732" s="14">
        <v>3.7</v>
      </c>
      <c r="J732" s="13">
        <f>F732*(G732+ (G732= 0))*(H732+ (H732= 0))*(I732+ (I732= 0))</f>
        <v>25.344999999999999</v>
      </c>
      <c r="K732" s="11"/>
      <c r="L732" s="11"/>
      <c r="M732" s="11"/>
    </row>
    <row r="733" spans="1:13" x14ac:dyDescent="0.3">
      <c r="A733" s="11"/>
      <c r="B733" s="11"/>
      <c r="C733" s="11"/>
      <c r="D733" s="17"/>
      <c r="E733" s="12" t="s">
        <v>18</v>
      </c>
      <c r="F733" s="11">
        <v>0</v>
      </c>
      <c r="G733" s="14">
        <v>0</v>
      </c>
      <c r="H733" s="14">
        <v>0</v>
      </c>
      <c r="I733" s="14">
        <v>0</v>
      </c>
      <c r="J733" s="13">
        <f>F733*(G733+ (G733= 0))*(H733+ (H733= 0))*(I733+ (I733= 0))</f>
        <v>0</v>
      </c>
      <c r="K733" s="11"/>
      <c r="L733" s="11"/>
      <c r="M733" s="11"/>
    </row>
    <row r="734" spans="1:13" x14ac:dyDescent="0.3">
      <c r="A734" s="11"/>
      <c r="B734" s="11"/>
      <c r="C734" s="11"/>
      <c r="D734" s="17"/>
      <c r="E734" s="11"/>
      <c r="F734" s="11"/>
      <c r="G734" s="11"/>
      <c r="H734" s="11"/>
      <c r="I734" s="11"/>
      <c r="J734" s="15" t="s">
        <v>473</v>
      </c>
      <c r="K734" s="10">
        <f>SUM(J722:J733)</f>
        <v>299.35500000000002</v>
      </c>
      <c r="L734" s="14">
        <v>68.47</v>
      </c>
      <c r="M734" s="10">
        <f>ROUND(L734*K734,2)</f>
        <v>20496.84</v>
      </c>
    </row>
    <row r="735" spans="1:13" ht="1.05" customHeight="1" x14ac:dyDescent="0.3">
      <c r="A735" s="16"/>
      <c r="B735" s="16"/>
      <c r="C735" s="16"/>
      <c r="D735" s="24"/>
      <c r="E735" s="16"/>
      <c r="F735" s="16"/>
      <c r="G735" s="16"/>
      <c r="H735" s="16"/>
      <c r="I735" s="16"/>
      <c r="J735" s="16"/>
      <c r="K735" s="16"/>
      <c r="L735" s="16"/>
      <c r="M735" s="16"/>
    </row>
    <row r="736" spans="1:13" ht="20.399999999999999" x14ac:dyDescent="0.3">
      <c r="A736" s="12" t="s">
        <v>474</v>
      </c>
      <c r="B736" s="12" t="s">
        <v>21</v>
      </c>
      <c r="C736" s="12" t="s">
        <v>22</v>
      </c>
      <c r="D736" s="23" t="s">
        <v>475</v>
      </c>
      <c r="E736" s="11"/>
      <c r="F736" s="11"/>
      <c r="G736" s="11"/>
      <c r="H736" s="11"/>
      <c r="I736" s="11"/>
      <c r="J736" s="11"/>
      <c r="K736" s="13">
        <f>K745</f>
        <v>119.26249999999999</v>
      </c>
      <c r="L736" s="13">
        <f>L745</f>
        <v>73.930000000000007</v>
      </c>
      <c r="M736" s="13">
        <f>M745</f>
        <v>8817.08</v>
      </c>
    </row>
    <row r="737" spans="1:13" ht="255" x14ac:dyDescent="0.3">
      <c r="A737" s="11"/>
      <c r="B737" s="11"/>
      <c r="C737" s="11"/>
      <c r="D737" s="17" t="s">
        <v>476</v>
      </c>
      <c r="E737" s="11"/>
      <c r="F737" s="11"/>
      <c r="G737" s="11"/>
      <c r="H737" s="11"/>
      <c r="I737" s="11"/>
      <c r="J737" s="11"/>
      <c r="K737" s="11"/>
      <c r="L737" s="11"/>
      <c r="M737" s="11"/>
    </row>
    <row r="738" spans="1:13" x14ac:dyDescent="0.3">
      <c r="A738" s="11"/>
      <c r="B738" s="11"/>
      <c r="C738" s="11"/>
      <c r="D738" s="17"/>
      <c r="E738" s="12" t="s">
        <v>24</v>
      </c>
      <c r="F738" s="11">
        <v>0</v>
      </c>
      <c r="G738" s="14">
        <v>0</v>
      </c>
      <c r="H738" s="14">
        <v>0</v>
      </c>
      <c r="I738" s="14">
        <v>0</v>
      </c>
      <c r="J738" s="13">
        <f>F738*(G738+ (G738= 0))*(H738+ (H738= 0))*(I738+ (I738= 0))</f>
        <v>0</v>
      </c>
      <c r="K738" s="11"/>
      <c r="L738" s="11"/>
      <c r="M738" s="11"/>
    </row>
    <row r="739" spans="1:13" x14ac:dyDescent="0.3">
      <c r="A739" s="11"/>
      <c r="B739" s="11"/>
      <c r="C739" s="11"/>
      <c r="D739" s="17"/>
      <c r="E739" s="12" t="s">
        <v>344</v>
      </c>
      <c r="F739" s="11">
        <v>1</v>
      </c>
      <c r="G739" s="14">
        <v>7.65</v>
      </c>
      <c r="H739" s="14">
        <v>0</v>
      </c>
      <c r="I739" s="14">
        <v>4</v>
      </c>
      <c r="J739" s="13">
        <f>F739*(G739+ (G739= 0))*(H739+ (H739= 0))*(I739+ (I739= 0))</f>
        <v>30.6</v>
      </c>
      <c r="K739" s="11"/>
      <c r="L739" s="11"/>
      <c r="M739" s="11"/>
    </row>
    <row r="740" spans="1:13" x14ac:dyDescent="0.3">
      <c r="A740" s="11"/>
      <c r="B740" s="11"/>
      <c r="C740" s="11"/>
      <c r="D740" s="17"/>
      <c r="E740" s="12" t="s">
        <v>18</v>
      </c>
      <c r="F740" s="11">
        <v>1</v>
      </c>
      <c r="G740" s="14">
        <v>1.95</v>
      </c>
      <c r="H740" s="14">
        <v>0</v>
      </c>
      <c r="I740" s="14">
        <v>4</v>
      </c>
      <c r="J740" s="13">
        <f>F740*(G740+ (G740= 0))*(H740+ (H740= 0))*(I740+ (I740= 0))</f>
        <v>7.8</v>
      </c>
      <c r="K740" s="11"/>
      <c r="L740" s="11"/>
      <c r="M740" s="11"/>
    </row>
    <row r="741" spans="1:13" x14ac:dyDescent="0.3">
      <c r="A741" s="11"/>
      <c r="B741" s="11"/>
      <c r="C741" s="11"/>
      <c r="D741" s="17"/>
      <c r="E741" s="12" t="s">
        <v>26</v>
      </c>
      <c r="F741" s="11">
        <v>1</v>
      </c>
      <c r="G741" s="14">
        <v>12.05</v>
      </c>
      <c r="H741" s="14">
        <v>0</v>
      </c>
      <c r="I741" s="14">
        <v>4</v>
      </c>
      <c r="J741" s="13">
        <f>F741*(G741+ (G741= 0))*(H741+ (H741= 0))*(I741+ (I741= 0))</f>
        <v>48.2</v>
      </c>
      <c r="K741" s="11"/>
      <c r="L741" s="11"/>
      <c r="M741" s="11"/>
    </row>
    <row r="742" spans="1:13" x14ac:dyDescent="0.3">
      <c r="A742" s="11"/>
      <c r="B742" s="11"/>
      <c r="C742" s="11"/>
      <c r="D742" s="17"/>
      <c r="E742" s="12" t="s">
        <v>55</v>
      </c>
      <c r="F742" s="11">
        <v>0</v>
      </c>
      <c r="G742" s="14">
        <v>0</v>
      </c>
      <c r="H742" s="14">
        <v>0</v>
      </c>
      <c r="I742" s="14">
        <v>0</v>
      </c>
      <c r="J742" s="13">
        <f>F742*(G742+ (G742= 0))*(H742+ (H742= 0))*(I742+ (I742= 0))</f>
        <v>0</v>
      </c>
      <c r="K742" s="11"/>
      <c r="L742" s="11"/>
      <c r="M742" s="11"/>
    </row>
    <row r="743" spans="1:13" x14ac:dyDescent="0.3">
      <c r="A743" s="11"/>
      <c r="B743" s="11"/>
      <c r="C743" s="11"/>
      <c r="D743" s="17"/>
      <c r="E743" s="12" t="s">
        <v>328</v>
      </c>
      <c r="F743" s="11">
        <v>1</v>
      </c>
      <c r="G743" s="14">
        <v>10.050000000000001</v>
      </c>
      <c r="H743" s="14">
        <v>0</v>
      </c>
      <c r="I743" s="14">
        <v>3.25</v>
      </c>
      <c r="J743" s="13">
        <f>F743*(G743+ (G743= 0))*(H743+ (H743= 0))*(I743+ (I743= 0))</f>
        <v>32.662500000000001</v>
      </c>
      <c r="K743" s="11"/>
      <c r="L743" s="11"/>
      <c r="M743" s="11"/>
    </row>
    <row r="744" spans="1:13" x14ac:dyDescent="0.3">
      <c r="A744" s="11"/>
      <c r="B744" s="11"/>
      <c r="C744" s="11"/>
      <c r="D744" s="17"/>
      <c r="E744" s="12" t="s">
        <v>18</v>
      </c>
      <c r="F744" s="11">
        <v>0</v>
      </c>
      <c r="G744" s="14">
        <v>0</v>
      </c>
      <c r="H744" s="14">
        <v>0</v>
      </c>
      <c r="I744" s="14">
        <v>0</v>
      </c>
      <c r="J744" s="13">
        <f>F744*(G744+ (G744= 0))*(H744+ (H744= 0))*(I744+ (I744= 0))</f>
        <v>0</v>
      </c>
      <c r="K744" s="11"/>
      <c r="L744" s="11"/>
      <c r="M744" s="11"/>
    </row>
    <row r="745" spans="1:13" x14ac:dyDescent="0.3">
      <c r="A745" s="11"/>
      <c r="B745" s="11"/>
      <c r="C745" s="11"/>
      <c r="D745" s="17"/>
      <c r="E745" s="11"/>
      <c r="F745" s="11"/>
      <c r="G745" s="11"/>
      <c r="H745" s="11"/>
      <c r="I745" s="11"/>
      <c r="J745" s="15" t="s">
        <v>477</v>
      </c>
      <c r="K745" s="10">
        <f>SUM(J738:J744)</f>
        <v>119.26249999999999</v>
      </c>
      <c r="L745" s="14">
        <v>73.930000000000007</v>
      </c>
      <c r="M745" s="10">
        <f>ROUND(L745*K745,2)</f>
        <v>8817.08</v>
      </c>
    </row>
    <row r="746" spans="1:13" ht="1.05" customHeight="1" x14ac:dyDescent="0.3">
      <c r="A746" s="16"/>
      <c r="B746" s="16"/>
      <c r="C746" s="16"/>
      <c r="D746" s="24"/>
      <c r="E746" s="16"/>
      <c r="F746" s="16"/>
      <c r="G746" s="16"/>
      <c r="H746" s="16"/>
      <c r="I746" s="16"/>
      <c r="J746" s="16"/>
      <c r="K746" s="16"/>
      <c r="L746" s="16"/>
      <c r="M746" s="16"/>
    </row>
    <row r="747" spans="1:13" ht="20.399999999999999" x14ac:dyDescent="0.3">
      <c r="A747" s="12" t="s">
        <v>478</v>
      </c>
      <c r="B747" s="12" t="s">
        <v>21</v>
      </c>
      <c r="C747" s="12" t="s">
        <v>22</v>
      </c>
      <c r="D747" s="23" t="s">
        <v>479</v>
      </c>
      <c r="E747" s="11"/>
      <c r="F747" s="11"/>
      <c r="G747" s="11"/>
      <c r="H747" s="11"/>
      <c r="I747" s="11"/>
      <c r="J747" s="11"/>
      <c r="K747" s="13">
        <f>K755</f>
        <v>46.599999999999994</v>
      </c>
      <c r="L747" s="13">
        <f>L755</f>
        <v>79.3</v>
      </c>
      <c r="M747" s="13">
        <f>M755</f>
        <v>3695.38</v>
      </c>
    </row>
    <row r="748" spans="1:13" ht="234.6" x14ac:dyDescent="0.3">
      <c r="A748" s="11"/>
      <c r="B748" s="11"/>
      <c r="C748" s="11"/>
      <c r="D748" s="17" t="s">
        <v>480</v>
      </c>
      <c r="E748" s="11"/>
      <c r="F748" s="11"/>
      <c r="G748" s="11"/>
      <c r="H748" s="11"/>
      <c r="I748" s="11"/>
      <c r="J748" s="11"/>
      <c r="K748" s="11"/>
      <c r="L748" s="11"/>
      <c r="M748" s="11"/>
    </row>
    <row r="749" spans="1:13" x14ac:dyDescent="0.3">
      <c r="A749" s="11"/>
      <c r="B749" s="11"/>
      <c r="C749" s="11"/>
      <c r="D749" s="17"/>
      <c r="E749" s="12" t="s">
        <v>24</v>
      </c>
      <c r="F749" s="11">
        <v>0</v>
      </c>
      <c r="G749" s="14">
        <v>0</v>
      </c>
      <c r="H749" s="14">
        <v>0</v>
      </c>
      <c r="I749" s="14">
        <v>0</v>
      </c>
      <c r="J749" s="13">
        <f>F749*(G749+ (G749= 0))*(H749+ (H749= 0))*(I749+ (I749= 0))</f>
        <v>0</v>
      </c>
      <c r="K749" s="11"/>
      <c r="L749" s="11"/>
      <c r="M749" s="11"/>
    </row>
    <row r="750" spans="1:13" x14ac:dyDescent="0.3">
      <c r="A750" s="11"/>
      <c r="B750" s="11"/>
      <c r="C750" s="11"/>
      <c r="D750" s="17"/>
      <c r="E750" s="12" t="s">
        <v>25</v>
      </c>
      <c r="F750" s="11">
        <v>1</v>
      </c>
      <c r="G750" s="14">
        <v>2</v>
      </c>
      <c r="H750" s="14">
        <v>0</v>
      </c>
      <c r="I750" s="14">
        <v>4</v>
      </c>
      <c r="J750" s="13">
        <f>F750*(G750+ (G750= 0))*(H750+ (H750= 0))*(I750+ (I750= 0))</f>
        <v>8</v>
      </c>
      <c r="K750" s="11"/>
      <c r="L750" s="11"/>
      <c r="M750" s="11"/>
    </row>
    <row r="751" spans="1:13" x14ac:dyDescent="0.3">
      <c r="A751" s="11"/>
      <c r="B751" s="11"/>
      <c r="C751" s="11"/>
      <c r="D751" s="17"/>
      <c r="E751" s="12" t="s">
        <v>329</v>
      </c>
      <c r="F751" s="11">
        <v>1</v>
      </c>
      <c r="G751" s="14">
        <v>2.85</v>
      </c>
      <c r="H751" s="14">
        <v>0</v>
      </c>
      <c r="I751" s="14">
        <v>4</v>
      </c>
      <c r="J751" s="13">
        <f>F751*(G751+ (G751= 0))*(H751+ (H751= 0))*(I751+ (I751= 0))</f>
        <v>11.4</v>
      </c>
      <c r="K751" s="11"/>
      <c r="L751" s="11"/>
      <c r="M751" s="11"/>
    </row>
    <row r="752" spans="1:13" x14ac:dyDescent="0.3">
      <c r="A752" s="11"/>
      <c r="B752" s="11"/>
      <c r="C752" s="11"/>
      <c r="D752" s="17"/>
      <c r="E752" s="12" t="s">
        <v>18</v>
      </c>
      <c r="F752" s="11">
        <v>1</v>
      </c>
      <c r="G752" s="14">
        <v>3</v>
      </c>
      <c r="H752" s="14">
        <v>0</v>
      </c>
      <c r="I752" s="14">
        <v>4</v>
      </c>
      <c r="J752" s="13">
        <f>F752*(G752+ (G752= 0))*(H752+ (H752= 0))*(I752+ (I752= 0))</f>
        <v>12</v>
      </c>
      <c r="K752" s="11"/>
      <c r="L752" s="11"/>
      <c r="M752" s="11"/>
    </row>
    <row r="753" spans="1:13" x14ac:dyDescent="0.3">
      <c r="A753" s="11"/>
      <c r="B753" s="11"/>
      <c r="C753" s="11"/>
      <c r="D753" s="17"/>
      <c r="E753" s="12" t="s">
        <v>18</v>
      </c>
      <c r="F753" s="11">
        <v>1</v>
      </c>
      <c r="G753" s="14">
        <v>3.8</v>
      </c>
      <c r="H753" s="14">
        <v>0</v>
      </c>
      <c r="I753" s="14">
        <v>4</v>
      </c>
      <c r="J753" s="13">
        <f>F753*(G753+ (G753= 0))*(H753+ (H753= 0))*(I753+ (I753= 0))</f>
        <v>15.2</v>
      </c>
      <c r="K753" s="11"/>
      <c r="L753" s="11"/>
      <c r="M753" s="11"/>
    </row>
    <row r="754" spans="1:13" x14ac:dyDescent="0.3">
      <c r="A754" s="11"/>
      <c r="B754" s="11"/>
      <c r="C754" s="11"/>
      <c r="D754" s="17"/>
      <c r="E754" s="12" t="s">
        <v>18</v>
      </c>
      <c r="F754" s="11">
        <v>0</v>
      </c>
      <c r="G754" s="14">
        <v>0</v>
      </c>
      <c r="H754" s="14">
        <v>0</v>
      </c>
      <c r="I754" s="14">
        <v>0</v>
      </c>
      <c r="J754" s="13">
        <f>F754*(G754+ (G754= 0))*(H754+ (H754= 0))*(I754+ (I754= 0))</f>
        <v>0</v>
      </c>
      <c r="K754" s="11"/>
      <c r="L754" s="11"/>
      <c r="M754" s="11"/>
    </row>
    <row r="755" spans="1:13" x14ac:dyDescent="0.3">
      <c r="A755" s="11"/>
      <c r="B755" s="11"/>
      <c r="C755" s="11"/>
      <c r="D755" s="17"/>
      <c r="E755" s="11"/>
      <c r="F755" s="11"/>
      <c r="G755" s="11"/>
      <c r="H755" s="11"/>
      <c r="I755" s="11"/>
      <c r="J755" s="15" t="s">
        <v>481</v>
      </c>
      <c r="K755" s="10">
        <f>SUM(J749:J754)</f>
        <v>46.599999999999994</v>
      </c>
      <c r="L755" s="14">
        <v>79.3</v>
      </c>
      <c r="M755" s="10">
        <f>ROUND(L755*K755,2)</f>
        <v>3695.38</v>
      </c>
    </row>
    <row r="756" spans="1:13" ht="1.05" customHeight="1" x14ac:dyDescent="0.3">
      <c r="A756" s="16"/>
      <c r="B756" s="16"/>
      <c r="C756" s="16"/>
      <c r="D756" s="24"/>
      <c r="E756" s="16"/>
      <c r="F756" s="16"/>
      <c r="G756" s="16"/>
      <c r="H756" s="16"/>
      <c r="I756" s="16"/>
      <c r="J756" s="16"/>
      <c r="K756" s="16"/>
      <c r="L756" s="16"/>
      <c r="M756" s="16"/>
    </row>
    <row r="757" spans="1:13" ht="20.399999999999999" x14ac:dyDescent="0.3">
      <c r="A757" s="12" t="s">
        <v>482</v>
      </c>
      <c r="B757" s="12" t="s">
        <v>21</v>
      </c>
      <c r="C757" s="12" t="s">
        <v>22</v>
      </c>
      <c r="D757" s="23" t="s">
        <v>483</v>
      </c>
      <c r="E757" s="11"/>
      <c r="F757" s="11"/>
      <c r="G757" s="11"/>
      <c r="H757" s="11"/>
      <c r="I757" s="11"/>
      <c r="J757" s="11"/>
      <c r="K757" s="13">
        <f>K763</f>
        <v>50</v>
      </c>
      <c r="L757" s="13">
        <f>L763</f>
        <v>88.59</v>
      </c>
      <c r="M757" s="13">
        <f>M763</f>
        <v>4429.5</v>
      </c>
    </row>
    <row r="758" spans="1:13" ht="224.4" x14ac:dyDescent="0.3">
      <c r="A758" s="11"/>
      <c r="B758" s="11"/>
      <c r="C758" s="11"/>
      <c r="D758" s="17" t="s">
        <v>484</v>
      </c>
      <c r="E758" s="11"/>
      <c r="F758" s="11"/>
      <c r="G758" s="11"/>
      <c r="H758" s="11"/>
      <c r="I758" s="11"/>
      <c r="J758" s="11"/>
      <c r="K758" s="11"/>
      <c r="L758" s="11"/>
      <c r="M758" s="11"/>
    </row>
    <row r="759" spans="1:13" x14ac:dyDescent="0.3">
      <c r="A759" s="11"/>
      <c r="B759" s="11"/>
      <c r="C759" s="11"/>
      <c r="D759" s="17"/>
      <c r="E759" s="12" t="s">
        <v>24</v>
      </c>
      <c r="F759" s="11">
        <v>0</v>
      </c>
      <c r="G759" s="14">
        <v>0</v>
      </c>
      <c r="H759" s="14">
        <v>0</v>
      </c>
      <c r="I759" s="14">
        <v>0</v>
      </c>
      <c r="J759" s="13">
        <f>F759*(G759+ (G759= 0))*(H759+ (H759= 0))*(I759+ (I759= 0))</f>
        <v>0</v>
      </c>
      <c r="K759" s="11"/>
      <c r="L759" s="11"/>
      <c r="M759" s="11"/>
    </row>
    <row r="760" spans="1:13" x14ac:dyDescent="0.3">
      <c r="A760" s="11"/>
      <c r="B760" s="11"/>
      <c r="C760" s="11"/>
      <c r="D760" s="17"/>
      <c r="E760" s="12" t="s">
        <v>485</v>
      </c>
      <c r="F760" s="11">
        <v>1</v>
      </c>
      <c r="G760" s="14">
        <v>5.45</v>
      </c>
      <c r="H760" s="14">
        <v>0</v>
      </c>
      <c r="I760" s="14">
        <v>4</v>
      </c>
      <c r="J760" s="13">
        <f>F760*(G760+ (G760= 0))*(H760+ (H760= 0))*(I760+ (I760= 0))</f>
        <v>21.8</v>
      </c>
      <c r="K760" s="11"/>
      <c r="L760" s="11"/>
      <c r="M760" s="11"/>
    </row>
    <row r="761" spans="1:13" x14ac:dyDescent="0.3">
      <c r="A761" s="11"/>
      <c r="B761" s="11"/>
      <c r="C761" s="11"/>
      <c r="D761" s="17"/>
      <c r="E761" s="12" t="s">
        <v>486</v>
      </c>
      <c r="F761" s="11">
        <v>1</v>
      </c>
      <c r="G761" s="14">
        <v>7.05</v>
      </c>
      <c r="H761" s="14">
        <v>0</v>
      </c>
      <c r="I761" s="14">
        <v>4</v>
      </c>
      <c r="J761" s="13">
        <f>F761*(G761+ (G761= 0))*(H761+ (H761= 0))*(I761+ (I761= 0))</f>
        <v>28.2</v>
      </c>
      <c r="K761" s="11"/>
      <c r="L761" s="11"/>
      <c r="M761" s="11"/>
    </row>
    <row r="762" spans="1:13" x14ac:dyDescent="0.3">
      <c r="A762" s="11"/>
      <c r="B762" s="11"/>
      <c r="C762" s="11"/>
      <c r="D762" s="17"/>
      <c r="E762" s="12" t="s">
        <v>18</v>
      </c>
      <c r="F762" s="11">
        <v>0</v>
      </c>
      <c r="G762" s="14">
        <v>0</v>
      </c>
      <c r="H762" s="14">
        <v>0</v>
      </c>
      <c r="I762" s="14">
        <v>0</v>
      </c>
      <c r="J762" s="13">
        <f>F762*(G762+ (G762= 0))*(H762+ (H762= 0))*(I762+ (I762= 0))</f>
        <v>0</v>
      </c>
      <c r="K762" s="11"/>
      <c r="L762" s="11"/>
      <c r="M762" s="11"/>
    </row>
    <row r="763" spans="1:13" x14ac:dyDescent="0.3">
      <c r="A763" s="11"/>
      <c r="B763" s="11"/>
      <c r="C763" s="11"/>
      <c r="D763" s="17"/>
      <c r="E763" s="11"/>
      <c r="F763" s="11"/>
      <c r="G763" s="11"/>
      <c r="H763" s="11"/>
      <c r="I763" s="11"/>
      <c r="J763" s="15" t="s">
        <v>487</v>
      </c>
      <c r="K763" s="10">
        <f>SUM(J759:J762)</f>
        <v>50</v>
      </c>
      <c r="L763" s="14">
        <v>88.59</v>
      </c>
      <c r="M763" s="10">
        <f>ROUND(L763*K763,2)</f>
        <v>4429.5</v>
      </c>
    </row>
    <row r="764" spans="1:13" ht="1.05" customHeight="1" x14ac:dyDescent="0.3">
      <c r="A764" s="16"/>
      <c r="B764" s="16"/>
      <c r="C764" s="16"/>
      <c r="D764" s="24"/>
      <c r="E764" s="16"/>
      <c r="F764" s="16"/>
      <c r="G764" s="16"/>
      <c r="H764" s="16"/>
      <c r="I764" s="16"/>
      <c r="J764" s="16"/>
      <c r="K764" s="16"/>
      <c r="L764" s="16"/>
      <c r="M764" s="16"/>
    </row>
    <row r="765" spans="1:13" ht="20.399999999999999" x14ac:dyDescent="0.3">
      <c r="A765" s="12" t="s">
        <v>488</v>
      </c>
      <c r="B765" s="12" t="s">
        <v>21</v>
      </c>
      <c r="C765" s="12" t="s">
        <v>22</v>
      </c>
      <c r="D765" s="23" t="s">
        <v>489</v>
      </c>
      <c r="E765" s="11"/>
      <c r="F765" s="11"/>
      <c r="G765" s="11"/>
      <c r="H765" s="11"/>
      <c r="I765" s="11"/>
      <c r="J765" s="11"/>
      <c r="K765" s="13">
        <f>K774</f>
        <v>58.330000000000005</v>
      </c>
      <c r="L765" s="13">
        <f>L774</f>
        <v>32.270000000000003</v>
      </c>
      <c r="M765" s="13">
        <f>M774</f>
        <v>1882.31</v>
      </c>
    </row>
    <row r="766" spans="1:13" ht="122.4" x14ac:dyDescent="0.3">
      <c r="A766" s="11"/>
      <c r="B766" s="11"/>
      <c r="C766" s="11"/>
      <c r="D766" s="17" t="s">
        <v>490</v>
      </c>
      <c r="E766" s="11"/>
      <c r="F766" s="11"/>
      <c r="G766" s="11"/>
      <c r="H766" s="11"/>
      <c r="I766" s="11"/>
      <c r="J766" s="11"/>
      <c r="K766" s="11"/>
      <c r="L766" s="11"/>
      <c r="M766" s="11"/>
    </row>
    <row r="767" spans="1:13" x14ac:dyDescent="0.3">
      <c r="A767" s="11"/>
      <c r="B767" s="11"/>
      <c r="C767" s="11"/>
      <c r="D767" s="17"/>
      <c r="E767" s="12" t="s">
        <v>24</v>
      </c>
      <c r="F767" s="11">
        <v>0</v>
      </c>
      <c r="G767" s="14">
        <v>0</v>
      </c>
      <c r="H767" s="14">
        <v>0</v>
      </c>
      <c r="I767" s="14">
        <v>0</v>
      </c>
      <c r="J767" s="13">
        <f>F767*(G767+ (G767= 0))*(H767+ (H767= 0))*(I767+ (I767= 0))</f>
        <v>0</v>
      </c>
      <c r="K767" s="11"/>
      <c r="L767" s="11"/>
      <c r="M767" s="11"/>
    </row>
    <row r="768" spans="1:13" x14ac:dyDescent="0.3">
      <c r="A768" s="11"/>
      <c r="B768" s="11"/>
      <c r="C768" s="11"/>
      <c r="D768" s="17"/>
      <c r="E768" s="12" t="s">
        <v>491</v>
      </c>
      <c r="F768" s="11">
        <v>2</v>
      </c>
      <c r="G768" s="14">
        <v>1</v>
      </c>
      <c r="H768" s="14">
        <v>0</v>
      </c>
      <c r="I768" s="14">
        <v>2.1</v>
      </c>
      <c r="J768" s="13">
        <f>F768*(G768+ (G768= 0))*(H768+ (H768= 0))*(I768+ (I768= 0))</f>
        <v>4.2</v>
      </c>
      <c r="K768" s="11"/>
      <c r="L768" s="11"/>
      <c r="M768" s="11"/>
    </row>
    <row r="769" spans="1:13" x14ac:dyDescent="0.3">
      <c r="A769" s="11"/>
      <c r="B769" s="11"/>
      <c r="C769" s="11"/>
      <c r="D769" s="17"/>
      <c r="E769" s="12" t="s">
        <v>492</v>
      </c>
      <c r="F769" s="11">
        <v>1</v>
      </c>
      <c r="G769" s="14">
        <v>1.55</v>
      </c>
      <c r="H769" s="14">
        <v>0</v>
      </c>
      <c r="I769" s="14">
        <v>2.1</v>
      </c>
      <c r="J769" s="13">
        <f>F769*(G769+ (G769= 0))*(H769+ (H769= 0))*(I769+ (I769= 0))</f>
        <v>3.2550000000000003</v>
      </c>
      <c r="K769" s="11"/>
      <c r="L769" s="11"/>
      <c r="M769" s="11"/>
    </row>
    <row r="770" spans="1:13" x14ac:dyDescent="0.3">
      <c r="A770" s="11"/>
      <c r="B770" s="11"/>
      <c r="C770" s="11"/>
      <c r="D770" s="17"/>
      <c r="E770" s="12" t="s">
        <v>27</v>
      </c>
      <c r="F770" s="11">
        <v>0</v>
      </c>
      <c r="G770" s="14">
        <v>0</v>
      </c>
      <c r="H770" s="14">
        <v>0</v>
      </c>
      <c r="I770" s="14">
        <v>0</v>
      </c>
      <c r="J770" s="13">
        <f>F770*(G770+ (G770= 0))*(H770+ (H770= 0))*(I770+ (I770= 0))</f>
        <v>0</v>
      </c>
      <c r="K770" s="11"/>
      <c r="L770" s="11"/>
      <c r="M770" s="11"/>
    </row>
    <row r="771" spans="1:13" x14ac:dyDescent="0.3">
      <c r="A771" s="11"/>
      <c r="B771" s="11"/>
      <c r="C771" s="11"/>
      <c r="D771" s="17"/>
      <c r="E771" s="12" t="s">
        <v>493</v>
      </c>
      <c r="F771" s="11">
        <v>1</v>
      </c>
      <c r="G771" s="14">
        <v>7</v>
      </c>
      <c r="H771" s="14">
        <v>0</v>
      </c>
      <c r="I771" s="14">
        <v>3.7</v>
      </c>
      <c r="J771" s="13">
        <f>F771*(G771+ (G771= 0))*(H771+ (H771= 0))*(I771+ (I771= 0))</f>
        <v>25.900000000000002</v>
      </c>
      <c r="K771" s="11"/>
      <c r="L771" s="11"/>
      <c r="M771" s="11"/>
    </row>
    <row r="772" spans="1:13" x14ac:dyDescent="0.3">
      <c r="A772" s="11"/>
      <c r="B772" s="11"/>
      <c r="C772" s="11"/>
      <c r="D772" s="17"/>
      <c r="E772" s="12" t="s">
        <v>18</v>
      </c>
      <c r="F772" s="11">
        <v>1</v>
      </c>
      <c r="G772" s="14">
        <v>6.75</v>
      </c>
      <c r="H772" s="14">
        <v>0</v>
      </c>
      <c r="I772" s="14">
        <v>3.7</v>
      </c>
      <c r="J772" s="13">
        <f>F772*(G772+ (G772= 0))*(H772+ (H772= 0))*(I772+ (I772= 0))</f>
        <v>24.975000000000001</v>
      </c>
      <c r="K772" s="11"/>
      <c r="L772" s="11"/>
      <c r="M772" s="11"/>
    </row>
    <row r="773" spans="1:13" x14ac:dyDescent="0.3">
      <c r="A773" s="11"/>
      <c r="B773" s="11"/>
      <c r="C773" s="11"/>
      <c r="D773" s="17"/>
      <c r="E773" s="12" t="s">
        <v>18</v>
      </c>
      <c r="F773" s="11">
        <v>0</v>
      </c>
      <c r="G773" s="14">
        <v>0</v>
      </c>
      <c r="H773" s="14">
        <v>0</v>
      </c>
      <c r="I773" s="14">
        <v>0</v>
      </c>
      <c r="J773" s="13">
        <f>F773*(G773+ (G773= 0))*(H773+ (H773= 0))*(I773+ (I773= 0))</f>
        <v>0</v>
      </c>
      <c r="K773" s="11"/>
      <c r="L773" s="11"/>
      <c r="M773" s="11"/>
    </row>
    <row r="774" spans="1:13" x14ac:dyDescent="0.3">
      <c r="A774" s="11"/>
      <c r="B774" s="11"/>
      <c r="C774" s="11"/>
      <c r="D774" s="17"/>
      <c r="E774" s="11"/>
      <c r="F774" s="11"/>
      <c r="G774" s="11"/>
      <c r="H774" s="11"/>
      <c r="I774" s="11"/>
      <c r="J774" s="15" t="s">
        <v>494</v>
      </c>
      <c r="K774" s="10">
        <f>SUM(J767:J773)</f>
        <v>58.330000000000005</v>
      </c>
      <c r="L774" s="14">
        <v>32.270000000000003</v>
      </c>
      <c r="M774" s="10">
        <f>ROUND(L774*K774,2)</f>
        <v>1882.31</v>
      </c>
    </row>
    <row r="775" spans="1:13" ht="1.05" customHeight="1" x14ac:dyDescent="0.3">
      <c r="A775" s="16"/>
      <c r="B775" s="16"/>
      <c r="C775" s="16"/>
      <c r="D775" s="24"/>
      <c r="E775" s="16"/>
      <c r="F775" s="16"/>
      <c r="G775" s="16"/>
      <c r="H775" s="16"/>
      <c r="I775" s="16"/>
      <c r="J775" s="16"/>
      <c r="K775" s="16"/>
      <c r="L775" s="16"/>
      <c r="M775" s="16"/>
    </row>
    <row r="776" spans="1:13" ht="20.399999999999999" x14ac:dyDescent="0.3">
      <c r="A776" s="12" t="s">
        <v>495</v>
      </c>
      <c r="B776" s="12" t="s">
        <v>21</v>
      </c>
      <c r="C776" s="12" t="s">
        <v>22</v>
      </c>
      <c r="D776" s="23" t="s">
        <v>496</v>
      </c>
      <c r="E776" s="11"/>
      <c r="F776" s="11"/>
      <c r="G776" s="11"/>
      <c r="H776" s="11"/>
      <c r="I776" s="11"/>
      <c r="J776" s="11"/>
      <c r="K776" s="13">
        <f>K788</f>
        <v>47.482500000000002</v>
      </c>
      <c r="L776" s="13">
        <f>L788</f>
        <v>32.270000000000003</v>
      </c>
      <c r="M776" s="13">
        <f>M788</f>
        <v>1532.26</v>
      </c>
    </row>
    <row r="777" spans="1:13" ht="132.6" x14ac:dyDescent="0.3">
      <c r="A777" s="11"/>
      <c r="B777" s="11"/>
      <c r="C777" s="11"/>
      <c r="D777" s="17" t="s">
        <v>497</v>
      </c>
      <c r="E777" s="11"/>
      <c r="F777" s="11"/>
      <c r="G777" s="11"/>
      <c r="H777" s="11"/>
      <c r="I777" s="11"/>
      <c r="J777" s="11"/>
      <c r="K777" s="11"/>
      <c r="L777" s="11"/>
      <c r="M777" s="11"/>
    </row>
    <row r="778" spans="1:13" x14ac:dyDescent="0.3">
      <c r="A778" s="11"/>
      <c r="B778" s="11"/>
      <c r="C778" s="11"/>
      <c r="D778" s="17"/>
      <c r="E778" s="12" t="s">
        <v>24</v>
      </c>
      <c r="F778" s="11">
        <v>0</v>
      </c>
      <c r="G778" s="14">
        <v>0</v>
      </c>
      <c r="H778" s="14">
        <v>0</v>
      </c>
      <c r="I778" s="14">
        <v>0</v>
      </c>
      <c r="J778" s="13">
        <f>F778*(G778+ (G778= 0))*(H778+ (H778= 0))*(I778+ (I778= 0))</f>
        <v>0</v>
      </c>
      <c r="K778" s="11"/>
      <c r="L778" s="11"/>
      <c r="M778" s="11"/>
    </row>
    <row r="779" spans="1:13" x14ac:dyDescent="0.3">
      <c r="A779" s="11"/>
      <c r="B779" s="11"/>
      <c r="C779" s="11"/>
      <c r="D779" s="17"/>
      <c r="E779" s="12" t="s">
        <v>63</v>
      </c>
      <c r="F779" s="11">
        <v>1</v>
      </c>
      <c r="G779" s="14">
        <v>4.2</v>
      </c>
      <c r="H779" s="14">
        <v>0</v>
      </c>
      <c r="I779" s="14">
        <v>3.25</v>
      </c>
      <c r="J779" s="13">
        <f>F779*(G779+ (G779= 0))*(H779+ (H779= 0))*(I779+ (I779= 0))</f>
        <v>13.65</v>
      </c>
      <c r="K779" s="11"/>
      <c r="L779" s="11"/>
      <c r="M779" s="11"/>
    </row>
    <row r="780" spans="1:13" x14ac:dyDescent="0.3">
      <c r="A780" s="11"/>
      <c r="B780" s="11"/>
      <c r="C780" s="11"/>
      <c r="D780" s="17"/>
      <c r="E780" s="12" t="s">
        <v>498</v>
      </c>
      <c r="F780" s="11">
        <v>2</v>
      </c>
      <c r="G780" s="14">
        <v>0.85</v>
      </c>
      <c r="H780" s="14">
        <v>0</v>
      </c>
      <c r="I780" s="14">
        <v>3.45</v>
      </c>
      <c r="J780" s="13">
        <f>F780*(G780+ (G780= 0))*(H780+ (H780= 0))*(I780+ (I780= 0))</f>
        <v>5.8650000000000002</v>
      </c>
      <c r="K780" s="11"/>
      <c r="L780" s="11"/>
      <c r="M780" s="11"/>
    </row>
    <row r="781" spans="1:13" x14ac:dyDescent="0.3">
      <c r="A781" s="11"/>
      <c r="B781" s="11"/>
      <c r="C781" s="11"/>
      <c r="D781" s="17"/>
      <c r="E781" s="12" t="s">
        <v>499</v>
      </c>
      <c r="F781" s="11">
        <v>1</v>
      </c>
      <c r="G781" s="14">
        <v>2.7</v>
      </c>
      <c r="H781" s="14">
        <v>0</v>
      </c>
      <c r="I781" s="14">
        <v>0.9</v>
      </c>
      <c r="J781" s="13">
        <f>F781*(G781+ (G781= 0))*(H781+ (H781= 0))*(I781+ (I781= 0))</f>
        <v>2.4300000000000002</v>
      </c>
      <c r="K781" s="11"/>
      <c r="L781" s="11"/>
      <c r="M781" s="11"/>
    </row>
    <row r="782" spans="1:13" x14ac:dyDescent="0.3">
      <c r="A782" s="11"/>
      <c r="B782" s="11"/>
      <c r="C782" s="11"/>
      <c r="D782" s="17"/>
      <c r="E782" s="12" t="s">
        <v>18</v>
      </c>
      <c r="F782" s="11">
        <v>0</v>
      </c>
      <c r="G782" s="14">
        <v>0</v>
      </c>
      <c r="H782" s="14">
        <v>0</v>
      </c>
      <c r="I782" s="14">
        <v>0</v>
      </c>
      <c r="J782" s="13">
        <f>F782*(G782+ (G782= 0))*(H782+ (H782= 0))*(I782+ (I782= 0))</f>
        <v>0</v>
      </c>
      <c r="K782" s="11"/>
      <c r="L782" s="11"/>
      <c r="M782" s="11"/>
    </row>
    <row r="783" spans="1:13" x14ac:dyDescent="0.3">
      <c r="A783" s="11"/>
      <c r="B783" s="11"/>
      <c r="C783" s="11"/>
      <c r="D783" s="17"/>
      <c r="E783" s="12" t="s">
        <v>450</v>
      </c>
      <c r="F783" s="11">
        <v>1</v>
      </c>
      <c r="G783" s="14">
        <v>1.75</v>
      </c>
      <c r="H783" s="14">
        <v>0</v>
      </c>
      <c r="I783" s="14">
        <v>2.25</v>
      </c>
      <c r="J783" s="13">
        <f>F783*(G783+ (G783= 0))*(H783+ (H783= 0))*(I783+ (I783= 0))</f>
        <v>3.9375</v>
      </c>
      <c r="K783" s="11"/>
      <c r="L783" s="11"/>
      <c r="M783" s="11"/>
    </row>
    <row r="784" spans="1:13" x14ac:dyDescent="0.3">
      <c r="A784" s="11"/>
      <c r="B784" s="11"/>
      <c r="C784" s="11"/>
      <c r="D784" s="17"/>
      <c r="E784" s="12" t="s">
        <v>18</v>
      </c>
      <c r="F784" s="11">
        <v>1</v>
      </c>
      <c r="G784" s="14">
        <v>4.2</v>
      </c>
      <c r="H784" s="14">
        <v>0</v>
      </c>
      <c r="I784" s="14">
        <v>2.25</v>
      </c>
      <c r="J784" s="13">
        <f>F784*(G784+ (G784= 0))*(H784+ (H784= 0))*(I784+ (I784= 0))</f>
        <v>9.4500000000000011</v>
      </c>
      <c r="K784" s="11"/>
      <c r="L784" s="11"/>
      <c r="M784" s="11"/>
    </row>
    <row r="785" spans="1:13" x14ac:dyDescent="0.3">
      <c r="A785" s="11"/>
      <c r="B785" s="11"/>
      <c r="C785" s="11"/>
      <c r="D785" s="17"/>
      <c r="E785" s="12" t="s">
        <v>18</v>
      </c>
      <c r="F785" s="11">
        <v>1</v>
      </c>
      <c r="G785" s="14">
        <v>2.75</v>
      </c>
      <c r="H785" s="14">
        <v>0</v>
      </c>
      <c r="I785" s="14">
        <v>2.25</v>
      </c>
      <c r="J785" s="13">
        <f>F785*(G785+ (G785= 0))*(H785+ (H785= 0))*(I785+ (I785= 0))</f>
        <v>6.1875</v>
      </c>
      <c r="K785" s="11"/>
      <c r="L785" s="11"/>
      <c r="M785" s="11"/>
    </row>
    <row r="786" spans="1:13" x14ac:dyDescent="0.3">
      <c r="A786" s="11"/>
      <c r="B786" s="11"/>
      <c r="C786" s="11"/>
      <c r="D786" s="17"/>
      <c r="E786" s="12" t="s">
        <v>18</v>
      </c>
      <c r="F786" s="11">
        <v>1</v>
      </c>
      <c r="G786" s="14">
        <v>2.65</v>
      </c>
      <c r="H786" s="14">
        <v>0</v>
      </c>
      <c r="I786" s="14">
        <v>2.25</v>
      </c>
      <c r="J786" s="13">
        <f>F786*(G786+ (G786= 0))*(H786+ (H786= 0))*(I786+ (I786= 0))</f>
        <v>5.9624999999999995</v>
      </c>
      <c r="K786" s="11"/>
      <c r="L786" s="11"/>
      <c r="M786" s="11"/>
    </row>
    <row r="787" spans="1:13" x14ac:dyDescent="0.3">
      <c r="A787" s="11"/>
      <c r="B787" s="11"/>
      <c r="C787" s="11"/>
      <c r="D787" s="17"/>
      <c r="E787" s="12" t="s">
        <v>18</v>
      </c>
      <c r="F787" s="11">
        <v>0</v>
      </c>
      <c r="G787" s="14">
        <v>0</v>
      </c>
      <c r="H787" s="14">
        <v>0</v>
      </c>
      <c r="I787" s="14">
        <v>0</v>
      </c>
      <c r="J787" s="13">
        <f>F787*(G787+ (G787= 0))*(H787+ (H787= 0))*(I787+ (I787= 0))</f>
        <v>0</v>
      </c>
      <c r="K787" s="11"/>
      <c r="L787" s="11"/>
      <c r="M787" s="11"/>
    </row>
    <row r="788" spans="1:13" x14ac:dyDescent="0.3">
      <c r="A788" s="11"/>
      <c r="B788" s="11"/>
      <c r="C788" s="11"/>
      <c r="D788" s="17"/>
      <c r="E788" s="11"/>
      <c r="F788" s="11"/>
      <c r="G788" s="11"/>
      <c r="H788" s="11"/>
      <c r="I788" s="11"/>
      <c r="J788" s="15" t="s">
        <v>500</v>
      </c>
      <c r="K788" s="10">
        <f>SUM(J778:J787)</f>
        <v>47.482500000000002</v>
      </c>
      <c r="L788" s="14">
        <v>32.270000000000003</v>
      </c>
      <c r="M788" s="10">
        <f>ROUND(L788*K788,2)</f>
        <v>1532.26</v>
      </c>
    </row>
    <row r="789" spans="1:13" ht="1.05" customHeight="1" x14ac:dyDescent="0.3">
      <c r="A789" s="16"/>
      <c r="B789" s="16"/>
      <c r="C789" s="16"/>
      <c r="D789" s="24"/>
      <c r="E789" s="16"/>
      <c r="F789" s="16"/>
      <c r="G789" s="16"/>
      <c r="H789" s="16"/>
      <c r="I789" s="16"/>
      <c r="J789" s="16"/>
      <c r="K789" s="16"/>
      <c r="L789" s="16"/>
      <c r="M789" s="16"/>
    </row>
    <row r="790" spans="1:13" ht="20.399999999999999" x14ac:dyDescent="0.3">
      <c r="A790" s="12" t="s">
        <v>501</v>
      </c>
      <c r="B790" s="12" t="s">
        <v>21</v>
      </c>
      <c r="C790" s="12" t="s">
        <v>22</v>
      </c>
      <c r="D790" s="23" t="s">
        <v>502</v>
      </c>
      <c r="E790" s="11"/>
      <c r="F790" s="11"/>
      <c r="G790" s="11"/>
      <c r="H790" s="11"/>
      <c r="I790" s="11"/>
      <c r="J790" s="11"/>
      <c r="K790" s="13">
        <f>K804</f>
        <v>177.25250000000003</v>
      </c>
      <c r="L790" s="13">
        <f>L804</f>
        <v>54.4</v>
      </c>
      <c r="M790" s="13">
        <f>M804</f>
        <v>9642.5400000000009</v>
      </c>
    </row>
    <row r="791" spans="1:13" ht="122.4" x14ac:dyDescent="0.3">
      <c r="A791" s="11"/>
      <c r="B791" s="11"/>
      <c r="C791" s="11"/>
      <c r="D791" s="17" t="s">
        <v>503</v>
      </c>
      <c r="E791" s="11"/>
      <c r="F791" s="11"/>
      <c r="G791" s="11"/>
      <c r="H791" s="11"/>
      <c r="I791" s="11"/>
      <c r="J791" s="11"/>
      <c r="K791" s="11"/>
      <c r="L791" s="11"/>
      <c r="M791" s="11"/>
    </row>
    <row r="792" spans="1:13" x14ac:dyDescent="0.3">
      <c r="A792" s="11"/>
      <c r="B792" s="11"/>
      <c r="C792" s="11"/>
      <c r="D792" s="17"/>
      <c r="E792" s="12" t="s">
        <v>504</v>
      </c>
      <c r="F792" s="11">
        <v>2</v>
      </c>
      <c r="G792" s="14">
        <v>2.2999999999999998</v>
      </c>
      <c r="H792" s="14">
        <v>0</v>
      </c>
      <c r="I792" s="14">
        <v>8.5500000000000007</v>
      </c>
      <c r="J792" s="13">
        <f>F792*(G792+ (G792= 0))*(H792+ (H792= 0))*(I792+ (I792= 0))</f>
        <v>39.33</v>
      </c>
      <c r="K792" s="11"/>
      <c r="L792" s="11"/>
      <c r="M792" s="11"/>
    </row>
    <row r="793" spans="1:13" x14ac:dyDescent="0.3">
      <c r="A793" s="11"/>
      <c r="B793" s="11"/>
      <c r="C793" s="11"/>
      <c r="D793" s="17"/>
      <c r="E793" s="12" t="s">
        <v>18</v>
      </c>
      <c r="F793" s="11">
        <v>2</v>
      </c>
      <c r="G793" s="14">
        <v>2.1</v>
      </c>
      <c r="H793" s="14">
        <v>0</v>
      </c>
      <c r="I793" s="14">
        <v>8.5500000000000007</v>
      </c>
      <c r="J793" s="13">
        <f>F793*(G793+ (G793= 0))*(H793+ (H793= 0))*(I793+ (I793= 0))</f>
        <v>35.910000000000004</v>
      </c>
      <c r="K793" s="11"/>
      <c r="L793" s="11"/>
      <c r="M793" s="11"/>
    </row>
    <row r="794" spans="1:13" x14ac:dyDescent="0.3">
      <c r="A794" s="11"/>
      <c r="B794" s="11"/>
      <c r="C794" s="11"/>
      <c r="D794" s="17"/>
      <c r="E794" s="12" t="s">
        <v>450</v>
      </c>
      <c r="F794" s="11">
        <v>1</v>
      </c>
      <c r="G794" s="14">
        <v>8.5</v>
      </c>
      <c r="H794" s="14">
        <v>0</v>
      </c>
      <c r="I794" s="14">
        <v>2.25</v>
      </c>
      <c r="J794" s="13">
        <f>F794*(G794+ (G794= 0))*(H794+ (H794= 0))*(I794+ (I794= 0))</f>
        <v>19.125</v>
      </c>
      <c r="K794" s="11"/>
      <c r="L794" s="11"/>
      <c r="M794" s="11"/>
    </row>
    <row r="795" spans="1:13" x14ac:dyDescent="0.3">
      <c r="A795" s="11"/>
      <c r="B795" s="11"/>
      <c r="C795" s="11"/>
      <c r="D795" s="17"/>
      <c r="E795" s="12" t="s">
        <v>18</v>
      </c>
      <c r="F795" s="11">
        <v>1</v>
      </c>
      <c r="G795" s="14">
        <v>1.45</v>
      </c>
      <c r="H795" s="14">
        <v>0</v>
      </c>
      <c r="I795" s="14">
        <v>2.25</v>
      </c>
      <c r="J795" s="13">
        <f>F795*(G795+ (G795= 0))*(H795+ (H795= 0))*(I795+ (I795= 0))</f>
        <v>3.2624999999999997</v>
      </c>
      <c r="K795" s="11"/>
      <c r="L795" s="11"/>
      <c r="M795" s="11"/>
    </row>
    <row r="796" spans="1:13" x14ac:dyDescent="0.3">
      <c r="A796" s="11"/>
      <c r="B796" s="11"/>
      <c r="C796" s="11"/>
      <c r="D796" s="17"/>
      <c r="E796" s="12" t="s">
        <v>18</v>
      </c>
      <c r="F796" s="11">
        <v>0</v>
      </c>
      <c r="G796" s="14">
        <v>0</v>
      </c>
      <c r="H796" s="14">
        <v>0</v>
      </c>
      <c r="I796" s="14">
        <v>0</v>
      </c>
      <c r="J796" s="13">
        <f>F796*(G796+ (G796= 0))*(H796+ (H796= 0))*(I796+ (I796= 0))</f>
        <v>0</v>
      </c>
      <c r="K796" s="11"/>
      <c r="L796" s="11"/>
      <c r="M796" s="11"/>
    </row>
    <row r="797" spans="1:13" x14ac:dyDescent="0.3">
      <c r="A797" s="11"/>
      <c r="B797" s="11"/>
      <c r="C797" s="11"/>
      <c r="D797" s="17"/>
      <c r="E797" s="12" t="s">
        <v>18</v>
      </c>
      <c r="F797" s="11">
        <v>1</v>
      </c>
      <c r="G797" s="14">
        <v>3.5</v>
      </c>
      <c r="H797" s="14">
        <v>0</v>
      </c>
      <c r="I797" s="14">
        <v>2.25</v>
      </c>
      <c r="J797" s="13">
        <f>F797*(G797+ (G797= 0))*(H797+ (H797= 0))*(I797+ (I797= 0))</f>
        <v>7.875</v>
      </c>
      <c r="K797" s="11"/>
      <c r="L797" s="11"/>
      <c r="M797" s="11"/>
    </row>
    <row r="798" spans="1:13" x14ac:dyDescent="0.3">
      <c r="A798" s="11"/>
      <c r="B798" s="11"/>
      <c r="C798" s="11"/>
      <c r="D798" s="17"/>
      <c r="E798" s="12" t="s">
        <v>18</v>
      </c>
      <c r="F798" s="11">
        <v>1</v>
      </c>
      <c r="G798" s="14">
        <v>3.1</v>
      </c>
      <c r="H798" s="14">
        <v>0</v>
      </c>
      <c r="I798" s="14">
        <v>2.25</v>
      </c>
      <c r="J798" s="13">
        <f>F798*(G798+ (G798= 0))*(H798+ (H798= 0))*(I798+ (I798= 0))</f>
        <v>6.9750000000000005</v>
      </c>
      <c r="K798" s="11"/>
      <c r="L798" s="11"/>
      <c r="M798" s="11"/>
    </row>
    <row r="799" spans="1:13" x14ac:dyDescent="0.3">
      <c r="A799" s="11"/>
      <c r="B799" s="11"/>
      <c r="C799" s="11"/>
      <c r="D799" s="17"/>
      <c r="E799" s="12" t="s">
        <v>505</v>
      </c>
      <c r="F799" s="11">
        <v>1</v>
      </c>
      <c r="G799" s="14">
        <v>7.1</v>
      </c>
      <c r="H799" s="14">
        <v>0</v>
      </c>
      <c r="I799" s="14">
        <v>2.25</v>
      </c>
      <c r="J799" s="13">
        <f>F799*(G799+ (G799= 0))*(H799+ (H799= 0))*(I799+ (I799= 0))</f>
        <v>15.975</v>
      </c>
      <c r="K799" s="11"/>
      <c r="L799" s="11"/>
      <c r="M799" s="11"/>
    </row>
    <row r="800" spans="1:13" x14ac:dyDescent="0.3">
      <c r="A800" s="11"/>
      <c r="B800" s="11"/>
      <c r="C800" s="11"/>
      <c r="D800" s="17"/>
      <c r="E800" s="12" t="s">
        <v>506</v>
      </c>
      <c r="F800" s="11">
        <v>1</v>
      </c>
      <c r="G800" s="14">
        <v>49</v>
      </c>
      <c r="H800" s="14">
        <v>0</v>
      </c>
      <c r="I800" s="14">
        <v>0.2</v>
      </c>
      <c r="J800" s="13">
        <f>F800*(G800+ (G800= 0))*(H800+ (H800= 0))*(I800+ (I800= 0))</f>
        <v>9.8000000000000007</v>
      </c>
      <c r="K800" s="11"/>
      <c r="L800" s="11"/>
      <c r="M800" s="11"/>
    </row>
    <row r="801" spans="1:13" x14ac:dyDescent="0.3">
      <c r="A801" s="11"/>
      <c r="B801" s="11"/>
      <c r="C801" s="11"/>
      <c r="D801" s="17"/>
      <c r="E801" s="12" t="s">
        <v>507</v>
      </c>
      <c r="F801" s="11">
        <v>2</v>
      </c>
      <c r="G801" s="14">
        <v>4</v>
      </c>
      <c r="H801" s="14">
        <v>0</v>
      </c>
      <c r="I801" s="14">
        <v>3</v>
      </c>
      <c r="J801" s="13">
        <f>F801*(G801+ (G801= 0))*(H801+ (H801= 0))*(I801+ (I801= 0))</f>
        <v>24</v>
      </c>
      <c r="K801" s="11"/>
      <c r="L801" s="11"/>
      <c r="M801" s="11"/>
    </row>
    <row r="802" spans="1:13" x14ac:dyDescent="0.3">
      <c r="A802" s="11"/>
      <c r="B802" s="11"/>
      <c r="C802" s="11"/>
      <c r="D802" s="17"/>
      <c r="E802" s="12" t="s">
        <v>18</v>
      </c>
      <c r="F802" s="11">
        <v>1</v>
      </c>
      <c r="G802" s="14">
        <v>5</v>
      </c>
      <c r="H802" s="14">
        <v>0</v>
      </c>
      <c r="I802" s="14">
        <v>3</v>
      </c>
      <c r="J802" s="13">
        <f>F802*(G802+ (G802= 0))*(H802+ (H802= 0))*(I802+ (I802= 0))</f>
        <v>15</v>
      </c>
      <c r="K802" s="11"/>
      <c r="L802" s="11"/>
      <c r="M802" s="11"/>
    </row>
    <row r="803" spans="1:13" x14ac:dyDescent="0.3">
      <c r="A803" s="11"/>
      <c r="B803" s="11"/>
      <c r="C803" s="11"/>
      <c r="D803" s="17"/>
      <c r="E803" s="12" t="s">
        <v>18</v>
      </c>
      <c r="F803" s="11">
        <v>0</v>
      </c>
      <c r="G803" s="14">
        <v>0</v>
      </c>
      <c r="H803" s="14">
        <v>0</v>
      </c>
      <c r="I803" s="14">
        <v>0</v>
      </c>
      <c r="J803" s="13">
        <f>F803*(G803+ (G803= 0))*(H803+ (H803= 0))*(I803+ (I803= 0))</f>
        <v>0</v>
      </c>
      <c r="K803" s="11"/>
      <c r="L803" s="11"/>
      <c r="M803" s="11"/>
    </row>
    <row r="804" spans="1:13" x14ac:dyDescent="0.3">
      <c r="A804" s="11"/>
      <c r="B804" s="11"/>
      <c r="C804" s="11"/>
      <c r="D804" s="17"/>
      <c r="E804" s="11"/>
      <c r="F804" s="11"/>
      <c r="G804" s="11"/>
      <c r="H804" s="11"/>
      <c r="I804" s="11"/>
      <c r="J804" s="15" t="s">
        <v>508</v>
      </c>
      <c r="K804" s="10">
        <f>SUM(J792:J803)</f>
        <v>177.25250000000003</v>
      </c>
      <c r="L804" s="14">
        <v>54.4</v>
      </c>
      <c r="M804" s="10">
        <f>ROUND(L804*K804,2)</f>
        <v>9642.5400000000009</v>
      </c>
    </row>
    <row r="805" spans="1:13" ht="1.05" customHeight="1" x14ac:dyDescent="0.3">
      <c r="A805" s="16"/>
      <c r="B805" s="16"/>
      <c r="C805" s="16"/>
      <c r="D805" s="24"/>
      <c r="E805" s="16"/>
      <c r="F805" s="16"/>
      <c r="G805" s="16"/>
      <c r="H805" s="16"/>
      <c r="I805" s="16"/>
      <c r="J805" s="16"/>
      <c r="K805" s="16"/>
      <c r="L805" s="16"/>
      <c r="M805" s="16"/>
    </row>
    <row r="806" spans="1:13" ht="20.399999999999999" x14ac:dyDescent="0.3">
      <c r="A806" s="12" t="s">
        <v>509</v>
      </c>
      <c r="B806" s="12" t="s">
        <v>21</v>
      </c>
      <c r="C806" s="12" t="s">
        <v>22</v>
      </c>
      <c r="D806" s="23" t="s">
        <v>510</v>
      </c>
      <c r="E806" s="11"/>
      <c r="F806" s="11"/>
      <c r="G806" s="11"/>
      <c r="H806" s="11"/>
      <c r="I806" s="11"/>
      <c r="J806" s="11"/>
      <c r="K806" s="13">
        <f>K823</f>
        <v>205.96249999999998</v>
      </c>
      <c r="L806" s="13">
        <f>L823</f>
        <v>26.05</v>
      </c>
      <c r="M806" s="13">
        <f>M823</f>
        <v>5365.32</v>
      </c>
    </row>
    <row r="807" spans="1:13" ht="183.6" x14ac:dyDescent="0.3">
      <c r="A807" s="11"/>
      <c r="B807" s="11"/>
      <c r="C807" s="11"/>
      <c r="D807" s="17" t="s">
        <v>511</v>
      </c>
      <c r="E807" s="11"/>
      <c r="F807" s="11"/>
      <c r="G807" s="11"/>
      <c r="H807" s="11"/>
      <c r="I807" s="11"/>
      <c r="J807" s="11"/>
      <c r="K807" s="11"/>
      <c r="L807" s="11"/>
      <c r="M807" s="11"/>
    </row>
    <row r="808" spans="1:13" x14ac:dyDescent="0.3">
      <c r="A808" s="11"/>
      <c r="B808" s="11"/>
      <c r="C808" s="11"/>
      <c r="D808" s="17"/>
      <c r="E808" s="12" t="s">
        <v>24</v>
      </c>
      <c r="F808" s="11">
        <v>0</v>
      </c>
      <c r="G808" s="14">
        <v>0</v>
      </c>
      <c r="H808" s="14">
        <v>0</v>
      </c>
      <c r="I808" s="14">
        <v>0</v>
      </c>
      <c r="J808" s="13">
        <f>F808*(G808+ (G808= 0))*(H808+ (H808= 0))*(I808+ (I808= 0))</f>
        <v>0</v>
      </c>
      <c r="K808" s="11"/>
      <c r="L808" s="11"/>
      <c r="M808" s="11"/>
    </row>
    <row r="809" spans="1:13" x14ac:dyDescent="0.3">
      <c r="A809" s="11"/>
      <c r="B809" s="11"/>
      <c r="C809" s="11"/>
      <c r="D809" s="17"/>
      <c r="E809" s="12" t="s">
        <v>49</v>
      </c>
      <c r="F809" s="11">
        <v>1</v>
      </c>
      <c r="G809" s="14">
        <v>0.85</v>
      </c>
      <c r="H809" s="14">
        <v>0</v>
      </c>
      <c r="I809" s="14">
        <v>4</v>
      </c>
      <c r="J809" s="13">
        <f>F809*(G809+ (G809= 0))*(H809+ (H809= 0))*(I809+ (I809= 0))</f>
        <v>3.4</v>
      </c>
      <c r="K809" s="11"/>
      <c r="L809" s="11"/>
      <c r="M809" s="11"/>
    </row>
    <row r="810" spans="1:13" x14ac:dyDescent="0.3">
      <c r="A810" s="11"/>
      <c r="B810" s="11"/>
      <c r="C810" s="11"/>
      <c r="D810" s="17"/>
      <c r="E810" s="12" t="s">
        <v>512</v>
      </c>
      <c r="F810" s="11">
        <v>1</v>
      </c>
      <c r="G810" s="14">
        <v>14.1</v>
      </c>
      <c r="H810" s="14">
        <v>0</v>
      </c>
      <c r="I810" s="14">
        <v>4</v>
      </c>
      <c r="J810" s="13">
        <f>F810*(G810+ (G810= 0))*(H810+ (H810= 0))*(I810+ (I810= 0))</f>
        <v>56.4</v>
      </c>
      <c r="K810" s="11"/>
      <c r="L810" s="11"/>
      <c r="M810" s="11"/>
    </row>
    <row r="811" spans="1:13" x14ac:dyDescent="0.3">
      <c r="A811" s="11"/>
      <c r="B811" s="11"/>
      <c r="C811" s="11"/>
      <c r="D811" s="17"/>
      <c r="E811" s="12" t="s">
        <v>18</v>
      </c>
      <c r="F811" s="11">
        <v>1</v>
      </c>
      <c r="G811" s="14">
        <v>2</v>
      </c>
      <c r="H811" s="14">
        <v>0</v>
      </c>
      <c r="I811" s="14">
        <v>4</v>
      </c>
      <c r="J811" s="13">
        <f>F811*(G811+ (G811= 0))*(H811+ (H811= 0))*(I811+ (I811= 0))</f>
        <v>8</v>
      </c>
      <c r="K811" s="11"/>
      <c r="L811" s="11"/>
      <c r="M811" s="11"/>
    </row>
    <row r="812" spans="1:13" x14ac:dyDescent="0.3">
      <c r="A812" s="11"/>
      <c r="B812" s="11"/>
      <c r="C812" s="11"/>
      <c r="D812" s="17"/>
      <c r="E812" s="12" t="s">
        <v>18</v>
      </c>
      <c r="F812" s="11">
        <v>0</v>
      </c>
      <c r="G812" s="14">
        <v>0</v>
      </c>
      <c r="H812" s="14">
        <v>0</v>
      </c>
      <c r="I812" s="14">
        <v>0</v>
      </c>
      <c r="J812" s="13">
        <f>F812*(G812+ (G812= 0))*(H812+ (H812= 0))*(I812+ (I812= 0))</f>
        <v>0</v>
      </c>
      <c r="K812" s="11"/>
      <c r="L812" s="11"/>
      <c r="M812" s="11"/>
    </row>
    <row r="813" spans="1:13" x14ac:dyDescent="0.3">
      <c r="A813" s="11"/>
      <c r="B813" s="11"/>
      <c r="C813" s="11"/>
      <c r="D813" s="17"/>
      <c r="E813" s="12" t="s">
        <v>513</v>
      </c>
      <c r="F813" s="11">
        <v>1</v>
      </c>
      <c r="G813" s="14">
        <v>1.25</v>
      </c>
      <c r="H813" s="14">
        <v>0</v>
      </c>
      <c r="I813" s="14">
        <v>4</v>
      </c>
      <c r="J813" s="13">
        <f>F813*(G813+ (G813= 0))*(H813+ (H813= 0))*(I813+ (I813= 0))</f>
        <v>5</v>
      </c>
      <c r="K813" s="11"/>
      <c r="L813" s="11"/>
      <c r="M813" s="11"/>
    </row>
    <row r="814" spans="1:13" x14ac:dyDescent="0.3">
      <c r="A814" s="11"/>
      <c r="B814" s="11"/>
      <c r="C814" s="11"/>
      <c r="D814" s="17"/>
      <c r="E814" s="12" t="s">
        <v>18</v>
      </c>
      <c r="F814" s="11">
        <v>0</v>
      </c>
      <c r="G814" s="14">
        <v>0</v>
      </c>
      <c r="H814" s="14">
        <v>0</v>
      </c>
      <c r="I814" s="14">
        <v>0</v>
      </c>
      <c r="J814" s="13">
        <f>F814*(G814+ (G814= 0))*(H814+ (H814= 0))*(I814+ (I814= 0))</f>
        <v>0</v>
      </c>
      <c r="K814" s="11"/>
      <c r="L814" s="11"/>
      <c r="M814" s="11"/>
    </row>
    <row r="815" spans="1:13" x14ac:dyDescent="0.3">
      <c r="A815" s="11"/>
      <c r="B815" s="11"/>
      <c r="C815" s="11"/>
      <c r="D815" s="17"/>
      <c r="E815" s="12" t="s">
        <v>27</v>
      </c>
      <c r="F815" s="11">
        <v>0</v>
      </c>
      <c r="G815" s="14">
        <v>0</v>
      </c>
      <c r="H815" s="14">
        <v>0</v>
      </c>
      <c r="I815" s="14">
        <v>0</v>
      </c>
      <c r="J815" s="13">
        <f>F815*(G815+ (G815= 0))*(H815+ (H815= 0))*(I815+ (I815= 0))</f>
        <v>0</v>
      </c>
      <c r="K815" s="11"/>
      <c r="L815" s="11"/>
      <c r="M815" s="11"/>
    </row>
    <row r="816" spans="1:13" x14ac:dyDescent="0.3">
      <c r="A816" s="11"/>
      <c r="B816" s="11"/>
      <c r="C816" s="11"/>
      <c r="D816" s="17"/>
      <c r="E816" s="12" t="s">
        <v>514</v>
      </c>
      <c r="F816" s="11">
        <v>1</v>
      </c>
      <c r="G816" s="14">
        <v>6.6</v>
      </c>
      <c r="H816" s="14">
        <v>0</v>
      </c>
      <c r="I816" s="14">
        <v>4</v>
      </c>
      <c r="J816" s="13">
        <f>F816*(G816+ (G816= 0))*(H816+ (H816= 0))*(I816+ (I816= 0))</f>
        <v>26.4</v>
      </c>
      <c r="K816" s="11"/>
      <c r="L816" s="11"/>
      <c r="M816" s="11"/>
    </row>
    <row r="817" spans="1:13" x14ac:dyDescent="0.3">
      <c r="A817" s="11"/>
      <c r="B817" s="11"/>
      <c r="C817" s="11"/>
      <c r="D817" s="17"/>
      <c r="E817" s="12" t="s">
        <v>515</v>
      </c>
      <c r="F817" s="11">
        <v>2</v>
      </c>
      <c r="G817" s="14">
        <v>9.75</v>
      </c>
      <c r="H817" s="14">
        <v>0</v>
      </c>
      <c r="I817" s="14">
        <v>3.25</v>
      </c>
      <c r="J817" s="13">
        <f>F817*(G817+ (G817= 0))*(H817+ (H817= 0))*(I817+ (I817= 0))</f>
        <v>63.375</v>
      </c>
      <c r="K817" s="11"/>
      <c r="L817" s="11"/>
      <c r="M817" s="11"/>
    </row>
    <row r="818" spans="1:13" x14ac:dyDescent="0.3">
      <c r="A818" s="11"/>
      <c r="B818" s="11"/>
      <c r="C818" s="11"/>
      <c r="D818" s="17"/>
      <c r="E818" s="12" t="s">
        <v>516</v>
      </c>
      <c r="F818" s="11">
        <v>1</v>
      </c>
      <c r="G818" s="14">
        <v>1.3</v>
      </c>
      <c r="H818" s="14">
        <v>0</v>
      </c>
      <c r="I818" s="14">
        <v>3.25</v>
      </c>
      <c r="J818" s="13">
        <f>F818*(G818+ (G818= 0))*(H818+ (H818= 0))*(I818+ (I818= 0))</f>
        <v>4.2250000000000005</v>
      </c>
      <c r="K818" s="11"/>
      <c r="L818" s="11"/>
      <c r="M818" s="11"/>
    </row>
    <row r="819" spans="1:13" x14ac:dyDescent="0.3">
      <c r="A819" s="11"/>
      <c r="B819" s="11"/>
      <c r="C819" s="11"/>
      <c r="D819" s="17"/>
      <c r="E819" s="12" t="s">
        <v>18</v>
      </c>
      <c r="F819" s="11">
        <v>3</v>
      </c>
      <c r="G819" s="14">
        <v>1.7</v>
      </c>
      <c r="H819" s="14">
        <v>0</v>
      </c>
      <c r="I819" s="14">
        <v>3.25</v>
      </c>
      <c r="J819" s="13">
        <f>F819*(G819+ (G819= 0))*(H819+ (H819= 0))*(I819+ (I819= 0))</f>
        <v>16.574999999999999</v>
      </c>
      <c r="K819" s="11"/>
      <c r="L819" s="11"/>
      <c r="M819" s="11"/>
    </row>
    <row r="820" spans="1:13" x14ac:dyDescent="0.3">
      <c r="A820" s="11"/>
      <c r="B820" s="11"/>
      <c r="C820" s="11"/>
      <c r="D820" s="17"/>
      <c r="E820" s="12" t="s">
        <v>195</v>
      </c>
      <c r="F820" s="11">
        <v>1</v>
      </c>
      <c r="G820" s="14">
        <v>1.55</v>
      </c>
      <c r="H820" s="14">
        <v>0</v>
      </c>
      <c r="I820" s="14">
        <v>3.25</v>
      </c>
      <c r="J820" s="13">
        <f>F820*(G820+ (G820= 0))*(H820+ (H820= 0))*(I820+ (I820= 0))</f>
        <v>5.0375000000000005</v>
      </c>
      <c r="K820" s="11"/>
      <c r="L820" s="11"/>
      <c r="M820" s="11"/>
    </row>
    <row r="821" spans="1:13" x14ac:dyDescent="0.3">
      <c r="A821" s="11"/>
      <c r="B821" s="11"/>
      <c r="C821" s="11"/>
      <c r="D821" s="17"/>
      <c r="E821" s="12" t="s">
        <v>63</v>
      </c>
      <c r="F821" s="11">
        <v>4</v>
      </c>
      <c r="G821" s="14">
        <v>1.35</v>
      </c>
      <c r="H821" s="14">
        <v>0</v>
      </c>
      <c r="I821" s="14">
        <v>3.25</v>
      </c>
      <c r="J821" s="13">
        <f>F821*(G821+ (G821= 0))*(H821+ (H821= 0))*(I821+ (I821= 0))</f>
        <v>17.55</v>
      </c>
      <c r="K821" s="11"/>
      <c r="L821" s="11"/>
      <c r="M821" s="11"/>
    </row>
    <row r="822" spans="1:13" x14ac:dyDescent="0.3">
      <c r="A822" s="11"/>
      <c r="B822" s="11"/>
      <c r="C822" s="11"/>
      <c r="D822" s="17"/>
      <c r="E822" s="12" t="s">
        <v>18</v>
      </c>
      <c r="F822" s="11">
        <v>0</v>
      </c>
      <c r="G822" s="14">
        <v>0</v>
      </c>
      <c r="H822" s="14">
        <v>0</v>
      </c>
      <c r="I822" s="14">
        <v>0</v>
      </c>
      <c r="J822" s="13">
        <f>F822*(G822+ (G822= 0))*(H822+ (H822= 0))*(I822+ (I822= 0))</f>
        <v>0</v>
      </c>
      <c r="K822" s="11"/>
      <c r="L822" s="11"/>
      <c r="M822" s="11"/>
    </row>
    <row r="823" spans="1:13" x14ac:dyDescent="0.3">
      <c r="A823" s="11"/>
      <c r="B823" s="11"/>
      <c r="C823" s="11"/>
      <c r="D823" s="17"/>
      <c r="E823" s="11"/>
      <c r="F823" s="11"/>
      <c r="G823" s="11"/>
      <c r="H823" s="11"/>
      <c r="I823" s="11"/>
      <c r="J823" s="15" t="s">
        <v>517</v>
      </c>
      <c r="K823" s="10">
        <f>SUM(J808:J822)</f>
        <v>205.96249999999998</v>
      </c>
      <c r="L823" s="14">
        <v>26.05</v>
      </c>
      <c r="M823" s="10">
        <f>ROUND(L823*K823,2)</f>
        <v>5365.32</v>
      </c>
    </row>
    <row r="824" spans="1:13" ht="1.05" customHeight="1" x14ac:dyDescent="0.3">
      <c r="A824" s="16"/>
      <c r="B824" s="16"/>
      <c r="C824" s="16"/>
      <c r="D824" s="24"/>
      <c r="E824" s="16"/>
      <c r="F824" s="16"/>
      <c r="G824" s="16"/>
      <c r="H824" s="16"/>
      <c r="I824" s="16"/>
      <c r="J824" s="16"/>
      <c r="K824" s="16"/>
      <c r="L824" s="16"/>
      <c r="M824" s="16"/>
    </row>
    <row r="825" spans="1:13" ht="20.399999999999999" x14ac:dyDescent="0.3">
      <c r="A825" s="12" t="s">
        <v>518</v>
      </c>
      <c r="B825" s="12" t="s">
        <v>21</v>
      </c>
      <c r="C825" s="12" t="s">
        <v>22</v>
      </c>
      <c r="D825" s="23" t="s">
        <v>519</v>
      </c>
      <c r="E825" s="11"/>
      <c r="F825" s="11"/>
      <c r="G825" s="11"/>
      <c r="H825" s="11"/>
      <c r="I825" s="11"/>
      <c r="J825" s="11"/>
      <c r="K825" s="13">
        <f>K832</f>
        <v>81.25</v>
      </c>
      <c r="L825" s="13">
        <f>L832</f>
        <v>31.53</v>
      </c>
      <c r="M825" s="13">
        <f>M832</f>
        <v>2561.81</v>
      </c>
    </row>
    <row r="826" spans="1:13" ht="183.6" x14ac:dyDescent="0.3">
      <c r="A826" s="11"/>
      <c r="B826" s="11"/>
      <c r="C826" s="11"/>
      <c r="D826" s="17" t="s">
        <v>520</v>
      </c>
      <c r="E826" s="11"/>
      <c r="F826" s="11"/>
      <c r="G826" s="11"/>
      <c r="H826" s="11"/>
      <c r="I826" s="11"/>
      <c r="J826" s="11"/>
      <c r="K826" s="11"/>
      <c r="L826" s="11"/>
      <c r="M826" s="11"/>
    </row>
    <row r="827" spans="1:13" x14ac:dyDescent="0.3">
      <c r="A827" s="11"/>
      <c r="B827" s="11"/>
      <c r="C827" s="11"/>
      <c r="D827" s="17"/>
      <c r="E827" s="12" t="s">
        <v>24</v>
      </c>
      <c r="F827" s="11">
        <v>0</v>
      </c>
      <c r="G827" s="14">
        <v>0</v>
      </c>
      <c r="H827" s="14">
        <v>0</v>
      </c>
      <c r="I827" s="14">
        <v>0</v>
      </c>
      <c r="J827" s="13">
        <f>F827*(G827+ (G827= 0))*(H827+ (H827= 0))*(I827+ (I827= 0))</f>
        <v>0</v>
      </c>
      <c r="K827" s="11"/>
      <c r="L827" s="11"/>
      <c r="M827" s="11"/>
    </row>
    <row r="828" spans="1:13" x14ac:dyDescent="0.3">
      <c r="A828" s="11"/>
      <c r="B828" s="11"/>
      <c r="C828" s="11"/>
      <c r="D828" s="17"/>
      <c r="E828" s="12" t="s">
        <v>329</v>
      </c>
      <c r="F828" s="11">
        <v>1</v>
      </c>
      <c r="G828" s="14">
        <v>19.5</v>
      </c>
      <c r="H828" s="14">
        <v>0</v>
      </c>
      <c r="I828" s="14">
        <v>4</v>
      </c>
      <c r="J828" s="13">
        <f>F828*(G828+ (G828= 0))*(H828+ (H828= 0))*(I828+ (I828= 0))</f>
        <v>78</v>
      </c>
      <c r="K828" s="11"/>
      <c r="L828" s="11"/>
      <c r="M828" s="11"/>
    </row>
    <row r="829" spans="1:13" x14ac:dyDescent="0.3">
      <c r="A829" s="11"/>
      <c r="B829" s="11"/>
      <c r="C829" s="11"/>
      <c r="D829" s="17"/>
      <c r="E829" s="12" t="s">
        <v>55</v>
      </c>
      <c r="F829" s="11">
        <v>0</v>
      </c>
      <c r="G829" s="14">
        <v>0</v>
      </c>
      <c r="H829" s="14">
        <v>0</v>
      </c>
      <c r="I829" s="14">
        <v>0</v>
      </c>
      <c r="J829" s="13">
        <f>F829*(G829+ (G829= 0))*(H829+ (H829= 0))*(I829+ (I829= 0))</f>
        <v>0</v>
      </c>
      <c r="K829" s="11"/>
      <c r="L829" s="11"/>
      <c r="M829" s="11"/>
    </row>
    <row r="830" spans="1:13" x14ac:dyDescent="0.3">
      <c r="A830" s="11"/>
      <c r="B830" s="11"/>
      <c r="C830" s="11"/>
      <c r="D830" s="17"/>
      <c r="E830" s="12" t="s">
        <v>328</v>
      </c>
      <c r="F830" s="11">
        <v>1</v>
      </c>
      <c r="G830" s="14">
        <v>1</v>
      </c>
      <c r="H830" s="14">
        <v>0</v>
      </c>
      <c r="I830" s="14">
        <v>3.25</v>
      </c>
      <c r="J830" s="13">
        <f>F830*(G830+ (G830= 0))*(H830+ (H830= 0))*(I830+ (I830= 0))</f>
        <v>3.25</v>
      </c>
      <c r="K830" s="11"/>
      <c r="L830" s="11"/>
      <c r="M830" s="11"/>
    </row>
    <row r="831" spans="1:13" x14ac:dyDescent="0.3">
      <c r="A831" s="11"/>
      <c r="B831" s="11"/>
      <c r="C831" s="11"/>
      <c r="D831" s="17"/>
      <c r="E831" s="12" t="s">
        <v>18</v>
      </c>
      <c r="F831" s="11">
        <v>0</v>
      </c>
      <c r="G831" s="14">
        <v>0</v>
      </c>
      <c r="H831" s="14">
        <v>0</v>
      </c>
      <c r="I831" s="14">
        <v>0</v>
      </c>
      <c r="J831" s="13">
        <f>F831*(G831+ (G831= 0))*(H831+ (H831= 0))*(I831+ (I831= 0))</f>
        <v>0</v>
      </c>
      <c r="K831" s="11"/>
      <c r="L831" s="11"/>
      <c r="M831" s="11"/>
    </row>
    <row r="832" spans="1:13" x14ac:dyDescent="0.3">
      <c r="A832" s="11"/>
      <c r="B832" s="11"/>
      <c r="C832" s="11"/>
      <c r="D832" s="17"/>
      <c r="E832" s="11"/>
      <c r="F832" s="11"/>
      <c r="G832" s="11"/>
      <c r="H832" s="11"/>
      <c r="I832" s="11"/>
      <c r="J832" s="15" t="s">
        <v>521</v>
      </c>
      <c r="K832" s="10">
        <f>SUM(J827:J831)</f>
        <v>81.25</v>
      </c>
      <c r="L832" s="14">
        <v>31.53</v>
      </c>
      <c r="M832" s="10">
        <f>ROUND(L832*K832,2)</f>
        <v>2561.81</v>
      </c>
    </row>
    <row r="833" spans="1:13" ht="1.05" customHeight="1" x14ac:dyDescent="0.3">
      <c r="A833" s="16"/>
      <c r="B833" s="16"/>
      <c r="C833" s="16"/>
      <c r="D833" s="24"/>
      <c r="E833" s="16"/>
      <c r="F833" s="16"/>
      <c r="G833" s="16"/>
      <c r="H833" s="16"/>
      <c r="I833" s="16"/>
      <c r="J833" s="16"/>
      <c r="K833" s="16"/>
      <c r="L833" s="16"/>
      <c r="M833" s="16"/>
    </row>
    <row r="834" spans="1:13" ht="20.399999999999999" x14ac:dyDescent="0.3">
      <c r="A834" s="12" t="s">
        <v>522</v>
      </c>
      <c r="B834" s="12" t="s">
        <v>21</v>
      </c>
      <c r="C834" s="12" t="s">
        <v>22</v>
      </c>
      <c r="D834" s="23" t="s">
        <v>523</v>
      </c>
      <c r="E834" s="11"/>
      <c r="F834" s="11"/>
      <c r="G834" s="11"/>
      <c r="H834" s="11"/>
      <c r="I834" s="11"/>
      <c r="J834" s="11"/>
      <c r="K834" s="13">
        <f>K845</f>
        <v>114.69999999999999</v>
      </c>
      <c r="L834" s="13">
        <f>L845</f>
        <v>51</v>
      </c>
      <c r="M834" s="13">
        <f>M845</f>
        <v>5849.7</v>
      </c>
    </row>
    <row r="835" spans="1:13" ht="214.2" x14ac:dyDescent="0.3">
      <c r="A835" s="11"/>
      <c r="B835" s="11"/>
      <c r="C835" s="11"/>
      <c r="D835" s="17" t="s">
        <v>524</v>
      </c>
      <c r="E835" s="11"/>
      <c r="F835" s="11"/>
      <c r="G835" s="11"/>
      <c r="H835" s="11"/>
      <c r="I835" s="11"/>
      <c r="J835" s="11"/>
      <c r="K835" s="11"/>
      <c r="L835" s="11"/>
      <c r="M835" s="11"/>
    </row>
    <row r="836" spans="1:13" x14ac:dyDescent="0.3">
      <c r="A836" s="11"/>
      <c r="B836" s="11"/>
      <c r="C836" s="11"/>
      <c r="D836" s="17"/>
      <c r="E836" s="12" t="s">
        <v>24</v>
      </c>
      <c r="F836" s="11">
        <v>0</v>
      </c>
      <c r="G836" s="14">
        <v>0</v>
      </c>
      <c r="H836" s="14">
        <v>0</v>
      </c>
      <c r="I836" s="14">
        <v>0</v>
      </c>
      <c r="J836" s="13">
        <f>F836*(G836+ (G836= 0))*(H836+ (H836= 0))*(I836+ (I836= 0))</f>
        <v>0</v>
      </c>
      <c r="K836" s="11"/>
      <c r="L836" s="11"/>
      <c r="M836" s="11"/>
    </row>
    <row r="837" spans="1:13" x14ac:dyDescent="0.3">
      <c r="A837" s="11"/>
      <c r="B837" s="11"/>
      <c r="C837" s="11"/>
      <c r="D837" s="17"/>
      <c r="E837" s="12" t="s">
        <v>51</v>
      </c>
      <c r="F837" s="11">
        <v>1</v>
      </c>
      <c r="G837" s="14">
        <v>3.8</v>
      </c>
      <c r="H837" s="14">
        <v>0</v>
      </c>
      <c r="I837" s="14">
        <v>4</v>
      </c>
      <c r="J837" s="13">
        <f>F837*(G837+ (G837= 0))*(H837+ (H837= 0))*(I837+ (I837= 0))</f>
        <v>15.2</v>
      </c>
      <c r="K837" s="11"/>
      <c r="L837" s="11"/>
      <c r="M837" s="11"/>
    </row>
    <row r="838" spans="1:13" x14ac:dyDescent="0.3">
      <c r="A838" s="11"/>
      <c r="B838" s="11"/>
      <c r="C838" s="11"/>
      <c r="D838" s="17"/>
      <c r="E838" s="12" t="s">
        <v>486</v>
      </c>
      <c r="F838" s="11">
        <v>1</v>
      </c>
      <c r="G838" s="14">
        <v>3</v>
      </c>
      <c r="H838" s="14">
        <v>0</v>
      </c>
      <c r="I838" s="14">
        <v>4</v>
      </c>
      <c r="J838" s="13">
        <f>F838*(G838+ (G838= 0))*(H838+ (H838= 0))*(I838+ (I838= 0))</f>
        <v>12</v>
      </c>
      <c r="K838" s="11"/>
      <c r="L838" s="11"/>
      <c r="M838" s="11"/>
    </row>
    <row r="839" spans="1:13" x14ac:dyDescent="0.3">
      <c r="A839" s="11"/>
      <c r="B839" s="11"/>
      <c r="C839" s="11"/>
      <c r="D839" s="17"/>
      <c r="E839" s="12" t="s">
        <v>27</v>
      </c>
      <c r="F839" s="11">
        <v>0</v>
      </c>
      <c r="G839" s="14">
        <v>0</v>
      </c>
      <c r="H839" s="14">
        <v>0</v>
      </c>
      <c r="I839" s="14">
        <v>0</v>
      </c>
      <c r="J839" s="13">
        <f>F839*(G839+ (G839= 0))*(H839+ (H839= 0))*(I839+ (I839= 0))</f>
        <v>0</v>
      </c>
      <c r="K839" s="11"/>
      <c r="L839" s="11"/>
      <c r="M839" s="11"/>
    </row>
    <row r="840" spans="1:13" x14ac:dyDescent="0.3">
      <c r="A840" s="11"/>
      <c r="B840" s="11"/>
      <c r="C840" s="11"/>
      <c r="D840" s="17"/>
      <c r="E840" s="12" t="s">
        <v>493</v>
      </c>
      <c r="F840" s="11">
        <v>1</v>
      </c>
      <c r="G840" s="14">
        <v>6.65</v>
      </c>
      <c r="H840" s="14">
        <v>0</v>
      </c>
      <c r="I840" s="14">
        <v>2.8</v>
      </c>
      <c r="J840" s="13">
        <f>F840*(G840+ (G840= 0))*(H840+ (H840= 0))*(I840+ (I840= 0))</f>
        <v>18.62</v>
      </c>
      <c r="K840" s="11"/>
      <c r="L840" s="11"/>
      <c r="M840" s="11"/>
    </row>
    <row r="841" spans="1:13" x14ac:dyDescent="0.3">
      <c r="A841" s="11"/>
      <c r="B841" s="11"/>
      <c r="C841" s="11"/>
      <c r="D841" s="17"/>
      <c r="E841" s="12" t="s">
        <v>18</v>
      </c>
      <c r="F841" s="11">
        <v>1</v>
      </c>
      <c r="G841" s="14">
        <v>8.5500000000000007</v>
      </c>
      <c r="H841" s="14">
        <v>0</v>
      </c>
      <c r="I841" s="14">
        <v>2.8</v>
      </c>
      <c r="J841" s="13">
        <f>F841*(G841+ (G841= 0))*(H841+ (H841= 0))*(I841+ (I841= 0))</f>
        <v>23.94</v>
      </c>
      <c r="K841" s="11"/>
      <c r="L841" s="11"/>
      <c r="M841" s="11"/>
    </row>
    <row r="842" spans="1:13" x14ac:dyDescent="0.3">
      <c r="A842" s="11"/>
      <c r="B842" s="11"/>
      <c r="C842" s="11"/>
      <c r="D842" s="17"/>
      <c r="E842" s="12" t="s">
        <v>18</v>
      </c>
      <c r="F842" s="11">
        <v>1</v>
      </c>
      <c r="G842" s="14">
        <v>6.95</v>
      </c>
      <c r="H842" s="14">
        <v>0</v>
      </c>
      <c r="I842" s="14">
        <v>2.8</v>
      </c>
      <c r="J842" s="13">
        <f>F842*(G842+ (G842= 0))*(H842+ (H842= 0))*(I842+ (I842= 0))</f>
        <v>19.46</v>
      </c>
      <c r="K842" s="11"/>
      <c r="L842" s="11"/>
      <c r="M842" s="11"/>
    </row>
    <row r="843" spans="1:13" x14ac:dyDescent="0.3">
      <c r="A843" s="11"/>
      <c r="B843" s="11"/>
      <c r="C843" s="11"/>
      <c r="D843" s="17"/>
      <c r="E843" s="12" t="s">
        <v>18</v>
      </c>
      <c r="F843" s="11">
        <v>1</v>
      </c>
      <c r="G843" s="14">
        <v>9.1</v>
      </c>
      <c r="H843" s="14">
        <v>0</v>
      </c>
      <c r="I843" s="14">
        <v>2.8</v>
      </c>
      <c r="J843" s="13">
        <f>F843*(G843+ (G843= 0))*(H843+ (H843= 0))*(I843+ (I843= 0))</f>
        <v>25.479999999999997</v>
      </c>
      <c r="K843" s="11"/>
      <c r="L843" s="11"/>
      <c r="M843" s="11"/>
    </row>
    <row r="844" spans="1:13" x14ac:dyDescent="0.3">
      <c r="A844" s="11"/>
      <c r="B844" s="11"/>
      <c r="C844" s="11"/>
      <c r="D844" s="17"/>
      <c r="E844" s="12" t="s">
        <v>18</v>
      </c>
      <c r="F844" s="11">
        <v>0</v>
      </c>
      <c r="G844" s="14">
        <v>0</v>
      </c>
      <c r="H844" s="14">
        <v>0</v>
      </c>
      <c r="I844" s="14">
        <v>0</v>
      </c>
      <c r="J844" s="13">
        <f>F844*(G844+ (G844= 0))*(H844+ (H844= 0))*(I844+ (I844= 0))</f>
        <v>0</v>
      </c>
      <c r="K844" s="11"/>
      <c r="L844" s="11"/>
      <c r="M844" s="11"/>
    </row>
    <row r="845" spans="1:13" x14ac:dyDescent="0.3">
      <c r="A845" s="11"/>
      <c r="B845" s="11"/>
      <c r="C845" s="11"/>
      <c r="D845" s="17"/>
      <c r="E845" s="11"/>
      <c r="F845" s="11"/>
      <c r="G845" s="11"/>
      <c r="H845" s="11"/>
      <c r="I845" s="11"/>
      <c r="J845" s="15" t="s">
        <v>525</v>
      </c>
      <c r="K845" s="10">
        <f>SUM(J836:J844)</f>
        <v>114.69999999999999</v>
      </c>
      <c r="L845" s="14">
        <v>51</v>
      </c>
      <c r="M845" s="10">
        <f>ROUND(L845*K845,2)</f>
        <v>5849.7</v>
      </c>
    </row>
    <row r="846" spans="1:13" ht="1.05" customHeight="1" x14ac:dyDescent="0.3">
      <c r="A846" s="16"/>
      <c r="B846" s="16"/>
      <c r="C846" s="16"/>
      <c r="D846" s="24"/>
      <c r="E846" s="16"/>
      <c r="F846" s="16"/>
      <c r="G846" s="16"/>
      <c r="H846" s="16"/>
      <c r="I846" s="16"/>
      <c r="J846" s="16"/>
      <c r="K846" s="16"/>
      <c r="L846" s="16"/>
      <c r="M846" s="16"/>
    </row>
    <row r="847" spans="1:13" x14ac:dyDescent="0.3">
      <c r="A847" s="12" t="s">
        <v>526</v>
      </c>
      <c r="B847" s="12" t="s">
        <v>21</v>
      </c>
      <c r="C847" s="12" t="s">
        <v>22</v>
      </c>
      <c r="D847" s="23" t="s">
        <v>527</v>
      </c>
      <c r="E847" s="11"/>
      <c r="F847" s="11"/>
      <c r="G847" s="11"/>
      <c r="H847" s="11"/>
      <c r="I847" s="11"/>
      <c r="J847" s="11"/>
      <c r="K847" s="13">
        <f>K864</f>
        <v>47.01</v>
      </c>
      <c r="L847" s="13">
        <f>L864</f>
        <v>15.22</v>
      </c>
      <c r="M847" s="13">
        <f>M864</f>
        <v>715.49</v>
      </c>
    </row>
    <row r="848" spans="1:13" ht="61.2" x14ac:dyDescent="0.3">
      <c r="A848" s="11"/>
      <c r="B848" s="11"/>
      <c r="C848" s="11"/>
      <c r="D848" s="17" t="s">
        <v>528</v>
      </c>
      <c r="E848" s="11"/>
      <c r="F848" s="11"/>
      <c r="G848" s="11"/>
      <c r="H848" s="11"/>
      <c r="I848" s="11"/>
      <c r="J848" s="11"/>
      <c r="K848" s="11"/>
      <c r="L848" s="11"/>
      <c r="M848" s="11"/>
    </row>
    <row r="849" spans="1:13" x14ac:dyDescent="0.3">
      <c r="A849" s="11"/>
      <c r="B849" s="11"/>
      <c r="C849" s="11"/>
      <c r="D849" s="17"/>
      <c r="E849" s="12" t="s">
        <v>137</v>
      </c>
      <c r="F849" s="11">
        <v>0</v>
      </c>
      <c r="G849" s="14">
        <v>0</v>
      </c>
      <c r="H849" s="14">
        <v>0</v>
      </c>
      <c r="I849" s="14">
        <v>0</v>
      </c>
      <c r="J849" s="13">
        <f>F849*(G849+ (G849= 0))*(H849+ (H849= 0))*(I849+ (I849= 0))</f>
        <v>0</v>
      </c>
      <c r="K849" s="11"/>
      <c r="L849" s="11"/>
      <c r="M849" s="11"/>
    </row>
    <row r="850" spans="1:13" x14ac:dyDescent="0.3">
      <c r="A850" s="11"/>
      <c r="B850" s="11"/>
      <c r="C850" s="11"/>
      <c r="D850" s="17"/>
      <c r="E850" s="12" t="s">
        <v>49</v>
      </c>
      <c r="F850" s="11">
        <v>2</v>
      </c>
      <c r="G850" s="14">
        <v>0.85</v>
      </c>
      <c r="H850" s="14">
        <v>0</v>
      </c>
      <c r="I850" s="14">
        <v>2.1</v>
      </c>
      <c r="J850" s="13">
        <f>F850*(G850+ (G850= 0))*(H850+ (H850= 0))*(I850+ (I850= 0))</f>
        <v>3.57</v>
      </c>
      <c r="K850" s="11"/>
      <c r="L850" s="11"/>
      <c r="M850" s="11"/>
    </row>
    <row r="851" spans="1:13" x14ac:dyDescent="0.3">
      <c r="A851" s="11"/>
      <c r="B851" s="11"/>
      <c r="C851" s="11"/>
      <c r="D851" s="17"/>
      <c r="E851" s="12" t="s">
        <v>34</v>
      </c>
      <c r="F851" s="11">
        <v>1</v>
      </c>
      <c r="G851" s="14">
        <v>1.4</v>
      </c>
      <c r="H851" s="14">
        <v>0</v>
      </c>
      <c r="I851" s="14">
        <v>2.1</v>
      </c>
      <c r="J851" s="13">
        <f>F851*(G851+ (G851= 0))*(H851+ (H851= 0))*(I851+ (I851= 0))</f>
        <v>2.94</v>
      </c>
      <c r="K851" s="11"/>
      <c r="L851" s="11"/>
      <c r="M851" s="11"/>
    </row>
    <row r="852" spans="1:13" x14ac:dyDescent="0.3">
      <c r="A852" s="11"/>
      <c r="B852" s="11"/>
      <c r="C852" s="11"/>
      <c r="D852" s="17"/>
      <c r="E852" s="12" t="s">
        <v>54</v>
      </c>
      <c r="F852" s="11">
        <v>2</v>
      </c>
      <c r="G852" s="14">
        <v>0.85</v>
      </c>
      <c r="H852" s="14">
        <v>0</v>
      </c>
      <c r="I852" s="14">
        <v>2.1</v>
      </c>
      <c r="J852" s="13">
        <f>F852*(G852+ (G852= 0))*(H852+ (H852= 0))*(I852+ (I852= 0))</f>
        <v>3.57</v>
      </c>
      <c r="K852" s="11"/>
      <c r="L852" s="11"/>
      <c r="M852" s="11"/>
    </row>
    <row r="853" spans="1:13" x14ac:dyDescent="0.3">
      <c r="A853" s="11"/>
      <c r="B853" s="11"/>
      <c r="C853" s="11"/>
      <c r="D853" s="17"/>
      <c r="E853" s="12" t="s">
        <v>51</v>
      </c>
      <c r="F853" s="11">
        <v>1</v>
      </c>
      <c r="G853" s="14">
        <v>0.85</v>
      </c>
      <c r="H853" s="14">
        <v>0</v>
      </c>
      <c r="I853" s="14">
        <v>2.1</v>
      </c>
      <c r="J853" s="13">
        <f>F853*(G853+ (G853= 0))*(H853+ (H853= 0))*(I853+ (I853= 0))</f>
        <v>1.7849999999999999</v>
      </c>
      <c r="K853" s="11"/>
      <c r="L853" s="11"/>
      <c r="M853" s="11"/>
    </row>
    <row r="854" spans="1:13" x14ac:dyDescent="0.3">
      <c r="A854" s="11"/>
      <c r="B854" s="11"/>
      <c r="C854" s="11"/>
      <c r="D854" s="17"/>
      <c r="E854" s="12" t="s">
        <v>486</v>
      </c>
      <c r="F854" s="11">
        <v>1</v>
      </c>
      <c r="G854" s="14">
        <v>0.85</v>
      </c>
      <c r="H854" s="14">
        <v>0</v>
      </c>
      <c r="I854" s="14">
        <v>2.1</v>
      </c>
      <c r="J854" s="13">
        <f>F854*(G854+ (G854= 0))*(H854+ (H854= 0))*(I854+ (I854= 0))</f>
        <v>1.7849999999999999</v>
      </c>
      <c r="K854" s="11"/>
      <c r="L854" s="11"/>
      <c r="M854" s="11"/>
    </row>
    <row r="855" spans="1:13" x14ac:dyDescent="0.3">
      <c r="A855" s="11"/>
      <c r="B855" s="11"/>
      <c r="C855" s="11"/>
      <c r="D855" s="17"/>
      <c r="E855" s="12" t="s">
        <v>54</v>
      </c>
      <c r="F855" s="11">
        <v>3</v>
      </c>
      <c r="G855" s="14">
        <v>0.85</v>
      </c>
      <c r="H855" s="14">
        <v>0</v>
      </c>
      <c r="I855" s="14">
        <v>2.1</v>
      </c>
      <c r="J855" s="13">
        <f>F855*(G855+ (G855= 0))*(H855+ (H855= 0))*(I855+ (I855= 0))</f>
        <v>5.3549999999999995</v>
      </c>
      <c r="K855" s="11"/>
      <c r="L855" s="11"/>
      <c r="M855" s="11"/>
    </row>
    <row r="856" spans="1:13" x14ac:dyDescent="0.3">
      <c r="A856" s="11"/>
      <c r="B856" s="11"/>
      <c r="C856" s="11"/>
      <c r="D856" s="17"/>
      <c r="E856" s="12" t="s">
        <v>18</v>
      </c>
      <c r="F856" s="11">
        <v>2</v>
      </c>
      <c r="G856" s="14">
        <v>1</v>
      </c>
      <c r="H856" s="14">
        <v>0</v>
      </c>
      <c r="I856" s="14">
        <v>2.1</v>
      </c>
      <c r="J856" s="13">
        <f>F856*(G856+ (G856= 0))*(H856+ (H856= 0))*(I856+ (I856= 0))</f>
        <v>4.2</v>
      </c>
      <c r="K856" s="11"/>
      <c r="L856" s="11"/>
      <c r="M856" s="11"/>
    </row>
    <row r="857" spans="1:13" x14ac:dyDescent="0.3">
      <c r="A857" s="11"/>
      <c r="B857" s="11"/>
      <c r="C857" s="11"/>
      <c r="D857" s="17"/>
      <c r="E857" s="12" t="s">
        <v>27</v>
      </c>
      <c r="F857" s="11">
        <v>0</v>
      </c>
      <c r="G857" s="14">
        <v>0</v>
      </c>
      <c r="H857" s="14">
        <v>0</v>
      </c>
      <c r="I857" s="14">
        <v>0</v>
      </c>
      <c r="J857" s="13">
        <f>F857*(G857+ (G857= 0))*(H857+ (H857= 0))*(I857+ (I857= 0))</f>
        <v>0</v>
      </c>
      <c r="K857" s="11"/>
      <c r="L857" s="11"/>
      <c r="M857" s="11"/>
    </row>
    <row r="858" spans="1:13" x14ac:dyDescent="0.3">
      <c r="A858" s="11"/>
      <c r="B858" s="11"/>
      <c r="C858" s="11"/>
      <c r="D858" s="17"/>
      <c r="E858" s="12" t="s">
        <v>195</v>
      </c>
      <c r="F858" s="11">
        <v>1</v>
      </c>
      <c r="G858" s="14">
        <v>0.95</v>
      </c>
      <c r="H858" s="14">
        <v>0</v>
      </c>
      <c r="I858" s="14">
        <v>2.1</v>
      </c>
      <c r="J858" s="13">
        <f>F858*(G858+ (G858= 0))*(H858+ (H858= 0))*(I858+ (I858= 0))</f>
        <v>1.9949999999999999</v>
      </c>
      <c r="K858" s="11"/>
      <c r="L858" s="11"/>
      <c r="M858" s="11"/>
    </row>
    <row r="859" spans="1:13" x14ac:dyDescent="0.3">
      <c r="A859" s="11"/>
      <c r="B859" s="11"/>
      <c r="C859" s="11"/>
      <c r="D859" s="17"/>
      <c r="E859" s="12" t="s">
        <v>18</v>
      </c>
      <c r="F859" s="11">
        <v>1</v>
      </c>
      <c r="G859" s="14">
        <v>0.85</v>
      </c>
      <c r="H859" s="14">
        <v>0</v>
      </c>
      <c r="I859" s="14">
        <v>2.1</v>
      </c>
      <c r="J859" s="13">
        <f>F859*(G859+ (G859= 0))*(H859+ (H859= 0))*(I859+ (I859= 0))</f>
        <v>1.7849999999999999</v>
      </c>
      <c r="K859" s="11"/>
      <c r="L859" s="11"/>
      <c r="M859" s="11"/>
    </row>
    <row r="860" spans="1:13" x14ac:dyDescent="0.3">
      <c r="A860" s="11"/>
      <c r="B860" s="11"/>
      <c r="C860" s="11"/>
      <c r="D860" s="17"/>
      <c r="E860" s="12" t="s">
        <v>63</v>
      </c>
      <c r="F860" s="11">
        <v>2</v>
      </c>
      <c r="G860" s="14">
        <v>1.25</v>
      </c>
      <c r="H860" s="14">
        <v>0</v>
      </c>
      <c r="I860" s="14">
        <v>2.1</v>
      </c>
      <c r="J860" s="13">
        <f>F860*(G860+ (G860= 0))*(H860+ (H860= 0))*(I860+ (I860= 0))</f>
        <v>5.25</v>
      </c>
      <c r="K860" s="11"/>
      <c r="L860" s="11"/>
      <c r="M860" s="11"/>
    </row>
    <row r="861" spans="1:13" x14ac:dyDescent="0.3">
      <c r="A861" s="11"/>
      <c r="B861" s="11"/>
      <c r="C861" s="11"/>
      <c r="D861" s="17"/>
      <c r="E861" s="12" t="s">
        <v>529</v>
      </c>
      <c r="F861" s="11">
        <v>4</v>
      </c>
      <c r="G861" s="14">
        <v>1.25</v>
      </c>
      <c r="H861" s="14">
        <v>0</v>
      </c>
      <c r="I861" s="14">
        <v>2.1</v>
      </c>
      <c r="J861" s="13">
        <f>F861*(G861+ (G861= 0))*(H861+ (H861= 0))*(I861+ (I861= 0))</f>
        <v>10.5</v>
      </c>
      <c r="K861" s="11"/>
      <c r="L861" s="11"/>
      <c r="M861" s="11"/>
    </row>
    <row r="862" spans="1:13" x14ac:dyDescent="0.3">
      <c r="A862" s="11"/>
      <c r="B862" s="11"/>
      <c r="C862" s="11"/>
      <c r="D862" s="17"/>
      <c r="E862" s="12" t="s">
        <v>530</v>
      </c>
      <c r="F862" s="11">
        <v>1</v>
      </c>
      <c r="G862" s="14">
        <v>1.9</v>
      </c>
      <c r="H862" s="14">
        <v>0</v>
      </c>
      <c r="I862" s="14">
        <v>2.25</v>
      </c>
      <c r="J862" s="13">
        <f>F862*(G862+ (G862= 0))*(H862+ (H862= 0))*(I862+ (I862= 0))</f>
        <v>4.2749999999999995</v>
      </c>
      <c r="K862" s="11"/>
      <c r="L862" s="11"/>
      <c r="M862" s="11"/>
    </row>
    <row r="863" spans="1:13" x14ac:dyDescent="0.3">
      <c r="A863" s="11"/>
      <c r="B863" s="11"/>
      <c r="C863" s="11"/>
      <c r="D863" s="17"/>
      <c r="E863" s="12" t="s">
        <v>18</v>
      </c>
      <c r="F863" s="11">
        <v>0</v>
      </c>
      <c r="G863" s="14">
        <v>0</v>
      </c>
      <c r="H863" s="14">
        <v>0</v>
      </c>
      <c r="I863" s="14">
        <v>0</v>
      </c>
      <c r="J863" s="13">
        <f>F863*(G863+ (G863= 0))*(H863+ (H863= 0))*(I863+ (I863= 0))</f>
        <v>0</v>
      </c>
      <c r="K863" s="11"/>
      <c r="L863" s="11"/>
      <c r="M863" s="11"/>
    </row>
    <row r="864" spans="1:13" x14ac:dyDescent="0.3">
      <c r="A864" s="11"/>
      <c r="B864" s="11"/>
      <c r="C864" s="11"/>
      <c r="D864" s="17"/>
      <c r="E864" s="11"/>
      <c r="F864" s="11"/>
      <c r="G864" s="11"/>
      <c r="H864" s="11"/>
      <c r="I864" s="11"/>
      <c r="J864" s="15" t="s">
        <v>531</v>
      </c>
      <c r="K864" s="10">
        <f>SUM(J849:J863)</f>
        <v>47.01</v>
      </c>
      <c r="L864" s="14">
        <v>15.22</v>
      </c>
      <c r="M864" s="10">
        <f>ROUND(L864*K864,2)</f>
        <v>715.49</v>
      </c>
    </row>
    <row r="865" spans="1:13" ht="1.05" customHeight="1" x14ac:dyDescent="0.3">
      <c r="A865" s="16"/>
      <c r="B865" s="16"/>
      <c r="C865" s="16"/>
      <c r="D865" s="24"/>
      <c r="E865" s="16"/>
      <c r="F865" s="16"/>
      <c r="G865" s="16"/>
      <c r="H865" s="16"/>
      <c r="I865" s="16"/>
      <c r="J865" s="16"/>
      <c r="K865" s="16"/>
      <c r="L865" s="16"/>
      <c r="M865" s="16"/>
    </row>
    <row r="866" spans="1:13" x14ac:dyDescent="0.3">
      <c r="A866" s="12" t="s">
        <v>532</v>
      </c>
      <c r="B866" s="12" t="s">
        <v>21</v>
      </c>
      <c r="C866" s="12" t="s">
        <v>162</v>
      </c>
      <c r="D866" s="23" t="s">
        <v>533</v>
      </c>
      <c r="E866" s="11"/>
      <c r="F866" s="11"/>
      <c r="G866" s="11"/>
      <c r="H866" s="11"/>
      <c r="I866" s="11"/>
      <c r="J866" s="11"/>
      <c r="K866" s="13">
        <f>K880</f>
        <v>59.6</v>
      </c>
      <c r="L866" s="13">
        <f>L880</f>
        <v>22.66</v>
      </c>
      <c r="M866" s="13">
        <f>M880</f>
        <v>1350.54</v>
      </c>
    </row>
    <row r="867" spans="1:13" ht="81.599999999999994" x14ac:dyDescent="0.3">
      <c r="A867" s="11"/>
      <c r="B867" s="11"/>
      <c r="C867" s="11"/>
      <c r="D867" s="17" t="s">
        <v>534</v>
      </c>
      <c r="E867" s="11"/>
      <c r="F867" s="11"/>
      <c r="G867" s="11"/>
      <c r="H867" s="11"/>
      <c r="I867" s="11"/>
      <c r="J867" s="11"/>
      <c r="K867" s="11"/>
      <c r="L867" s="11"/>
      <c r="M867" s="11"/>
    </row>
    <row r="868" spans="1:13" x14ac:dyDescent="0.3">
      <c r="A868" s="11"/>
      <c r="B868" s="11"/>
      <c r="C868" s="11"/>
      <c r="D868" s="17"/>
      <c r="E868" s="12" t="s">
        <v>24</v>
      </c>
      <c r="F868" s="11">
        <v>0</v>
      </c>
      <c r="G868" s="14">
        <v>0</v>
      </c>
      <c r="H868" s="14">
        <v>0</v>
      </c>
      <c r="I868" s="14">
        <v>0</v>
      </c>
      <c r="J868" s="13">
        <f>F868*(G868+ (G868= 0))*(H868+ (H868= 0))*(I868+ (I868= 0))</f>
        <v>0</v>
      </c>
      <c r="K868" s="11"/>
      <c r="L868" s="11"/>
      <c r="M868" s="11"/>
    </row>
    <row r="869" spans="1:13" x14ac:dyDescent="0.3">
      <c r="A869" s="11"/>
      <c r="B869" s="11"/>
      <c r="C869" s="11"/>
      <c r="D869" s="17"/>
      <c r="E869" s="12" t="s">
        <v>535</v>
      </c>
      <c r="F869" s="11">
        <v>2</v>
      </c>
      <c r="G869" s="14">
        <v>5.4</v>
      </c>
      <c r="H869" s="14">
        <v>0</v>
      </c>
      <c r="I869" s="14">
        <v>0</v>
      </c>
      <c r="J869" s="13">
        <f>F869*(G869+ (G869= 0))*(H869+ (H869= 0))*(I869+ (I869= 0))</f>
        <v>10.8</v>
      </c>
      <c r="K869" s="11"/>
      <c r="L869" s="11"/>
      <c r="M869" s="11"/>
    </row>
    <row r="870" spans="1:13" x14ac:dyDescent="0.3">
      <c r="A870" s="11"/>
      <c r="B870" s="11"/>
      <c r="C870" s="11"/>
      <c r="D870" s="17"/>
      <c r="E870" s="12" t="s">
        <v>18</v>
      </c>
      <c r="F870" s="11">
        <v>1</v>
      </c>
      <c r="G870" s="14">
        <v>10.95</v>
      </c>
      <c r="H870" s="14">
        <v>0</v>
      </c>
      <c r="I870" s="14">
        <v>0</v>
      </c>
      <c r="J870" s="13">
        <f>F870*(G870+ (G870= 0))*(H870+ (H870= 0))*(I870+ (I870= 0))</f>
        <v>10.95</v>
      </c>
      <c r="K870" s="11"/>
      <c r="L870" s="11"/>
      <c r="M870" s="11"/>
    </row>
    <row r="871" spans="1:13" x14ac:dyDescent="0.3">
      <c r="A871" s="11"/>
      <c r="B871" s="11"/>
      <c r="C871" s="11"/>
      <c r="D871" s="17"/>
      <c r="E871" s="12" t="s">
        <v>536</v>
      </c>
      <c r="F871" s="11">
        <v>1</v>
      </c>
      <c r="G871" s="14">
        <v>6.85</v>
      </c>
      <c r="H871" s="14">
        <v>0</v>
      </c>
      <c r="I871" s="14">
        <v>0</v>
      </c>
      <c r="J871" s="13">
        <f>F871*(G871+ (G871= 0))*(H871+ (H871= 0))*(I871+ (I871= 0))</f>
        <v>6.85</v>
      </c>
      <c r="K871" s="11"/>
      <c r="L871" s="11"/>
      <c r="M871" s="11"/>
    </row>
    <row r="872" spans="1:13" x14ac:dyDescent="0.3">
      <c r="A872" s="11"/>
      <c r="B872" s="11"/>
      <c r="C872" s="11"/>
      <c r="D872" s="17"/>
      <c r="E872" s="12" t="s">
        <v>18</v>
      </c>
      <c r="F872" s="11">
        <v>1</v>
      </c>
      <c r="G872" s="14">
        <v>9.15</v>
      </c>
      <c r="H872" s="14">
        <v>0</v>
      </c>
      <c r="I872" s="14">
        <v>0</v>
      </c>
      <c r="J872" s="13">
        <f>F872*(G872+ (G872= 0))*(H872+ (H872= 0))*(I872+ (I872= 0))</f>
        <v>9.15</v>
      </c>
      <c r="K872" s="11"/>
      <c r="L872" s="11"/>
      <c r="M872" s="11"/>
    </row>
    <row r="873" spans="1:13" x14ac:dyDescent="0.3">
      <c r="A873" s="11"/>
      <c r="B873" s="11"/>
      <c r="C873" s="11"/>
      <c r="D873" s="17"/>
      <c r="E873" s="12" t="s">
        <v>18</v>
      </c>
      <c r="F873" s="11">
        <v>1</v>
      </c>
      <c r="G873" s="14">
        <v>12.5</v>
      </c>
      <c r="H873" s="14">
        <v>0</v>
      </c>
      <c r="I873" s="14">
        <v>0</v>
      </c>
      <c r="J873" s="13">
        <f>F873*(G873+ (G873= 0))*(H873+ (H873= 0))*(I873+ (I873= 0))</f>
        <v>12.5</v>
      </c>
      <c r="K873" s="11"/>
      <c r="L873" s="11"/>
      <c r="M873" s="11"/>
    </row>
    <row r="874" spans="1:13" x14ac:dyDescent="0.3">
      <c r="A874" s="11"/>
      <c r="B874" s="11"/>
      <c r="C874" s="11"/>
      <c r="D874" s="17"/>
      <c r="E874" s="12" t="s">
        <v>18</v>
      </c>
      <c r="F874" s="11">
        <v>1</v>
      </c>
      <c r="G874" s="14">
        <v>5.7</v>
      </c>
      <c r="H874" s="14">
        <v>0</v>
      </c>
      <c r="I874" s="14">
        <v>0</v>
      </c>
      <c r="J874" s="13">
        <f>F874*(G874+ (G874= 0))*(H874+ (H874= 0))*(I874+ (I874= 0))</f>
        <v>5.7</v>
      </c>
      <c r="K874" s="11"/>
      <c r="L874" s="11"/>
      <c r="M874" s="11"/>
    </row>
    <row r="875" spans="1:13" x14ac:dyDescent="0.3">
      <c r="A875" s="11"/>
      <c r="B875" s="11"/>
      <c r="C875" s="11"/>
      <c r="D875" s="17"/>
      <c r="E875" s="12" t="s">
        <v>18</v>
      </c>
      <c r="F875" s="11">
        <v>1</v>
      </c>
      <c r="G875" s="14">
        <v>1</v>
      </c>
      <c r="H875" s="14">
        <v>0</v>
      </c>
      <c r="I875" s="14">
        <v>0</v>
      </c>
      <c r="J875" s="13">
        <f>F875*(G875+ (G875= 0))*(H875+ (H875= 0))*(I875+ (I875= 0))</f>
        <v>1</v>
      </c>
      <c r="K875" s="11"/>
      <c r="L875" s="11"/>
      <c r="M875" s="11"/>
    </row>
    <row r="876" spans="1:13" x14ac:dyDescent="0.3">
      <c r="A876" s="11"/>
      <c r="B876" s="11"/>
      <c r="C876" s="11"/>
      <c r="D876" s="17"/>
      <c r="E876" s="12" t="s">
        <v>27</v>
      </c>
      <c r="F876" s="11">
        <v>0</v>
      </c>
      <c r="G876" s="14">
        <v>0</v>
      </c>
      <c r="H876" s="14">
        <v>0</v>
      </c>
      <c r="I876" s="14">
        <v>0</v>
      </c>
      <c r="J876" s="13">
        <f>F876*(G876+ (G876= 0))*(H876+ (H876= 0))*(I876+ (I876= 0))</f>
        <v>0</v>
      </c>
      <c r="K876" s="11"/>
      <c r="L876" s="11"/>
      <c r="M876" s="11"/>
    </row>
    <row r="877" spans="1:13" x14ac:dyDescent="0.3">
      <c r="A877" s="11"/>
      <c r="B877" s="11"/>
      <c r="C877" s="11"/>
      <c r="D877" s="17"/>
      <c r="E877" s="12" t="s">
        <v>63</v>
      </c>
      <c r="F877" s="11">
        <v>1</v>
      </c>
      <c r="G877" s="14">
        <v>1.5</v>
      </c>
      <c r="H877" s="14">
        <v>0</v>
      </c>
      <c r="I877" s="14">
        <v>0</v>
      </c>
      <c r="J877" s="13">
        <f>F877*(G877+ (G877= 0))*(H877+ (H877= 0))*(I877+ (I877= 0))</f>
        <v>1.5</v>
      </c>
      <c r="K877" s="11"/>
      <c r="L877" s="11"/>
      <c r="M877" s="11"/>
    </row>
    <row r="878" spans="1:13" x14ac:dyDescent="0.3">
      <c r="A878" s="11"/>
      <c r="B878" s="11"/>
      <c r="C878" s="11"/>
      <c r="D878" s="17"/>
      <c r="E878" s="12" t="s">
        <v>177</v>
      </c>
      <c r="F878" s="11">
        <v>1</v>
      </c>
      <c r="G878" s="14">
        <v>1.1499999999999999</v>
      </c>
      <c r="H878" s="14">
        <v>0</v>
      </c>
      <c r="I878" s="14">
        <v>0</v>
      </c>
      <c r="J878" s="13">
        <f>F878*(G878+ (G878= 0))*(H878+ (H878= 0))*(I878+ (I878= 0))</f>
        <v>1.1499999999999999</v>
      </c>
      <c r="K878" s="11"/>
      <c r="L878" s="11"/>
      <c r="M878" s="11"/>
    </row>
    <row r="879" spans="1:13" x14ac:dyDescent="0.3">
      <c r="A879" s="11"/>
      <c r="B879" s="11"/>
      <c r="C879" s="11"/>
      <c r="D879" s="17"/>
      <c r="E879" s="12" t="s">
        <v>18</v>
      </c>
      <c r="F879" s="11">
        <v>0</v>
      </c>
      <c r="G879" s="14">
        <v>0</v>
      </c>
      <c r="H879" s="14">
        <v>0</v>
      </c>
      <c r="I879" s="14">
        <v>0</v>
      </c>
      <c r="J879" s="13">
        <f>F879*(G879+ (G879= 0))*(H879+ (H879= 0))*(I879+ (I879= 0))</f>
        <v>0</v>
      </c>
      <c r="K879" s="11"/>
      <c r="L879" s="11"/>
      <c r="M879" s="11"/>
    </row>
    <row r="880" spans="1:13" x14ac:dyDescent="0.3">
      <c r="A880" s="11"/>
      <c r="B880" s="11"/>
      <c r="C880" s="11"/>
      <c r="D880" s="17"/>
      <c r="E880" s="11"/>
      <c r="F880" s="11"/>
      <c r="G880" s="11"/>
      <c r="H880" s="11"/>
      <c r="I880" s="11"/>
      <c r="J880" s="15" t="s">
        <v>537</v>
      </c>
      <c r="K880" s="10">
        <f>SUM(J868:J879)</f>
        <v>59.6</v>
      </c>
      <c r="L880" s="14">
        <v>22.66</v>
      </c>
      <c r="M880" s="10">
        <f>ROUND(L880*K880,2)</f>
        <v>1350.54</v>
      </c>
    </row>
    <row r="881" spans="1:13" ht="1.05" customHeight="1" x14ac:dyDescent="0.3">
      <c r="A881" s="16"/>
      <c r="B881" s="16"/>
      <c r="C881" s="16"/>
      <c r="D881" s="24"/>
      <c r="E881" s="16"/>
      <c r="F881" s="16"/>
      <c r="G881" s="16"/>
      <c r="H881" s="16"/>
      <c r="I881" s="16"/>
      <c r="J881" s="16"/>
      <c r="K881" s="16"/>
      <c r="L881" s="16"/>
      <c r="M881" s="16"/>
    </row>
    <row r="882" spans="1:13" x14ac:dyDescent="0.3">
      <c r="A882" s="12" t="s">
        <v>538</v>
      </c>
      <c r="B882" s="12" t="s">
        <v>21</v>
      </c>
      <c r="C882" s="12" t="s">
        <v>22</v>
      </c>
      <c r="D882" s="23" t="s">
        <v>539</v>
      </c>
      <c r="E882" s="11"/>
      <c r="F882" s="11"/>
      <c r="G882" s="11"/>
      <c r="H882" s="11"/>
      <c r="I882" s="11"/>
      <c r="J882" s="11"/>
      <c r="K882" s="13">
        <f>K897</f>
        <v>104.25749999999999</v>
      </c>
      <c r="L882" s="13">
        <f>L897</f>
        <v>18.87</v>
      </c>
      <c r="M882" s="13">
        <f>M897</f>
        <v>1967.34</v>
      </c>
    </row>
    <row r="883" spans="1:13" ht="71.400000000000006" x14ac:dyDescent="0.3">
      <c r="A883" s="11"/>
      <c r="B883" s="11"/>
      <c r="C883" s="11"/>
      <c r="D883" s="17" t="s">
        <v>540</v>
      </c>
      <c r="E883" s="11"/>
      <c r="F883" s="11"/>
      <c r="G883" s="11"/>
      <c r="H883" s="11"/>
      <c r="I883" s="11"/>
      <c r="J883" s="11"/>
      <c r="K883" s="11"/>
      <c r="L883" s="11"/>
      <c r="M883" s="11"/>
    </row>
    <row r="884" spans="1:13" x14ac:dyDescent="0.3">
      <c r="A884" s="11"/>
      <c r="B884" s="11"/>
      <c r="C884" s="11"/>
      <c r="D884" s="17"/>
      <c r="E884" s="12" t="s">
        <v>24</v>
      </c>
      <c r="F884" s="11">
        <v>0</v>
      </c>
      <c r="G884" s="14">
        <v>0</v>
      </c>
      <c r="H884" s="14">
        <v>0</v>
      </c>
      <c r="I884" s="14">
        <v>0</v>
      </c>
      <c r="J884" s="13">
        <f>F884*(G884+ (G884= 0))*(H884+ (H884= 0))*(I884+ (I884= 0))</f>
        <v>0</v>
      </c>
      <c r="K884" s="11"/>
      <c r="L884" s="11"/>
      <c r="M884" s="11"/>
    </row>
    <row r="885" spans="1:13" x14ac:dyDescent="0.3">
      <c r="A885" s="11"/>
      <c r="B885" s="11"/>
      <c r="C885" s="11"/>
      <c r="D885" s="17"/>
      <c r="E885" s="12" t="s">
        <v>148</v>
      </c>
      <c r="F885" s="11">
        <v>10</v>
      </c>
      <c r="G885" s="14">
        <v>1.25</v>
      </c>
      <c r="H885" s="14">
        <v>0</v>
      </c>
      <c r="I885" s="14">
        <v>2.5</v>
      </c>
      <c r="J885" s="13">
        <f>F885*(G885+ (G885= 0))*(H885+ (H885= 0))*(I885+ (I885= 0))</f>
        <v>31.25</v>
      </c>
      <c r="K885" s="11"/>
      <c r="L885" s="11"/>
      <c r="M885" s="11"/>
    </row>
    <row r="886" spans="1:13" x14ac:dyDescent="0.3">
      <c r="A886" s="11"/>
      <c r="B886" s="11"/>
      <c r="C886" s="11"/>
      <c r="D886" s="17"/>
      <c r="E886" s="12" t="s">
        <v>541</v>
      </c>
      <c r="F886" s="11">
        <v>1</v>
      </c>
      <c r="G886" s="14">
        <v>0.95</v>
      </c>
      <c r="H886" s="14">
        <v>0</v>
      </c>
      <c r="I886" s="14">
        <v>3.25</v>
      </c>
      <c r="J886" s="13">
        <f>F886*(G886+ (G886= 0))*(H886+ (H886= 0))*(I886+ (I886= 0))</f>
        <v>3.0874999999999999</v>
      </c>
      <c r="K886" s="11"/>
      <c r="L886" s="11"/>
      <c r="M886" s="11"/>
    </row>
    <row r="887" spans="1:13" x14ac:dyDescent="0.3">
      <c r="A887" s="11"/>
      <c r="B887" s="11"/>
      <c r="C887" s="11"/>
      <c r="D887" s="17"/>
      <c r="E887" s="12" t="s">
        <v>542</v>
      </c>
      <c r="F887" s="11">
        <v>1</v>
      </c>
      <c r="G887" s="14">
        <v>4.0999999999999996</v>
      </c>
      <c r="H887" s="14">
        <v>0</v>
      </c>
      <c r="I887" s="14">
        <v>3.2</v>
      </c>
      <c r="J887" s="13">
        <f>F887*(G887+ (G887= 0))*(H887+ (H887= 0))*(I887+ (I887= 0))</f>
        <v>13.12</v>
      </c>
      <c r="K887" s="11"/>
      <c r="L887" s="11"/>
      <c r="M887" s="11"/>
    </row>
    <row r="888" spans="1:13" x14ac:dyDescent="0.3">
      <c r="A888" s="11"/>
      <c r="B888" s="11"/>
      <c r="C888" s="11"/>
      <c r="D888" s="17"/>
      <c r="E888" s="12" t="s">
        <v>18</v>
      </c>
      <c r="F888" s="11">
        <v>0</v>
      </c>
      <c r="G888" s="14">
        <v>0</v>
      </c>
      <c r="H888" s="14">
        <v>0</v>
      </c>
      <c r="I888" s="14">
        <v>0</v>
      </c>
      <c r="J888" s="13">
        <f>F888*(G888+ (G888= 0))*(H888+ (H888= 0))*(I888+ (I888= 0))</f>
        <v>0</v>
      </c>
      <c r="K888" s="11"/>
      <c r="L888" s="11"/>
      <c r="M888" s="11"/>
    </row>
    <row r="889" spans="1:13" x14ac:dyDescent="0.3">
      <c r="A889" s="11"/>
      <c r="B889" s="11"/>
      <c r="C889" s="11"/>
      <c r="D889" s="17"/>
      <c r="E889" s="12" t="s">
        <v>543</v>
      </c>
      <c r="F889" s="11">
        <v>1</v>
      </c>
      <c r="G889" s="14">
        <v>2.6</v>
      </c>
      <c r="H889" s="14">
        <v>0</v>
      </c>
      <c r="I889" s="14">
        <v>2.5</v>
      </c>
      <c r="J889" s="13">
        <f>F889*(G889+ (G889= 0))*(H889+ (H889= 0))*(I889+ (I889= 0))</f>
        <v>6.5</v>
      </c>
      <c r="K889" s="11"/>
      <c r="L889" s="11"/>
      <c r="M889" s="11"/>
    </row>
    <row r="890" spans="1:13" x14ac:dyDescent="0.3">
      <c r="A890" s="11"/>
      <c r="B890" s="11"/>
      <c r="C890" s="11"/>
      <c r="D890" s="17"/>
      <c r="E890" s="12" t="s">
        <v>18</v>
      </c>
      <c r="F890" s="11">
        <v>1</v>
      </c>
      <c r="G890" s="14">
        <v>8</v>
      </c>
      <c r="H890" s="14">
        <v>0</v>
      </c>
      <c r="I890" s="14">
        <v>4.5</v>
      </c>
      <c r="J890" s="13">
        <f>F890*(G890+ (G890= 0))*(H890+ (H890= 0))*(I890+ (I890= 0))</f>
        <v>36</v>
      </c>
      <c r="K890" s="11"/>
      <c r="L890" s="11"/>
      <c r="M890" s="11"/>
    </row>
    <row r="891" spans="1:13" x14ac:dyDescent="0.3">
      <c r="A891" s="11"/>
      <c r="B891" s="11"/>
      <c r="C891" s="11"/>
      <c r="D891" s="17"/>
      <c r="E891" s="12" t="s">
        <v>18</v>
      </c>
      <c r="F891" s="11">
        <v>0</v>
      </c>
      <c r="G891" s="14">
        <v>0</v>
      </c>
      <c r="H891" s="14">
        <v>0</v>
      </c>
      <c r="I891" s="14">
        <v>0</v>
      </c>
      <c r="J891" s="13">
        <f>F891*(G891+ (G891= 0))*(H891+ (H891= 0))*(I891+ (I891= 0))</f>
        <v>0</v>
      </c>
      <c r="K891" s="11"/>
      <c r="L891" s="11"/>
      <c r="M891" s="11"/>
    </row>
    <row r="892" spans="1:13" x14ac:dyDescent="0.3">
      <c r="A892" s="11"/>
      <c r="B892" s="11"/>
      <c r="C892" s="11"/>
      <c r="D892" s="17"/>
      <c r="E892" s="12" t="s">
        <v>544</v>
      </c>
      <c r="F892" s="11">
        <v>1</v>
      </c>
      <c r="G892" s="14">
        <v>1.25</v>
      </c>
      <c r="H892" s="14">
        <v>0</v>
      </c>
      <c r="I892" s="14">
        <v>2.2000000000000002</v>
      </c>
      <c r="J892" s="13">
        <f>F892*(G892+ (G892= 0))*(H892+ (H892= 0))*(I892+ (I892= 0))</f>
        <v>2.75</v>
      </c>
      <c r="K892" s="11"/>
      <c r="L892" s="11"/>
      <c r="M892" s="11"/>
    </row>
    <row r="893" spans="1:13" x14ac:dyDescent="0.3">
      <c r="A893" s="11"/>
      <c r="B893" s="11"/>
      <c r="C893" s="11"/>
      <c r="D893" s="17"/>
      <c r="E893" s="12" t="s">
        <v>545</v>
      </c>
      <c r="F893" s="11">
        <v>1</v>
      </c>
      <c r="G893" s="14">
        <v>4</v>
      </c>
      <c r="H893" s="14">
        <v>0</v>
      </c>
      <c r="I893" s="14">
        <v>2.2000000000000002</v>
      </c>
      <c r="J893" s="13">
        <f>F893*(G893+ (G893= 0))*(H893+ (H893= 0))*(I893+ (I893= 0))</f>
        <v>8.8000000000000007</v>
      </c>
      <c r="K893" s="11"/>
      <c r="L893" s="11"/>
      <c r="M893" s="11"/>
    </row>
    <row r="894" spans="1:13" x14ac:dyDescent="0.3">
      <c r="A894" s="11"/>
      <c r="B894" s="11"/>
      <c r="C894" s="11"/>
      <c r="D894" s="17"/>
      <c r="E894" s="12" t="s">
        <v>18</v>
      </c>
      <c r="F894" s="11">
        <v>0</v>
      </c>
      <c r="G894" s="14">
        <v>0</v>
      </c>
      <c r="H894" s="14">
        <v>0</v>
      </c>
      <c r="I894" s="14">
        <v>0</v>
      </c>
      <c r="J894" s="13">
        <f>F894*(G894+ (G894= 0))*(H894+ (H894= 0))*(I894+ (I894= 0))</f>
        <v>0</v>
      </c>
      <c r="K894" s="11"/>
      <c r="L894" s="11"/>
      <c r="M894" s="11"/>
    </row>
    <row r="895" spans="1:13" x14ac:dyDescent="0.3">
      <c r="A895" s="11"/>
      <c r="B895" s="11"/>
      <c r="C895" s="11"/>
      <c r="D895" s="17"/>
      <c r="E895" s="12" t="s">
        <v>546</v>
      </c>
      <c r="F895" s="11">
        <v>1</v>
      </c>
      <c r="G895" s="14">
        <v>1.25</v>
      </c>
      <c r="H895" s="14">
        <v>0</v>
      </c>
      <c r="I895" s="14">
        <v>2.2000000000000002</v>
      </c>
      <c r="J895" s="13">
        <f>F895*(G895+ (G895= 0))*(H895+ (H895= 0))*(I895+ (I895= 0))</f>
        <v>2.75</v>
      </c>
      <c r="K895" s="11"/>
      <c r="L895" s="11"/>
      <c r="M895" s="11"/>
    </row>
    <row r="896" spans="1:13" x14ac:dyDescent="0.3">
      <c r="A896" s="11"/>
      <c r="B896" s="11"/>
      <c r="C896" s="11"/>
      <c r="D896" s="17"/>
      <c r="E896" s="12" t="s">
        <v>18</v>
      </c>
      <c r="F896" s="11">
        <v>0</v>
      </c>
      <c r="G896" s="14">
        <v>0</v>
      </c>
      <c r="H896" s="14">
        <v>0</v>
      </c>
      <c r="I896" s="14">
        <v>0</v>
      </c>
      <c r="J896" s="13">
        <f>F896*(G896+ (G896= 0))*(H896+ (H896= 0))*(I896+ (I896= 0))</f>
        <v>0</v>
      </c>
      <c r="K896" s="11"/>
      <c r="L896" s="11"/>
      <c r="M896" s="11"/>
    </row>
    <row r="897" spans="1:13" x14ac:dyDescent="0.3">
      <c r="A897" s="11"/>
      <c r="B897" s="11"/>
      <c r="C897" s="11"/>
      <c r="D897" s="17"/>
      <c r="E897" s="11"/>
      <c r="F897" s="11"/>
      <c r="G897" s="11"/>
      <c r="H897" s="11"/>
      <c r="I897" s="11"/>
      <c r="J897" s="15" t="s">
        <v>547</v>
      </c>
      <c r="K897" s="10">
        <f>SUM(J884:J896)</f>
        <v>104.25749999999999</v>
      </c>
      <c r="L897" s="14">
        <v>18.87</v>
      </c>
      <c r="M897" s="10">
        <f>ROUND(L897*K897,2)</f>
        <v>1967.34</v>
      </c>
    </row>
    <row r="898" spans="1:13" ht="1.05" customHeight="1" x14ac:dyDescent="0.3">
      <c r="A898" s="16"/>
      <c r="B898" s="16"/>
      <c r="C898" s="16"/>
      <c r="D898" s="24"/>
      <c r="E898" s="16"/>
      <c r="F898" s="16"/>
      <c r="G898" s="16"/>
      <c r="H898" s="16"/>
      <c r="I898" s="16"/>
      <c r="J898" s="16"/>
      <c r="K898" s="16"/>
      <c r="L898" s="16"/>
      <c r="M898" s="16"/>
    </row>
    <row r="899" spans="1:13" x14ac:dyDescent="0.3">
      <c r="A899" s="12" t="s">
        <v>548</v>
      </c>
      <c r="B899" s="12" t="s">
        <v>21</v>
      </c>
      <c r="C899" s="12" t="s">
        <v>98</v>
      </c>
      <c r="D899" s="23" t="s">
        <v>549</v>
      </c>
      <c r="E899" s="11"/>
      <c r="F899" s="11"/>
      <c r="G899" s="11"/>
      <c r="H899" s="11"/>
      <c r="I899" s="11"/>
      <c r="J899" s="11"/>
      <c r="K899" s="13">
        <f>K903</f>
        <v>550</v>
      </c>
      <c r="L899" s="13">
        <f>L903</f>
        <v>44.07</v>
      </c>
      <c r="M899" s="13">
        <f>M903</f>
        <v>24238.5</v>
      </c>
    </row>
    <row r="900" spans="1:13" ht="81.599999999999994" x14ac:dyDescent="0.3">
      <c r="A900" s="11"/>
      <c r="B900" s="11"/>
      <c r="C900" s="11"/>
      <c r="D900" s="17" t="s">
        <v>550</v>
      </c>
      <c r="E900" s="11"/>
      <c r="F900" s="11"/>
      <c r="G900" s="11"/>
      <c r="H900" s="11"/>
      <c r="I900" s="11"/>
      <c r="J900" s="11"/>
      <c r="K900" s="11"/>
      <c r="L900" s="11"/>
      <c r="M900" s="11"/>
    </row>
    <row r="901" spans="1:13" x14ac:dyDescent="0.3">
      <c r="A901" s="11"/>
      <c r="B901" s="11"/>
      <c r="C901" s="11"/>
      <c r="D901" s="17"/>
      <c r="E901" s="12" t="s">
        <v>18</v>
      </c>
      <c r="F901" s="11">
        <v>550</v>
      </c>
      <c r="G901" s="14">
        <v>0</v>
      </c>
      <c r="H901" s="14">
        <v>0</v>
      </c>
      <c r="I901" s="14">
        <v>0</v>
      </c>
      <c r="J901" s="13">
        <f>F901*(G901+ (G901= 0))*(H901+ (H901= 0))*(I901+ (I901= 0))</f>
        <v>550</v>
      </c>
      <c r="K901" s="11"/>
      <c r="L901" s="11"/>
      <c r="M901" s="11"/>
    </row>
    <row r="902" spans="1:13" x14ac:dyDescent="0.3">
      <c r="A902" s="11"/>
      <c r="B902" s="11"/>
      <c r="C902" s="11"/>
      <c r="D902" s="17"/>
      <c r="E902" s="12" t="s">
        <v>18</v>
      </c>
      <c r="F902" s="11">
        <v>0</v>
      </c>
      <c r="G902" s="14">
        <v>0</v>
      </c>
      <c r="H902" s="14">
        <v>0</v>
      </c>
      <c r="I902" s="14">
        <v>0</v>
      </c>
      <c r="J902" s="13">
        <f>F902*(G902+ (G902= 0))*(H902+ (H902= 0))*(I902+ (I902= 0))</f>
        <v>0</v>
      </c>
      <c r="K902" s="11"/>
      <c r="L902" s="11"/>
      <c r="M902" s="11"/>
    </row>
    <row r="903" spans="1:13" x14ac:dyDescent="0.3">
      <c r="A903" s="11"/>
      <c r="B903" s="11"/>
      <c r="C903" s="11"/>
      <c r="D903" s="17"/>
      <c r="E903" s="11"/>
      <c r="F903" s="11"/>
      <c r="G903" s="11"/>
      <c r="H903" s="11"/>
      <c r="I903" s="11"/>
      <c r="J903" s="15" t="s">
        <v>551</v>
      </c>
      <c r="K903" s="10">
        <f>SUM(J901:J902)</f>
        <v>550</v>
      </c>
      <c r="L903" s="14">
        <v>44.07</v>
      </c>
      <c r="M903" s="10">
        <f>ROUND(L903*K903,2)</f>
        <v>24238.5</v>
      </c>
    </row>
    <row r="904" spans="1:13" ht="1.05" customHeight="1" x14ac:dyDescent="0.3">
      <c r="A904" s="16"/>
      <c r="B904" s="16"/>
      <c r="C904" s="16"/>
      <c r="D904" s="24"/>
      <c r="E904" s="16"/>
      <c r="F904" s="16"/>
      <c r="G904" s="16"/>
      <c r="H904" s="16"/>
      <c r="I904" s="16"/>
      <c r="J904" s="16"/>
      <c r="K904" s="16"/>
      <c r="L904" s="16"/>
      <c r="M904" s="16"/>
    </row>
    <row r="905" spans="1:13" x14ac:dyDescent="0.3">
      <c r="A905" s="12" t="s">
        <v>552</v>
      </c>
      <c r="B905" s="12" t="s">
        <v>21</v>
      </c>
      <c r="C905" s="12" t="s">
        <v>98</v>
      </c>
      <c r="D905" s="23" t="s">
        <v>553</v>
      </c>
      <c r="E905" s="11"/>
      <c r="F905" s="11"/>
      <c r="G905" s="11"/>
      <c r="H905" s="11"/>
      <c r="I905" s="11"/>
      <c r="J905" s="11"/>
      <c r="K905" s="13">
        <f>K909</f>
        <v>38.380000000000003</v>
      </c>
      <c r="L905" s="13">
        <f>L909</f>
        <v>44.17</v>
      </c>
      <c r="M905" s="13">
        <f>M909</f>
        <v>1695.24</v>
      </c>
    </row>
    <row r="906" spans="1:13" ht="91.8" x14ac:dyDescent="0.3">
      <c r="A906" s="11"/>
      <c r="B906" s="11"/>
      <c r="C906" s="11"/>
      <c r="D906" s="17" t="s">
        <v>554</v>
      </c>
      <c r="E906" s="11"/>
      <c r="F906" s="11"/>
      <c r="G906" s="11"/>
      <c r="H906" s="11"/>
      <c r="I906" s="11"/>
      <c r="J906" s="11"/>
      <c r="K906" s="11"/>
      <c r="L906" s="11"/>
      <c r="M906" s="11"/>
    </row>
    <row r="907" spans="1:13" x14ac:dyDescent="0.3">
      <c r="A907" s="11"/>
      <c r="B907" s="11"/>
      <c r="C907" s="11"/>
      <c r="D907" s="17"/>
      <c r="E907" s="12" t="s">
        <v>18</v>
      </c>
      <c r="F907" s="11">
        <v>38.380000000000003</v>
      </c>
      <c r="G907" s="14">
        <v>0</v>
      </c>
      <c r="H907" s="14">
        <v>0</v>
      </c>
      <c r="I907" s="14">
        <v>0</v>
      </c>
      <c r="J907" s="13">
        <f>F907*(G907+ (G907= 0))*(H907+ (H907= 0))*(I907+ (I907= 0))</f>
        <v>38.380000000000003</v>
      </c>
      <c r="K907" s="11"/>
      <c r="L907" s="11"/>
      <c r="M907" s="11"/>
    </row>
    <row r="908" spans="1:13" x14ac:dyDescent="0.3">
      <c r="A908" s="11"/>
      <c r="B908" s="11"/>
      <c r="C908" s="11"/>
      <c r="D908" s="17"/>
      <c r="E908" s="12" t="s">
        <v>18</v>
      </c>
      <c r="F908" s="11">
        <v>0</v>
      </c>
      <c r="G908" s="14">
        <v>0</v>
      </c>
      <c r="H908" s="14">
        <v>0</v>
      </c>
      <c r="I908" s="14">
        <v>0</v>
      </c>
      <c r="J908" s="13">
        <f>F908*(G908+ (G908= 0))*(H908+ (H908= 0))*(I908+ (I908= 0))</f>
        <v>0</v>
      </c>
      <c r="K908" s="11"/>
      <c r="L908" s="11"/>
      <c r="M908" s="11"/>
    </row>
    <row r="909" spans="1:13" x14ac:dyDescent="0.3">
      <c r="A909" s="11"/>
      <c r="B909" s="11"/>
      <c r="C909" s="11"/>
      <c r="D909" s="17"/>
      <c r="E909" s="11"/>
      <c r="F909" s="11"/>
      <c r="G909" s="11"/>
      <c r="H909" s="11"/>
      <c r="I909" s="11"/>
      <c r="J909" s="15" t="s">
        <v>555</v>
      </c>
      <c r="K909" s="10">
        <f>SUM(J907:J908)</f>
        <v>38.380000000000003</v>
      </c>
      <c r="L909" s="14">
        <v>44.17</v>
      </c>
      <c r="M909" s="10">
        <f>ROUND(L909*K909,2)</f>
        <v>1695.24</v>
      </c>
    </row>
    <row r="910" spans="1:13" ht="1.05" customHeight="1" x14ac:dyDescent="0.3">
      <c r="A910" s="16"/>
      <c r="B910" s="16"/>
      <c r="C910" s="16"/>
      <c r="D910" s="24"/>
      <c r="E910" s="16"/>
      <c r="F910" s="16"/>
      <c r="G910" s="16"/>
      <c r="H910" s="16"/>
      <c r="I910" s="16"/>
      <c r="J910" s="16"/>
      <c r="K910" s="16"/>
      <c r="L910" s="16"/>
      <c r="M910" s="16"/>
    </row>
    <row r="911" spans="1:13" ht="20.399999999999999" x14ac:dyDescent="0.3">
      <c r="A911" s="12" t="s">
        <v>556</v>
      </c>
      <c r="B911" s="12" t="s">
        <v>21</v>
      </c>
      <c r="C911" s="12" t="s">
        <v>98</v>
      </c>
      <c r="D911" s="23" t="s">
        <v>557</v>
      </c>
      <c r="E911" s="11"/>
      <c r="F911" s="11"/>
      <c r="G911" s="11"/>
      <c r="H911" s="11"/>
      <c r="I911" s="11"/>
      <c r="J911" s="11"/>
      <c r="K911" s="13">
        <f>K915</f>
        <v>101</v>
      </c>
      <c r="L911" s="13">
        <f>L915</f>
        <v>44.17</v>
      </c>
      <c r="M911" s="13">
        <f>M915</f>
        <v>4461.17</v>
      </c>
    </row>
    <row r="912" spans="1:13" ht="81.599999999999994" x14ac:dyDescent="0.3">
      <c r="A912" s="11"/>
      <c r="B912" s="11"/>
      <c r="C912" s="11"/>
      <c r="D912" s="17" t="s">
        <v>558</v>
      </c>
      <c r="E912" s="11"/>
      <c r="F912" s="11"/>
      <c r="G912" s="11"/>
      <c r="H912" s="11"/>
      <c r="I912" s="11"/>
      <c r="J912" s="11"/>
      <c r="K912" s="11"/>
      <c r="L912" s="11"/>
      <c r="M912" s="11"/>
    </row>
    <row r="913" spans="1:13" x14ac:dyDescent="0.3">
      <c r="A913" s="11"/>
      <c r="B913" s="11"/>
      <c r="C913" s="11"/>
      <c r="D913" s="17"/>
      <c r="E913" s="12" t="s">
        <v>18</v>
      </c>
      <c r="F913" s="11">
        <v>101</v>
      </c>
      <c r="G913" s="14">
        <v>0</v>
      </c>
      <c r="H913" s="14">
        <v>0</v>
      </c>
      <c r="I913" s="14">
        <v>0</v>
      </c>
      <c r="J913" s="13">
        <f>F913*(G913+ (G913= 0))*(H913+ (H913= 0))*(I913+ (I913= 0))</f>
        <v>101</v>
      </c>
      <c r="K913" s="11"/>
      <c r="L913" s="11"/>
      <c r="M913" s="11"/>
    </row>
    <row r="914" spans="1:13" x14ac:dyDescent="0.3">
      <c r="A914" s="11"/>
      <c r="B914" s="11"/>
      <c r="C914" s="11"/>
      <c r="D914" s="17"/>
      <c r="E914" s="12" t="s">
        <v>18</v>
      </c>
      <c r="F914" s="11">
        <v>0</v>
      </c>
      <c r="G914" s="14">
        <v>0</v>
      </c>
      <c r="H914" s="14">
        <v>0</v>
      </c>
      <c r="I914" s="14">
        <v>0</v>
      </c>
      <c r="J914" s="13">
        <f>F914*(G914+ (G914= 0))*(H914+ (H914= 0))*(I914+ (I914= 0))</f>
        <v>0</v>
      </c>
      <c r="K914" s="11"/>
      <c r="L914" s="11"/>
      <c r="M914" s="11"/>
    </row>
    <row r="915" spans="1:13" x14ac:dyDescent="0.3">
      <c r="A915" s="11"/>
      <c r="B915" s="11"/>
      <c r="C915" s="11"/>
      <c r="D915" s="17"/>
      <c r="E915" s="11"/>
      <c r="F915" s="11"/>
      <c r="G915" s="11"/>
      <c r="H915" s="11"/>
      <c r="I915" s="11"/>
      <c r="J915" s="15" t="s">
        <v>559</v>
      </c>
      <c r="K915" s="10">
        <f>SUM(J913:J914)</f>
        <v>101</v>
      </c>
      <c r="L915" s="14">
        <v>44.17</v>
      </c>
      <c r="M915" s="10">
        <f>ROUND(L915*K915,2)</f>
        <v>4461.17</v>
      </c>
    </row>
    <row r="916" spans="1:13" ht="1.05" customHeight="1" x14ac:dyDescent="0.3">
      <c r="A916" s="16"/>
      <c r="B916" s="16"/>
      <c r="C916" s="16"/>
      <c r="D916" s="24"/>
      <c r="E916" s="16"/>
      <c r="F916" s="16"/>
      <c r="G916" s="16"/>
      <c r="H916" s="16"/>
      <c r="I916" s="16"/>
      <c r="J916" s="16"/>
      <c r="K916" s="16"/>
      <c r="L916" s="16"/>
      <c r="M916" s="16"/>
    </row>
    <row r="917" spans="1:13" x14ac:dyDescent="0.3">
      <c r="A917" s="12" t="s">
        <v>560</v>
      </c>
      <c r="B917" s="12" t="s">
        <v>21</v>
      </c>
      <c r="C917" s="12" t="s">
        <v>98</v>
      </c>
      <c r="D917" s="23" t="s">
        <v>561</v>
      </c>
      <c r="E917" s="11"/>
      <c r="F917" s="11"/>
      <c r="G917" s="11"/>
      <c r="H917" s="11"/>
      <c r="I917" s="11"/>
      <c r="J917" s="11"/>
      <c r="K917" s="13">
        <f>K921</f>
        <v>50.23</v>
      </c>
      <c r="L917" s="13">
        <f>L921</f>
        <v>44.07</v>
      </c>
      <c r="M917" s="13">
        <f>M921</f>
        <v>2213.64</v>
      </c>
    </row>
    <row r="918" spans="1:13" ht="61.2" x14ac:dyDescent="0.3">
      <c r="A918" s="11"/>
      <c r="B918" s="11"/>
      <c r="C918" s="11"/>
      <c r="D918" s="17" t="s">
        <v>562</v>
      </c>
      <c r="E918" s="11"/>
      <c r="F918" s="11"/>
      <c r="G918" s="11"/>
      <c r="H918" s="11"/>
      <c r="I918" s="11"/>
      <c r="J918" s="11"/>
      <c r="K918" s="11"/>
      <c r="L918" s="11"/>
      <c r="M918" s="11"/>
    </row>
    <row r="919" spans="1:13" x14ac:dyDescent="0.3">
      <c r="A919" s="11"/>
      <c r="B919" s="11"/>
      <c r="C919" s="11"/>
      <c r="D919" s="17"/>
      <c r="E919" s="12" t="s">
        <v>18</v>
      </c>
      <c r="F919" s="11">
        <v>50.23</v>
      </c>
      <c r="G919" s="14">
        <v>0</v>
      </c>
      <c r="H919" s="14">
        <v>0</v>
      </c>
      <c r="I919" s="14">
        <v>0</v>
      </c>
      <c r="J919" s="13">
        <f>F919*(G919+ (G919= 0))*(H919+ (H919= 0))*(I919+ (I919= 0))</f>
        <v>50.23</v>
      </c>
      <c r="K919" s="11"/>
      <c r="L919" s="11"/>
      <c r="M919" s="11"/>
    </row>
    <row r="920" spans="1:13" x14ac:dyDescent="0.3">
      <c r="A920" s="11"/>
      <c r="B920" s="11"/>
      <c r="C920" s="11"/>
      <c r="D920" s="17"/>
      <c r="E920" s="12" t="s">
        <v>18</v>
      </c>
      <c r="F920" s="11">
        <v>0</v>
      </c>
      <c r="G920" s="14">
        <v>0</v>
      </c>
      <c r="H920" s="14">
        <v>0</v>
      </c>
      <c r="I920" s="14">
        <v>0</v>
      </c>
      <c r="J920" s="13">
        <f>F920*(G920+ (G920= 0))*(H920+ (H920= 0))*(I920+ (I920= 0))</f>
        <v>0</v>
      </c>
      <c r="K920" s="11"/>
      <c r="L920" s="11"/>
      <c r="M920" s="11"/>
    </row>
    <row r="921" spans="1:13" x14ac:dyDescent="0.3">
      <c r="A921" s="11"/>
      <c r="B921" s="11"/>
      <c r="C921" s="11"/>
      <c r="D921" s="17"/>
      <c r="E921" s="11"/>
      <c r="F921" s="11"/>
      <c r="G921" s="11"/>
      <c r="H921" s="11"/>
      <c r="I921" s="11"/>
      <c r="J921" s="15" t="s">
        <v>563</v>
      </c>
      <c r="K921" s="10">
        <f>SUM(J919:J920)</f>
        <v>50.23</v>
      </c>
      <c r="L921" s="14">
        <v>44.07</v>
      </c>
      <c r="M921" s="10">
        <f>ROUND(L921*K921,2)</f>
        <v>2213.64</v>
      </c>
    </row>
    <row r="922" spans="1:13" ht="1.05" customHeight="1" x14ac:dyDescent="0.3">
      <c r="A922" s="16"/>
      <c r="B922" s="16"/>
      <c r="C922" s="16"/>
      <c r="D922" s="24"/>
      <c r="E922" s="16"/>
      <c r="F922" s="16"/>
      <c r="G922" s="16"/>
      <c r="H922" s="16"/>
      <c r="I922" s="16"/>
      <c r="J922" s="16"/>
      <c r="K922" s="16"/>
      <c r="L922" s="16"/>
      <c r="M922" s="16"/>
    </row>
    <row r="923" spans="1:13" x14ac:dyDescent="0.3">
      <c r="A923" s="12" t="s">
        <v>564</v>
      </c>
      <c r="B923" s="12" t="s">
        <v>21</v>
      </c>
      <c r="C923" s="12" t="s">
        <v>98</v>
      </c>
      <c r="D923" s="23" t="s">
        <v>565</v>
      </c>
      <c r="E923" s="11"/>
      <c r="F923" s="11"/>
      <c r="G923" s="11"/>
      <c r="H923" s="11"/>
      <c r="I923" s="11"/>
      <c r="J923" s="11"/>
      <c r="K923" s="13">
        <f>K927</f>
        <v>426.32</v>
      </c>
      <c r="L923" s="13">
        <f>L927</f>
        <v>44.17</v>
      </c>
      <c r="M923" s="13">
        <f>M927</f>
        <v>18830.55</v>
      </c>
    </row>
    <row r="924" spans="1:13" ht="71.400000000000006" x14ac:dyDescent="0.3">
      <c r="A924" s="11"/>
      <c r="B924" s="11"/>
      <c r="C924" s="11"/>
      <c r="D924" s="17" t="s">
        <v>566</v>
      </c>
      <c r="E924" s="11"/>
      <c r="F924" s="11"/>
      <c r="G924" s="11"/>
      <c r="H924" s="11"/>
      <c r="I924" s="11"/>
      <c r="J924" s="11"/>
      <c r="K924" s="11"/>
      <c r="L924" s="11"/>
      <c r="M924" s="11"/>
    </row>
    <row r="925" spans="1:13" x14ac:dyDescent="0.3">
      <c r="A925" s="11"/>
      <c r="B925" s="11"/>
      <c r="C925" s="11"/>
      <c r="D925" s="17"/>
      <c r="E925" s="12" t="s">
        <v>18</v>
      </c>
      <c r="F925" s="11">
        <v>426.32</v>
      </c>
      <c r="G925" s="14">
        <v>0</v>
      </c>
      <c r="H925" s="14">
        <v>0</v>
      </c>
      <c r="I925" s="14">
        <v>0</v>
      </c>
      <c r="J925" s="13">
        <f>F925*(G925+ (G925= 0))*(H925+ (H925= 0))*(I925+ (I925= 0))</f>
        <v>426.32</v>
      </c>
      <c r="K925" s="11"/>
      <c r="L925" s="11"/>
      <c r="M925" s="11"/>
    </row>
    <row r="926" spans="1:13" x14ac:dyDescent="0.3">
      <c r="A926" s="11"/>
      <c r="B926" s="11"/>
      <c r="C926" s="11"/>
      <c r="D926" s="17"/>
      <c r="E926" s="12" t="s">
        <v>18</v>
      </c>
      <c r="F926" s="11">
        <v>0</v>
      </c>
      <c r="G926" s="14">
        <v>0</v>
      </c>
      <c r="H926" s="14">
        <v>0</v>
      </c>
      <c r="I926" s="14">
        <v>0</v>
      </c>
      <c r="J926" s="13">
        <f>F926*(G926+ (G926= 0))*(H926+ (H926= 0))*(I926+ (I926= 0))</f>
        <v>0</v>
      </c>
      <c r="K926" s="11"/>
      <c r="L926" s="11"/>
      <c r="M926" s="11"/>
    </row>
    <row r="927" spans="1:13" x14ac:dyDescent="0.3">
      <c r="A927" s="11"/>
      <c r="B927" s="11"/>
      <c r="C927" s="11"/>
      <c r="D927" s="17"/>
      <c r="E927" s="11"/>
      <c r="F927" s="11"/>
      <c r="G927" s="11"/>
      <c r="H927" s="11"/>
      <c r="I927" s="11"/>
      <c r="J927" s="15" t="s">
        <v>567</v>
      </c>
      <c r="K927" s="10">
        <f>SUM(J925:J926)</f>
        <v>426.32</v>
      </c>
      <c r="L927" s="14">
        <v>44.17</v>
      </c>
      <c r="M927" s="10">
        <f>ROUND(L927*K927,2)</f>
        <v>18830.55</v>
      </c>
    </row>
    <row r="928" spans="1:13" ht="1.05" customHeight="1" x14ac:dyDescent="0.3">
      <c r="A928" s="16"/>
      <c r="B928" s="16"/>
      <c r="C928" s="16"/>
      <c r="D928" s="24"/>
      <c r="E928" s="16"/>
      <c r="F928" s="16"/>
      <c r="G928" s="16"/>
      <c r="H928" s="16"/>
      <c r="I928" s="16"/>
      <c r="J928" s="16"/>
      <c r="K928" s="16"/>
      <c r="L928" s="16"/>
      <c r="M928" s="16"/>
    </row>
    <row r="929" spans="1:13" x14ac:dyDescent="0.3">
      <c r="A929" s="12" t="s">
        <v>568</v>
      </c>
      <c r="B929" s="12" t="s">
        <v>21</v>
      </c>
      <c r="C929" s="12" t="s">
        <v>162</v>
      </c>
      <c r="D929" s="23" t="s">
        <v>569</v>
      </c>
      <c r="E929" s="11"/>
      <c r="F929" s="11"/>
      <c r="G929" s="11"/>
      <c r="H929" s="11"/>
      <c r="I929" s="11"/>
      <c r="J929" s="11"/>
      <c r="K929" s="13">
        <f>K937</f>
        <v>20.399999999999999</v>
      </c>
      <c r="L929" s="13">
        <f>L937</f>
        <v>20.74</v>
      </c>
      <c r="M929" s="13">
        <f>M937</f>
        <v>423.1</v>
      </c>
    </row>
    <row r="930" spans="1:13" ht="71.400000000000006" x14ac:dyDescent="0.3">
      <c r="A930" s="11"/>
      <c r="B930" s="11"/>
      <c r="C930" s="11"/>
      <c r="D930" s="17" t="s">
        <v>570</v>
      </c>
      <c r="E930" s="11"/>
      <c r="F930" s="11"/>
      <c r="G930" s="11"/>
      <c r="H930" s="11"/>
      <c r="I930" s="11"/>
      <c r="J930" s="11"/>
      <c r="K930" s="11"/>
      <c r="L930" s="11"/>
      <c r="M930" s="11"/>
    </row>
    <row r="931" spans="1:13" x14ac:dyDescent="0.3">
      <c r="A931" s="11"/>
      <c r="B931" s="11"/>
      <c r="C931" s="11"/>
      <c r="D931" s="17"/>
      <c r="E931" s="12" t="s">
        <v>24</v>
      </c>
      <c r="F931" s="11">
        <v>0</v>
      </c>
      <c r="G931" s="14">
        <v>0</v>
      </c>
      <c r="H931" s="14">
        <v>0</v>
      </c>
      <c r="I931" s="14">
        <v>0</v>
      </c>
      <c r="J931" s="13">
        <f>F931*(G931+ (G931= 0))*(H931+ (H931= 0))*(I931+ (I931= 0))</f>
        <v>0</v>
      </c>
      <c r="K931" s="11"/>
      <c r="L931" s="11"/>
      <c r="M931" s="11"/>
    </row>
    <row r="932" spans="1:13" x14ac:dyDescent="0.3">
      <c r="A932" s="11"/>
      <c r="B932" s="11"/>
      <c r="C932" s="11"/>
      <c r="D932" s="17"/>
      <c r="E932" s="12" t="s">
        <v>176</v>
      </c>
      <c r="F932" s="11">
        <v>4</v>
      </c>
      <c r="G932" s="14">
        <v>2.1</v>
      </c>
      <c r="H932" s="14">
        <v>0</v>
      </c>
      <c r="I932" s="14">
        <v>0</v>
      </c>
      <c r="J932" s="13">
        <f>F932*(G932+ (G932= 0))*(H932+ (H932= 0))*(I932+ (I932= 0))</f>
        <v>8.4</v>
      </c>
      <c r="K932" s="11"/>
      <c r="L932" s="11"/>
      <c r="M932" s="11"/>
    </row>
    <row r="933" spans="1:13" x14ac:dyDescent="0.3">
      <c r="A933" s="11"/>
      <c r="B933" s="11"/>
      <c r="C933" s="11"/>
      <c r="D933" s="17"/>
      <c r="E933" s="12" t="s">
        <v>55</v>
      </c>
      <c r="F933" s="11">
        <v>0</v>
      </c>
      <c r="G933" s="14">
        <v>0</v>
      </c>
      <c r="H933" s="14">
        <v>0</v>
      </c>
      <c r="I933" s="14">
        <v>0</v>
      </c>
      <c r="J933" s="13">
        <f>F933*(G933+ (G933= 0))*(H933+ (H933= 0))*(I933+ (I933= 0))</f>
        <v>0</v>
      </c>
      <c r="K933" s="11"/>
      <c r="L933" s="11"/>
      <c r="M933" s="11"/>
    </row>
    <row r="934" spans="1:13" x14ac:dyDescent="0.3">
      <c r="A934" s="11"/>
      <c r="B934" s="11"/>
      <c r="C934" s="11"/>
      <c r="D934" s="17"/>
      <c r="E934" s="12" t="s">
        <v>176</v>
      </c>
      <c r="F934" s="11">
        <v>5</v>
      </c>
      <c r="G934" s="14">
        <v>2</v>
      </c>
      <c r="H934" s="14">
        <v>0</v>
      </c>
      <c r="I934" s="14">
        <v>0</v>
      </c>
      <c r="J934" s="13">
        <f>F934*(G934+ (G934= 0))*(H934+ (H934= 0))*(I934+ (I934= 0))</f>
        <v>10</v>
      </c>
      <c r="K934" s="11"/>
      <c r="L934" s="11"/>
      <c r="M934" s="11"/>
    </row>
    <row r="935" spans="1:13" x14ac:dyDescent="0.3">
      <c r="A935" s="11"/>
      <c r="B935" s="11"/>
      <c r="C935" s="11"/>
      <c r="D935" s="17"/>
      <c r="E935" s="12" t="s">
        <v>177</v>
      </c>
      <c r="F935" s="11">
        <v>2</v>
      </c>
      <c r="G935" s="14">
        <v>1</v>
      </c>
      <c r="H935" s="14">
        <v>0</v>
      </c>
      <c r="I935" s="14">
        <v>0</v>
      </c>
      <c r="J935" s="13">
        <f>F935*(G935+ (G935= 0))*(H935+ (H935= 0))*(I935+ (I935= 0))</f>
        <v>2</v>
      </c>
      <c r="K935" s="11"/>
      <c r="L935" s="11"/>
      <c r="M935" s="11"/>
    </row>
    <row r="936" spans="1:13" x14ac:dyDescent="0.3">
      <c r="A936" s="11"/>
      <c r="B936" s="11"/>
      <c r="C936" s="11"/>
      <c r="D936" s="17"/>
      <c r="E936" s="12" t="s">
        <v>18</v>
      </c>
      <c r="F936" s="11">
        <v>0</v>
      </c>
      <c r="G936" s="14">
        <v>0</v>
      </c>
      <c r="H936" s="14">
        <v>0</v>
      </c>
      <c r="I936" s="14">
        <v>0</v>
      </c>
      <c r="J936" s="13">
        <f>F936*(G936+ (G936= 0))*(H936+ (H936= 0))*(I936+ (I936= 0))</f>
        <v>0</v>
      </c>
      <c r="K936" s="11"/>
      <c r="L936" s="11"/>
      <c r="M936" s="11"/>
    </row>
    <row r="937" spans="1:13" x14ac:dyDescent="0.3">
      <c r="A937" s="11"/>
      <c r="B937" s="11"/>
      <c r="C937" s="11"/>
      <c r="D937" s="17"/>
      <c r="E937" s="11"/>
      <c r="F937" s="11"/>
      <c r="G937" s="11"/>
      <c r="H937" s="11"/>
      <c r="I937" s="11"/>
      <c r="J937" s="15" t="s">
        <v>571</v>
      </c>
      <c r="K937" s="10">
        <f>SUM(J931:J936)</f>
        <v>20.399999999999999</v>
      </c>
      <c r="L937" s="14">
        <v>20.74</v>
      </c>
      <c r="M937" s="10">
        <f>ROUND(L937*K937,2)</f>
        <v>423.1</v>
      </c>
    </row>
    <row r="938" spans="1:13" ht="1.05" customHeight="1" x14ac:dyDescent="0.3">
      <c r="A938" s="16"/>
      <c r="B938" s="16"/>
      <c r="C938" s="16"/>
      <c r="D938" s="24"/>
      <c r="E938" s="16"/>
      <c r="F938" s="16"/>
      <c r="G938" s="16"/>
      <c r="H938" s="16"/>
      <c r="I938" s="16"/>
      <c r="J938" s="16"/>
      <c r="K938" s="16"/>
      <c r="L938" s="16"/>
      <c r="M938" s="16"/>
    </row>
    <row r="939" spans="1:13" ht="20.399999999999999" x14ac:dyDescent="0.3">
      <c r="A939" s="12" t="s">
        <v>572</v>
      </c>
      <c r="B939" s="12" t="s">
        <v>21</v>
      </c>
      <c r="C939" s="12" t="s">
        <v>22</v>
      </c>
      <c r="D939" s="23" t="s">
        <v>573</v>
      </c>
      <c r="E939" s="11"/>
      <c r="F939" s="11"/>
      <c r="G939" s="11"/>
      <c r="H939" s="11"/>
      <c r="I939" s="11"/>
      <c r="J939" s="11"/>
      <c r="K939" s="13">
        <f>K944</f>
        <v>10.932499999999999</v>
      </c>
      <c r="L939" s="13">
        <f>L944</f>
        <v>68.87</v>
      </c>
      <c r="M939" s="13">
        <f>M944</f>
        <v>752.92</v>
      </c>
    </row>
    <row r="940" spans="1:13" ht="122.4" x14ac:dyDescent="0.3">
      <c r="A940" s="11"/>
      <c r="B940" s="11"/>
      <c r="C940" s="11"/>
      <c r="D940" s="17" t="s">
        <v>574</v>
      </c>
      <c r="E940" s="11"/>
      <c r="F940" s="11"/>
      <c r="G940" s="11"/>
      <c r="H940" s="11"/>
      <c r="I940" s="11"/>
      <c r="J940" s="11"/>
      <c r="K940" s="11"/>
      <c r="L940" s="11"/>
      <c r="M940" s="11"/>
    </row>
    <row r="941" spans="1:13" x14ac:dyDescent="0.3">
      <c r="A941" s="11"/>
      <c r="B941" s="11"/>
      <c r="C941" s="11"/>
      <c r="D941" s="17"/>
      <c r="E941" s="12" t="s">
        <v>575</v>
      </c>
      <c r="F941" s="11">
        <v>1</v>
      </c>
      <c r="G941" s="14">
        <v>3.9</v>
      </c>
      <c r="H941" s="14">
        <v>2.4500000000000002</v>
      </c>
      <c r="I941" s="14">
        <v>0</v>
      </c>
      <c r="J941" s="13">
        <f>F941*(G941+ (G941= 0))*(H941+ (H941= 0))*(I941+ (I941= 0))</f>
        <v>9.5549999999999997</v>
      </c>
      <c r="K941" s="11"/>
      <c r="L941" s="11"/>
      <c r="M941" s="11"/>
    </row>
    <row r="942" spans="1:13" x14ac:dyDescent="0.3">
      <c r="A942" s="11"/>
      <c r="B942" s="11"/>
      <c r="C942" s="11"/>
      <c r="D942" s="17"/>
      <c r="E942" s="12" t="s">
        <v>576</v>
      </c>
      <c r="F942" s="11">
        <v>1</v>
      </c>
      <c r="G942" s="14">
        <v>1.45</v>
      </c>
      <c r="H942" s="14">
        <v>0.95</v>
      </c>
      <c r="I942" s="14">
        <v>0</v>
      </c>
      <c r="J942" s="13">
        <f>F942*(G942+ (G942= 0))*(H942+ (H942= 0))*(I942+ (I942= 0))</f>
        <v>1.3774999999999999</v>
      </c>
      <c r="K942" s="11"/>
      <c r="L942" s="11"/>
      <c r="M942" s="11"/>
    </row>
    <row r="943" spans="1:13" x14ac:dyDescent="0.3">
      <c r="A943" s="11"/>
      <c r="B943" s="11"/>
      <c r="C943" s="11"/>
      <c r="D943" s="17"/>
      <c r="E943" s="12" t="s">
        <v>18</v>
      </c>
      <c r="F943" s="11">
        <v>0</v>
      </c>
      <c r="G943" s="14">
        <v>0</v>
      </c>
      <c r="H943" s="14">
        <v>0</v>
      </c>
      <c r="I943" s="14">
        <v>0</v>
      </c>
      <c r="J943" s="13">
        <f>F943*(G943+ (G943= 0))*(H943+ (H943= 0))*(I943+ (I943= 0))</f>
        <v>0</v>
      </c>
      <c r="K943" s="11"/>
      <c r="L943" s="11"/>
      <c r="M943" s="11"/>
    </row>
    <row r="944" spans="1:13" x14ac:dyDescent="0.3">
      <c r="A944" s="11"/>
      <c r="B944" s="11"/>
      <c r="C944" s="11"/>
      <c r="D944" s="17"/>
      <c r="E944" s="11"/>
      <c r="F944" s="11"/>
      <c r="G944" s="11"/>
      <c r="H944" s="11"/>
      <c r="I944" s="11"/>
      <c r="J944" s="15" t="s">
        <v>577</v>
      </c>
      <c r="K944" s="10">
        <f>SUM(J941:J943)</f>
        <v>10.932499999999999</v>
      </c>
      <c r="L944" s="14">
        <v>68.87</v>
      </c>
      <c r="M944" s="10">
        <f>ROUND(L944*K944,2)</f>
        <v>752.92</v>
      </c>
    </row>
    <row r="945" spans="1:13" ht="1.05" customHeight="1" x14ac:dyDescent="0.3">
      <c r="A945" s="16"/>
      <c r="B945" s="16"/>
      <c r="C945" s="16"/>
      <c r="D945" s="24"/>
      <c r="E945" s="16"/>
      <c r="F945" s="16"/>
      <c r="G945" s="16"/>
      <c r="H945" s="16"/>
      <c r="I945" s="16"/>
      <c r="J945" s="16"/>
      <c r="K945" s="16"/>
      <c r="L945" s="16"/>
      <c r="M945" s="16"/>
    </row>
    <row r="946" spans="1:13" x14ac:dyDescent="0.3">
      <c r="A946" s="12" t="s">
        <v>578</v>
      </c>
      <c r="B946" s="12" t="s">
        <v>21</v>
      </c>
      <c r="C946" s="12" t="s">
        <v>22</v>
      </c>
      <c r="D946" s="23" t="s">
        <v>579</v>
      </c>
      <c r="E946" s="11"/>
      <c r="F946" s="11"/>
      <c r="G946" s="11"/>
      <c r="H946" s="11"/>
      <c r="I946" s="11"/>
      <c r="J946" s="11"/>
      <c r="K946" s="13">
        <f>K951</f>
        <v>2310.85</v>
      </c>
      <c r="L946" s="13">
        <f>L951</f>
        <v>2.5299999999999998</v>
      </c>
      <c r="M946" s="13">
        <f>M951</f>
        <v>5846.45</v>
      </c>
    </row>
    <row r="947" spans="1:13" ht="51" x14ac:dyDescent="0.3">
      <c r="A947" s="11"/>
      <c r="B947" s="11"/>
      <c r="C947" s="11"/>
      <c r="D947" s="17" t="s">
        <v>580</v>
      </c>
      <c r="E947" s="11"/>
      <c r="F947" s="11"/>
      <c r="G947" s="11"/>
      <c r="H947" s="11"/>
      <c r="I947" s="11"/>
      <c r="J947" s="11"/>
      <c r="K947" s="11"/>
      <c r="L947" s="11"/>
      <c r="M947" s="11"/>
    </row>
    <row r="948" spans="1:13" x14ac:dyDescent="0.3">
      <c r="A948" s="11"/>
      <c r="B948" s="11"/>
      <c r="C948" s="11"/>
      <c r="D948" s="17"/>
      <c r="E948" s="12" t="s">
        <v>24</v>
      </c>
      <c r="F948" s="11">
        <v>1</v>
      </c>
      <c r="G948" s="14">
        <v>1854.65</v>
      </c>
      <c r="H948" s="14">
        <v>0</v>
      </c>
      <c r="I948" s="14">
        <v>0</v>
      </c>
      <c r="J948" s="13">
        <f>F948*(G948+ (G948= 0))*(H948+ (H948= 0))*(I948+ (I948= 0))</f>
        <v>1854.65</v>
      </c>
      <c r="K948" s="11"/>
      <c r="L948" s="11"/>
      <c r="M948" s="11"/>
    </row>
    <row r="949" spans="1:13" x14ac:dyDescent="0.3">
      <c r="A949" s="11"/>
      <c r="B949" s="11"/>
      <c r="C949" s="11"/>
      <c r="D949" s="17"/>
      <c r="E949" s="12" t="s">
        <v>27</v>
      </c>
      <c r="F949" s="11">
        <v>1</v>
      </c>
      <c r="G949" s="14">
        <v>456.2</v>
      </c>
      <c r="H949" s="14">
        <v>0</v>
      </c>
      <c r="I949" s="14">
        <v>0</v>
      </c>
      <c r="J949" s="13">
        <f>F949*(G949+ (G949= 0))*(H949+ (H949= 0))*(I949+ (I949= 0))</f>
        <v>456.2</v>
      </c>
      <c r="K949" s="11"/>
      <c r="L949" s="11"/>
      <c r="M949" s="11"/>
    </row>
    <row r="950" spans="1:13" x14ac:dyDescent="0.3">
      <c r="A950" s="11"/>
      <c r="B950" s="11"/>
      <c r="C950" s="11"/>
      <c r="D950" s="17"/>
      <c r="E950" s="12" t="s">
        <v>18</v>
      </c>
      <c r="F950" s="11">
        <v>0</v>
      </c>
      <c r="G950" s="14">
        <v>0</v>
      </c>
      <c r="H950" s="14">
        <v>0</v>
      </c>
      <c r="I950" s="14">
        <v>0</v>
      </c>
      <c r="J950" s="13">
        <f>F950*(G950+ (G950= 0))*(H950+ (H950= 0))*(I950+ (I950= 0))</f>
        <v>0</v>
      </c>
      <c r="K950" s="11"/>
      <c r="L950" s="11"/>
      <c r="M950" s="11"/>
    </row>
    <row r="951" spans="1:13" x14ac:dyDescent="0.3">
      <c r="A951" s="11"/>
      <c r="B951" s="11"/>
      <c r="C951" s="11"/>
      <c r="D951" s="17"/>
      <c r="E951" s="11"/>
      <c r="F951" s="11"/>
      <c r="G951" s="11"/>
      <c r="H951" s="11"/>
      <c r="I951" s="11"/>
      <c r="J951" s="15" t="s">
        <v>581</v>
      </c>
      <c r="K951" s="10">
        <f>SUM(J948:J950)</f>
        <v>2310.85</v>
      </c>
      <c r="L951" s="14">
        <v>2.5299999999999998</v>
      </c>
      <c r="M951" s="10">
        <f>ROUND(L951*K951,2)</f>
        <v>5846.45</v>
      </c>
    </row>
    <row r="952" spans="1:13" ht="1.05" customHeight="1" x14ac:dyDescent="0.3">
      <c r="A952" s="16"/>
      <c r="B952" s="16"/>
      <c r="C952" s="16"/>
      <c r="D952" s="24"/>
      <c r="E952" s="16"/>
      <c r="F952" s="16"/>
      <c r="G952" s="16"/>
      <c r="H952" s="16"/>
      <c r="I952" s="16"/>
      <c r="J952" s="16"/>
      <c r="K952" s="16"/>
      <c r="L952" s="16"/>
      <c r="M952" s="16"/>
    </row>
    <row r="953" spans="1:13" ht="20.399999999999999" x14ac:dyDescent="0.3">
      <c r="A953" s="12" t="s">
        <v>582</v>
      </c>
      <c r="B953" s="12" t="s">
        <v>21</v>
      </c>
      <c r="C953" s="12" t="s">
        <v>22</v>
      </c>
      <c r="D953" s="23" t="s">
        <v>583</v>
      </c>
      <c r="E953" s="11"/>
      <c r="F953" s="11"/>
      <c r="G953" s="11"/>
      <c r="H953" s="11"/>
      <c r="I953" s="11"/>
      <c r="J953" s="11"/>
      <c r="K953" s="13">
        <f>K961</f>
        <v>568.66000000000008</v>
      </c>
      <c r="L953" s="13">
        <f>L961</f>
        <v>10.55</v>
      </c>
      <c r="M953" s="13">
        <f>M961</f>
        <v>5999.36</v>
      </c>
    </row>
    <row r="954" spans="1:13" ht="102" x14ac:dyDescent="0.3">
      <c r="A954" s="11"/>
      <c r="B954" s="11"/>
      <c r="C954" s="11"/>
      <c r="D954" s="17" t="s">
        <v>584</v>
      </c>
      <c r="E954" s="11"/>
      <c r="F954" s="11"/>
      <c r="G954" s="11"/>
      <c r="H954" s="11"/>
      <c r="I954" s="11"/>
      <c r="J954" s="11"/>
      <c r="K954" s="11"/>
      <c r="L954" s="11"/>
      <c r="M954" s="11"/>
    </row>
    <row r="955" spans="1:13" x14ac:dyDescent="0.3">
      <c r="A955" s="11"/>
      <c r="B955" s="11"/>
      <c r="C955" s="11"/>
      <c r="D955" s="17"/>
      <c r="E955" s="12" t="s">
        <v>585</v>
      </c>
      <c r="F955" s="11">
        <v>1</v>
      </c>
      <c r="G955" s="14">
        <v>400</v>
      </c>
      <c r="H955" s="14">
        <v>0</v>
      </c>
      <c r="I955" s="14">
        <v>0</v>
      </c>
      <c r="J955" s="13">
        <f>F955*(G955+ (G955= 0))*(H955+ (H955= 0))*(I955+ (I955= 0))</f>
        <v>400</v>
      </c>
      <c r="K955" s="11"/>
      <c r="L955" s="11"/>
      <c r="M955" s="11"/>
    </row>
    <row r="956" spans="1:13" x14ac:dyDescent="0.3">
      <c r="A956" s="11"/>
      <c r="B956" s="11"/>
      <c r="C956" s="11"/>
      <c r="D956" s="17"/>
      <c r="E956" s="12" t="s">
        <v>18</v>
      </c>
      <c r="F956" s="11">
        <v>0</v>
      </c>
      <c r="G956" s="14">
        <v>0</v>
      </c>
      <c r="H956" s="14">
        <v>0</v>
      </c>
      <c r="I956" s="14">
        <v>0</v>
      </c>
      <c r="J956" s="13">
        <f>F956*(G956+ (G956= 0))*(H956+ (H956= 0))*(I956+ (I956= 0))</f>
        <v>0</v>
      </c>
      <c r="K956" s="11"/>
      <c r="L956" s="11"/>
      <c r="M956" s="11"/>
    </row>
    <row r="957" spans="1:13" x14ac:dyDescent="0.3">
      <c r="A957" s="11"/>
      <c r="B957" s="11"/>
      <c r="C957" s="11"/>
      <c r="D957" s="17"/>
      <c r="E957" s="12" t="s">
        <v>586</v>
      </c>
      <c r="F957" s="11">
        <v>1</v>
      </c>
      <c r="G957" s="14">
        <v>153</v>
      </c>
      <c r="H957" s="14">
        <v>0</v>
      </c>
      <c r="I957" s="14">
        <v>0</v>
      </c>
      <c r="J957" s="13">
        <f>F957*(G957+ (G957= 0))*(H957+ (H957= 0))*(I957+ (I957= 0))</f>
        <v>153</v>
      </c>
      <c r="K957" s="11"/>
      <c r="L957" s="11"/>
      <c r="M957" s="11"/>
    </row>
    <row r="958" spans="1:13" x14ac:dyDescent="0.3">
      <c r="A958" s="11"/>
      <c r="B958" s="11"/>
      <c r="C958" s="11"/>
      <c r="D958" s="17"/>
      <c r="E958" s="12" t="s">
        <v>587</v>
      </c>
      <c r="F958" s="11">
        <v>0</v>
      </c>
      <c r="G958" s="14">
        <v>0</v>
      </c>
      <c r="H958" s="14">
        <v>0</v>
      </c>
      <c r="I958" s="14">
        <v>0</v>
      </c>
      <c r="J958" s="13">
        <f>F958*(G958+ (G958= 0))*(H958+ (H958= 0))*(I958+ (I958= 0))</f>
        <v>0</v>
      </c>
      <c r="K958" s="11"/>
      <c r="L958" s="11"/>
      <c r="M958" s="11"/>
    </row>
    <row r="959" spans="1:13" x14ac:dyDescent="0.3">
      <c r="A959" s="11"/>
      <c r="B959" s="11"/>
      <c r="C959" s="11"/>
      <c r="D959" s="17"/>
      <c r="E959" s="12" t="s">
        <v>18</v>
      </c>
      <c r="F959" s="11">
        <v>1</v>
      </c>
      <c r="G959" s="14">
        <v>49</v>
      </c>
      <c r="H959" s="14">
        <v>0</v>
      </c>
      <c r="I959" s="14">
        <v>0.3</v>
      </c>
      <c r="J959" s="13">
        <f>F959*(G959+ (G959= 0))*(H959+ (H959= 0))*(I959+ (I959= 0))</f>
        <v>14.7</v>
      </c>
      <c r="K959" s="11"/>
      <c r="L959" s="11"/>
      <c r="M959" s="11"/>
    </row>
    <row r="960" spans="1:13" x14ac:dyDescent="0.3">
      <c r="A960" s="11"/>
      <c r="B960" s="11"/>
      <c r="C960" s="11"/>
      <c r="D960" s="17"/>
      <c r="E960" s="12" t="s">
        <v>18</v>
      </c>
      <c r="F960" s="11">
        <v>1</v>
      </c>
      <c r="G960" s="14">
        <v>3.2</v>
      </c>
      <c r="H960" s="14">
        <v>0</v>
      </c>
      <c r="I960" s="14">
        <v>0.3</v>
      </c>
      <c r="J960" s="13">
        <f>F960*(G960+ (G960= 0))*(H960+ (H960= 0))*(I960+ (I960= 0))</f>
        <v>0.96</v>
      </c>
      <c r="K960" s="11"/>
      <c r="L960" s="11"/>
      <c r="M960" s="11"/>
    </row>
    <row r="961" spans="1:13" x14ac:dyDescent="0.3">
      <c r="A961" s="11"/>
      <c r="B961" s="11"/>
      <c r="C961" s="11"/>
      <c r="D961" s="17"/>
      <c r="E961" s="11"/>
      <c r="F961" s="11"/>
      <c r="G961" s="11"/>
      <c r="H961" s="11"/>
      <c r="I961" s="11"/>
      <c r="J961" s="15" t="s">
        <v>588</v>
      </c>
      <c r="K961" s="10">
        <f>SUM(J955:J960)</f>
        <v>568.66000000000008</v>
      </c>
      <c r="L961" s="14">
        <v>10.55</v>
      </c>
      <c r="M961" s="10">
        <f>ROUND(L961*K961,2)</f>
        <v>5999.36</v>
      </c>
    </row>
    <row r="962" spans="1:13" ht="1.05" customHeight="1" x14ac:dyDescent="0.3">
      <c r="A962" s="16"/>
      <c r="B962" s="16"/>
      <c r="C962" s="16"/>
      <c r="D962" s="24"/>
      <c r="E962" s="16"/>
      <c r="F962" s="16"/>
      <c r="G962" s="16"/>
      <c r="H962" s="16"/>
      <c r="I962" s="16"/>
      <c r="J962" s="16"/>
      <c r="K962" s="16"/>
      <c r="L962" s="16"/>
      <c r="M962" s="16"/>
    </row>
    <row r="963" spans="1:13" x14ac:dyDescent="0.3">
      <c r="A963" s="12" t="s">
        <v>589</v>
      </c>
      <c r="B963" s="12" t="s">
        <v>21</v>
      </c>
      <c r="C963" s="12" t="s">
        <v>162</v>
      </c>
      <c r="D963" s="23" t="s">
        <v>590</v>
      </c>
      <c r="E963" s="11"/>
      <c r="F963" s="11"/>
      <c r="G963" s="11"/>
      <c r="H963" s="11"/>
      <c r="I963" s="11"/>
      <c r="J963" s="11"/>
      <c r="K963" s="13">
        <f>K968</f>
        <v>9.5</v>
      </c>
      <c r="L963" s="13">
        <f>L968</f>
        <v>12.73</v>
      </c>
      <c r="M963" s="13">
        <f>M968</f>
        <v>120.94</v>
      </c>
    </row>
    <row r="964" spans="1:13" ht="71.400000000000006" x14ac:dyDescent="0.3">
      <c r="A964" s="11"/>
      <c r="B964" s="11"/>
      <c r="C964" s="11"/>
      <c r="D964" s="17" t="s">
        <v>591</v>
      </c>
      <c r="E964" s="11"/>
      <c r="F964" s="11"/>
      <c r="G964" s="11"/>
      <c r="H964" s="11"/>
      <c r="I964" s="11"/>
      <c r="J964" s="11"/>
      <c r="K964" s="11"/>
      <c r="L964" s="11"/>
      <c r="M964" s="11"/>
    </row>
    <row r="965" spans="1:13" x14ac:dyDescent="0.3">
      <c r="A965" s="11"/>
      <c r="B965" s="11"/>
      <c r="C965" s="11"/>
      <c r="D965" s="17"/>
      <c r="E965" s="12" t="s">
        <v>592</v>
      </c>
      <c r="F965" s="11">
        <v>1</v>
      </c>
      <c r="G965" s="14">
        <v>4.5</v>
      </c>
      <c r="H965" s="14">
        <v>0</v>
      </c>
      <c r="I965" s="14">
        <v>0</v>
      </c>
      <c r="J965" s="13">
        <f>F965*(G965+ (G965= 0))*(H965+ (H965= 0))*(I965+ (I965= 0))</f>
        <v>4.5</v>
      </c>
      <c r="K965" s="11"/>
      <c r="L965" s="11"/>
      <c r="M965" s="11"/>
    </row>
    <row r="966" spans="1:13" x14ac:dyDescent="0.3">
      <c r="A966" s="11"/>
      <c r="B966" s="11"/>
      <c r="C966" s="11"/>
      <c r="D966" s="17"/>
      <c r="E966" s="12" t="s">
        <v>593</v>
      </c>
      <c r="F966" s="11">
        <v>1</v>
      </c>
      <c r="G966" s="14">
        <v>5</v>
      </c>
      <c r="H966" s="14">
        <v>0</v>
      </c>
      <c r="I966" s="14">
        <v>0</v>
      </c>
      <c r="J966" s="13">
        <f>F966*(G966+ (G966= 0))*(H966+ (H966= 0))*(I966+ (I966= 0))</f>
        <v>5</v>
      </c>
      <c r="K966" s="11"/>
      <c r="L966" s="11"/>
      <c r="M966" s="11"/>
    </row>
    <row r="967" spans="1:13" x14ac:dyDescent="0.3">
      <c r="A967" s="11"/>
      <c r="B967" s="11"/>
      <c r="C967" s="11"/>
      <c r="D967" s="17"/>
      <c r="E967" s="12" t="s">
        <v>18</v>
      </c>
      <c r="F967" s="11">
        <v>0</v>
      </c>
      <c r="G967" s="14">
        <v>0</v>
      </c>
      <c r="H967" s="14">
        <v>0</v>
      </c>
      <c r="I967" s="14">
        <v>0</v>
      </c>
      <c r="J967" s="13">
        <f>F967*(G967+ (G967= 0))*(H967+ (H967= 0))*(I967+ (I967= 0))</f>
        <v>0</v>
      </c>
      <c r="K967" s="11"/>
      <c r="L967" s="11"/>
      <c r="M967" s="11"/>
    </row>
    <row r="968" spans="1:13" x14ac:dyDescent="0.3">
      <c r="A968" s="11"/>
      <c r="B968" s="11"/>
      <c r="C968" s="11"/>
      <c r="D968" s="17"/>
      <c r="E968" s="11"/>
      <c r="F968" s="11"/>
      <c r="G968" s="11"/>
      <c r="H968" s="11"/>
      <c r="I968" s="11"/>
      <c r="J968" s="15" t="s">
        <v>594</v>
      </c>
      <c r="K968" s="10">
        <f>SUM(J965:J967)</f>
        <v>9.5</v>
      </c>
      <c r="L968" s="14">
        <v>12.73</v>
      </c>
      <c r="M968" s="10">
        <f>ROUND(L968*K968,2)</f>
        <v>120.94</v>
      </c>
    </row>
    <row r="969" spans="1:13" ht="1.05" customHeight="1" x14ac:dyDescent="0.3">
      <c r="A969" s="16"/>
      <c r="B969" s="16"/>
      <c r="C969" s="16"/>
      <c r="D969" s="24"/>
      <c r="E969" s="16"/>
      <c r="F969" s="16"/>
      <c r="G969" s="16"/>
      <c r="H969" s="16"/>
      <c r="I969" s="16"/>
      <c r="J969" s="16"/>
      <c r="K969" s="16"/>
      <c r="L969" s="16"/>
      <c r="M969" s="16"/>
    </row>
    <row r="970" spans="1:13" ht="20.399999999999999" x14ac:dyDescent="0.3">
      <c r="A970" s="12" t="s">
        <v>595</v>
      </c>
      <c r="B970" s="12" t="s">
        <v>21</v>
      </c>
      <c r="C970" s="12" t="s">
        <v>22</v>
      </c>
      <c r="D970" s="23" t="s">
        <v>596</v>
      </c>
      <c r="E970" s="11"/>
      <c r="F970" s="11"/>
      <c r="G970" s="11"/>
      <c r="H970" s="11"/>
      <c r="I970" s="11"/>
      <c r="J970" s="11"/>
      <c r="K970" s="13">
        <f>K999</f>
        <v>396.91249999999997</v>
      </c>
      <c r="L970" s="13">
        <f>L999</f>
        <v>15.54</v>
      </c>
      <c r="M970" s="13">
        <f>M999</f>
        <v>6168.02</v>
      </c>
    </row>
    <row r="971" spans="1:13" ht="91.8" x14ac:dyDescent="0.3">
      <c r="A971" s="11"/>
      <c r="B971" s="11"/>
      <c r="C971" s="11"/>
      <c r="D971" s="17" t="s">
        <v>597</v>
      </c>
      <c r="E971" s="11"/>
      <c r="F971" s="11"/>
      <c r="G971" s="11"/>
      <c r="H971" s="11"/>
      <c r="I971" s="11"/>
      <c r="J971" s="11"/>
      <c r="K971" s="11"/>
      <c r="L971" s="11"/>
      <c r="M971" s="11"/>
    </row>
    <row r="972" spans="1:13" x14ac:dyDescent="0.3">
      <c r="A972" s="11"/>
      <c r="B972" s="11"/>
      <c r="C972" s="11"/>
      <c r="D972" s="17"/>
      <c r="E972" s="12" t="s">
        <v>598</v>
      </c>
      <c r="F972" s="11">
        <v>0</v>
      </c>
      <c r="G972" s="14">
        <v>0</v>
      </c>
      <c r="H972" s="14">
        <v>0</v>
      </c>
      <c r="I972" s="14">
        <v>0</v>
      </c>
      <c r="J972" s="13">
        <f>F972*(G972+ (G972= 0))*(H972+ (H972= 0))*(I972+ (I972= 0))</f>
        <v>0</v>
      </c>
      <c r="K972" s="11"/>
      <c r="L972" s="11"/>
      <c r="M972" s="11"/>
    </row>
    <row r="973" spans="1:13" x14ac:dyDescent="0.3">
      <c r="A973" s="11"/>
      <c r="B973" s="11"/>
      <c r="C973" s="11"/>
      <c r="D973" s="17"/>
      <c r="E973" s="12" t="s">
        <v>24</v>
      </c>
      <c r="F973" s="11">
        <v>0</v>
      </c>
      <c r="G973" s="14">
        <v>0</v>
      </c>
      <c r="H973" s="14">
        <v>0</v>
      </c>
      <c r="I973" s="14">
        <v>0</v>
      </c>
      <c r="J973" s="13">
        <f>F973*(G973+ (G973= 0))*(H973+ (H973= 0))*(I973+ (I973= 0))</f>
        <v>0</v>
      </c>
      <c r="K973" s="11"/>
      <c r="L973" s="11"/>
      <c r="M973" s="11"/>
    </row>
    <row r="974" spans="1:13" x14ac:dyDescent="0.3">
      <c r="A974" s="11"/>
      <c r="B974" s="11"/>
      <c r="C974" s="11"/>
      <c r="D974" s="17"/>
      <c r="E974" s="12" t="s">
        <v>49</v>
      </c>
      <c r="F974" s="11">
        <v>1</v>
      </c>
      <c r="G974" s="14">
        <v>0.85</v>
      </c>
      <c r="H974" s="14">
        <v>0</v>
      </c>
      <c r="I974" s="14">
        <v>4</v>
      </c>
      <c r="J974" s="13">
        <f>F974*(G974+ (G974= 0))*(H974+ (H974= 0))*(I974+ (I974= 0))</f>
        <v>3.4</v>
      </c>
      <c r="K974" s="11"/>
      <c r="L974" s="11"/>
      <c r="M974" s="11"/>
    </row>
    <row r="975" spans="1:13" x14ac:dyDescent="0.3">
      <c r="A975" s="11"/>
      <c r="B975" s="11"/>
      <c r="C975" s="11"/>
      <c r="D975" s="17"/>
      <c r="E975" s="12" t="s">
        <v>512</v>
      </c>
      <c r="F975" s="11">
        <v>1</v>
      </c>
      <c r="G975" s="14">
        <v>14.1</v>
      </c>
      <c r="H975" s="14">
        <v>0</v>
      </c>
      <c r="I975" s="14">
        <v>4</v>
      </c>
      <c r="J975" s="13">
        <f>F975*(G975+ (G975= 0))*(H975+ (H975= 0))*(I975+ (I975= 0))</f>
        <v>56.4</v>
      </c>
      <c r="K975" s="11"/>
      <c r="L975" s="11"/>
      <c r="M975" s="11"/>
    </row>
    <row r="976" spans="1:13" x14ac:dyDescent="0.3">
      <c r="A976" s="11"/>
      <c r="B976" s="11"/>
      <c r="C976" s="11"/>
      <c r="D976" s="17"/>
      <c r="E976" s="12" t="s">
        <v>18</v>
      </c>
      <c r="F976" s="11">
        <v>1</v>
      </c>
      <c r="G976" s="14">
        <v>2</v>
      </c>
      <c r="H976" s="14">
        <v>0</v>
      </c>
      <c r="I976" s="14">
        <v>4</v>
      </c>
      <c r="J976" s="13">
        <f>F976*(G976+ (G976= 0))*(H976+ (H976= 0))*(I976+ (I976= 0))</f>
        <v>8</v>
      </c>
      <c r="K976" s="11"/>
      <c r="L976" s="11"/>
      <c r="M976" s="11"/>
    </row>
    <row r="977" spans="1:13" x14ac:dyDescent="0.3">
      <c r="A977" s="11"/>
      <c r="B977" s="11"/>
      <c r="C977" s="11"/>
      <c r="D977" s="17"/>
      <c r="E977" s="12" t="s">
        <v>27</v>
      </c>
      <c r="F977" s="11">
        <v>0</v>
      </c>
      <c r="G977" s="14">
        <v>0</v>
      </c>
      <c r="H977" s="14">
        <v>0</v>
      </c>
      <c r="I977" s="14">
        <v>0</v>
      </c>
      <c r="J977" s="13">
        <f>F977*(G977+ (G977= 0))*(H977+ (H977= 0))*(I977+ (I977= 0))</f>
        <v>0</v>
      </c>
      <c r="K977" s="11"/>
      <c r="L977" s="11"/>
      <c r="M977" s="11"/>
    </row>
    <row r="978" spans="1:13" x14ac:dyDescent="0.3">
      <c r="A978" s="11"/>
      <c r="B978" s="11"/>
      <c r="C978" s="11"/>
      <c r="D978" s="17"/>
      <c r="E978" s="12" t="s">
        <v>514</v>
      </c>
      <c r="F978" s="11">
        <v>1</v>
      </c>
      <c r="G978" s="14">
        <v>6.6</v>
      </c>
      <c r="H978" s="14">
        <v>0</v>
      </c>
      <c r="I978" s="14">
        <v>4</v>
      </c>
      <c r="J978" s="13">
        <f>F978*(G978+ (G978= 0))*(H978+ (H978= 0))*(I978+ (I978= 0))</f>
        <v>26.4</v>
      </c>
      <c r="K978" s="11"/>
      <c r="L978" s="11"/>
      <c r="M978" s="11"/>
    </row>
    <row r="979" spans="1:13" x14ac:dyDescent="0.3">
      <c r="A979" s="11"/>
      <c r="B979" s="11"/>
      <c r="C979" s="11"/>
      <c r="D979" s="17"/>
      <c r="E979" s="12" t="s">
        <v>515</v>
      </c>
      <c r="F979" s="11">
        <v>2</v>
      </c>
      <c r="G979" s="14">
        <v>9.75</v>
      </c>
      <c r="H979" s="14">
        <v>0</v>
      </c>
      <c r="I979" s="14">
        <v>3.25</v>
      </c>
      <c r="J979" s="13">
        <f>F979*(G979+ (G979= 0))*(H979+ (H979= 0))*(I979+ (I979= 0))</f>
        <v>63.375</v>
      </c>
      <c r="K979" s="11"/>
      <c r="L979" s="11"/>
      <c r="M979" s="11"/>
    </row>
    <row r="980" spans="1:13" x14ac:dyDescent="0.3">
      <c r="A980" s="11"/>
      <c r="B980" s="11"/>
      <c r="C980" s="11"/>
      <c r="D980" s="17"/>
      <c r="E980" s="12" t="s">
        <v>516</v>
      </c>
      <c r="F980" s="11">
        <v>1</v>
      </c>
      <c r="G980" s="14">
        <v>1.3</v>
      </c>
      <c r="H980" s="14">
        <v>0</v>
      </c>
      <c r="I980" s="14">
        <v>3.25</v>
      </c>
      <c r="J980" s="13">
        <f>F980*(G980+ (G980= 0))*(H980+ (H980= 0))*(I980+ (I980= 0))</f>
        <v>4.2250000000000005</v>
      </c>
      <c r="K980" s="11"/>
      <c r="L980" s="11"/>
      <c r="M980" s="11"/>
    </row>
    <row r="981" spans="1:13" x14ac:dyDescent="0.3">
      <c r="A981" s="11"/>
      <c r="B981" s="11"/>
      <c r="C981" s="11"/>
      <c r="D981" s="17"/>
      <c r="E981" s="12" t="s">
        <v>18</v>
      </c>
      <c r="F981" s="11">
        <v>3</v>
      </c>
      <c r="G981" s="14">
        <v>1.7</v>
      </c>
      <c r="H981" s="14">
        <v>0</v>
      </c>
      <c r="I981" s="14">
        <v>3.25</v>
      </c>
      <c r="J981" s="13">
        <f>F981*(G981+ (G981= 0))*(H981+ (H981= 0))*(I981+ (I981= 0))</f>
        <v>16.574999999999999</v>
      </c>
      <c r="K981" s="11"/>
      <c r="L981" s="11"/>
      <c r="M981" s="11"/>
    </row>
    <row r="982" spans="1:13" x14ac:dyDescent="0.3">
      <c r="A982" s="11"/>
      <c r="B982" s="11"/>
      <c r="C982" s="11"/>
      <c r="D982" s="17"/>
      <c r="E982" s="12" t="s">
        <v>195</v>
      </c>
      <c r="F982" s="11">
        <v>1</v>
      </c>
      <c r="G982" s="14">
        <v>1.55</v>
      </c>
      <c r="H982" s="14">
        <v>0</v>
      </c>
      <c r="I982" s="14">
        <v>3.25</v>
      </c>
      <c r="J982" s="13">
        <f>F982*(G982+ (G982= 0))*(H982+ (H982= 0))*(I982+ (I982= 0))</f>
        <v>5.0375000000000005</v>
      </c>
      <c r="K982" s="11"/>
      <c r="L982" s="11"/>
      <c r="M982" s="11"/>
    </row>
    <row r="983" spans="1:13" x14ac:dyDescent="0.3">
      <c r="A983" s="11"/>
      <c r="B983" s="11"/>
      <c r="C983" s="11"/>
      <c r="D983" s="17"/>
      <c r="E983" s="12" t="s">
        <v>63</v>
      </c>
      <c r="F983" s="11">
        <v>4</v>
      </c>
      <c r="G983" s="14">
        <v>1.35</v>
      </c>
      <c r="H983" s="14">
        <v>0</v>
      </c>
      <c r="I983" s="14">
        <v>3.25</v>
      </c>
      <c r="J983" s="13">
        <f>F983*(G983+ (G983= 0))*(H983+ (H983= 0))*(I983+ (I983= 0))</f>
        <v>17.55</v>
      </c>
      <c r="K983" s="11"/>
      <c r="L983" s="11"/>
      <c r="M983" s="11"/>
    </row>
    <row r="984" spans="1:13" x14ac:dyDescent="0.3">
      <c r="A984" s="11"/>
      <c r="B984" s="11"/>
      <c r="C984" s="11"/>
      <c r="D984" s="17"/>
      <c r="E984" s="12" t="s">
        <v>599</v>
      </c>
      <c r="F984" s="11">
        <v>0</v>
      </c>
      <c r="G984" s="14">
        <v>0</v>
      </c>
      <c r="H984" s="14">
        <v>0</v>
      </c>
      <c r="I984" s="14">
        <v>0</v>
      </c>
      <c r="J984" s="13">
        <f>F984*(G984+ (G984= 0))*(H984+ (H984= 0))*(I984+ (I984= 0))</f>
        <v>0</v>
      </c>
      <c r="K984" s="11"/>
      <c r="L984" s="11"/>
      <c r="M984" s="11"/>
    </row>
    <row r="985" spans="1:13" x14ac:dyDescent="0.3">
      <c r="A985" s="11"/>
      <c r="B985" s="11"/>
      <c r="C985" s="11"/>
      <c r="D985" s="17"/>
      <c r="E985" s="12" t="s">
        <v>24</v>
      </c>
      <c r="F985" s="11">
        <v>0</v>
      </c>
      <c r="G985" s="14">
        <v>0</v>
      </c>
      <c r="H985" s="14">
        <v>0</v>
      </c>
      <c r="I985" s="14">
        <v>0</v>
      </c>
      <c r="J985" s="13">
        <f>F985*(G985+ (G985= 0))*(H985+ (H985= 0))*(I985+ (I985= 0))</f>
        <v>0</v>
      </c>
      <c r="K985" s="11"/>
      <c r="L985" s="11"/>
      <c r="M985" s="11"/>
    </row>
    <row r="986" spans="1:13" x14ac:dyDescent="0.3">
      <c r="A986" s="11"/>
      <c r="B986" s="11"/>
      <c r="C986" s="11"/>
      <c r="D986" s="17"/>
      <c r="E986" s="12" t="s">
        <v>329</v>
      </c>
      <c r="F986" s="11">
        <v>1</v>
      </c>
      <c r="G986" s="14">
        <v>19.5</v>
      </c>
      <c r="H986" s="14">
        <v>0</v>
      </c>
      <c r="I986" s="14">
        <v>4</v>
      </c>
      <c r="J986" s="13">
        <f>F986*(G986+ (G986= 0))*(H986+ (H986= 0))*(I986+ (I986= 0))</f>
        <v>78</v>
      </c>
      <c r="K986" s="11"/>
      <c r="L986" s="11"/>
      <c r="M986" s="11"/>
    </row>
    <row r="987" spans="1:13" x14ac:dyDescent="0.3">
      <c r="A987" s="11"/>
      <c r="B987" s="11"/>
      <c r="C987" s="11"/>
      <c r="D987" s="17"/>
      <c r="E987" s="12" t="s">
        <v>55</v>
      </c>
      <c r="F987" s="11">
        <v>0</v>
      </c>
      <c r="G987" s="14">
        <v>0</v>
      </c>
      <c r="H987" s="14">
        <v>0</v>
      </c>
      <c r="I987" s="14">
        <v>0</v>
      </c>
      <c r="J987" s="13">
        <f>F987*(G987+ (G987= 0))*(H987+ (H987= 0))*(I987+ (I987= 0))</f>
        <v>0</v>
      </c>
      <c r="K987" s="11"/>
      <c r="L987" s="11"/>
      <c r="M987" s="11"/>
    </row>
    <row r="988" spans="1:13" x14ac:dyDescent="0.3">
      <c r="A988" s="11"/>
      <c r="B988" s="11"/>
      <c r="C988" s="11"/>
      <c r="D988" s="17"/>
      <c r="E988" s="12" t="s">
        <v>328</v>
      </c>
      <c r="F988" s="11">
        <v>1</v>
      </c>
      <c r="G988" s="14">
        <v>1</v>
      </c>
      <c r="H988" s="14">
        <v>0</v>
      </c>
      <c r="I988" s="14">
        <v>3.25</v>
      </c>
      <c r="J988" s="13">
        <f>F988*(G988+ (G988= 0))*(H988+ (H988= 0))*(I988+ (I988= 0))</f>
        <v>3.25</v>
      </c>
      <c r="K988" s="11"/>
      <c r="L988" s="11"/>
      <c r="M988" s="11"/>
    </row>
    <row r="989" spans="1:13" x14ac:dyDescent="0.3">
      <c r="A989" s="11"/>
      <c r="B989" s="11"/>
      <c r="C989" s="11"/>
      <c r="D989" s="17"/>
      <c r="E989" s="12" t="s">
        <v>600</v>
      </c>
      <c r="F989" s="11">
        <v>0</v>
      </c>
      <c r="G989" s="14">
        <v>0</v>
      </c>
      <c r="H989" s="14">
        <v>0</v>
      </c>
      <c r="I989" s="14">
        <v>0</v>
      </c>
      <c r="J989" s="13">
        <f>F989*(G989+ (G989= 0))*(H989+ (H989= 0))*(I989+ (I989= 0))</f>
        <v>0</v>
      </c>
      <c r="K989" s="11"/>
      <c r="L989" s="11"/>
      <c r="M989" s="11"/>
    </row>
    <row r="990" spans="1:13" x14ac:dyDescent="0.3">
      <c r="A990" s="11"/>
      <c r="B990" s="11"/>
      <c r="C990" s="11"/>
      <c r="D990" s="17"/>
      <c r="E990" s="12" t="s">
        <v>24</v>
      </c>
      <c r="F990" s="11">
        <v>0</v>
      </c>
      <c r="G990" s="14">
        <v>0</v>
      </c>
      <c r="H990" s="14">
        <v>0</v>
      </c>
      <c r="I990" s="14">
        <v>0</v>
      </c>
      <c r="J990" s="13">
        <f>F990*(G990+ (G990= 0))*(H990+ (H990= 0))*(I990+ (I990= 0))</f>
        <v>0</v>
      </c>
      <c r="K990" s="11"/>
      <c r="L990" s="11"/>
      <c r="M990" s="11"/>
    </row>
    <row r="991" spans="1:13" x14ac:dyDescent="0.3">
      <c r="A991" s="11"/>
      <c r="B991" s="11"/>
      <c r="C991" s="11"/>
      <c r="D991" s="17"/>
      <c r="E991" s="12" t="s">
        <v>51</v>
      </c>
      <c r="F991" s="11">
        <v>1</v>
      </c>
      <c r="G991" s="14">
        <v>3.8</v>
      </c>
      <c r="H991" s="14">
        <v>0</v>
      </c>
      <c r="I991" s="14">
        <v>4</v>
      </c>
      <c r="J991" s="13">
        <f>F991*(G991+ (G991= 0))*(H991+ (H991= 0))*(I991+ (I991= 0))</f>
        <v>15.2</v>
      </c>
      <c r="K991" s="11"/>
      <c r="L991" s="11"/>
      <c r="M991" s="11"/>
    </row>
    <row r="992" spans="1:13" x14ac:dyDescent="0.3">
      <c r="A992" s="11"/>
      <c r="B992" s="11"/>
      <c r="C992" s="11"/>
      <c r="D992" s="17"/>
      <c r="E992" s="12" t="s">
        <v>486</v>
      </c>
      <c r="F992" s="11">
        <v>1</v>
      </c>
      <c r="G992" s="14">
        <v>3</v>
      </c>
      <c r="H992" s="14">
        <v>0</v>
      </c>
      <c r="I992" s="14">
        <v>4</v>
      </c>
      <c r="J992" s="13">
        <f>F992*(G992+ (G992= 0))*(H992+ (H992= 0))*(I992+ (I992= 0))</f>
        <v>12</v>
      </c>
      <c r="K992" s="11"/>
      <c r="L992" s="11"/>
      <c r="M992" s="11"/>
    </row>
    <row r="993" spans="1:13" x14ac:dyDescent="0.3">
      <c r="A993" s="11"/>
      <c r="B993" s="11"/>
      <c r="C993" s="11"/>
      <c r="D993" s="17"/>
      <c r="E993" s="12" t="s">
        <v>27</v>
      </c>
      <c r="F993" s="11">
        <v>0</v>
      </c>
      <c r="G993" s="14">
        <v>0</v>
      </c>
      <c r="H993" s="14">
        <v>0</v>
      </c>
      <c r="I993" s="14">
        <v>0</v>
      </c>
      <c r="J993" s="13">
        <f>F993*(G993+ (G993= 0))*(H993+ (H993= 0))*(I993+ (I993= 0))</f>
        <v>0</v>
      </c>
      <c r="K993" s="11"/>
      <c r="L993" s="11"/>
      <c r="M993" s="11"/>
    </row>
    <row r="994" spans="1:13" x14ac:dyDescent="0.3">
      <c r="A994" s="11"/>
      <c r="B994" s="11"/>
      <c r="C994" s="11"/>
      <c r="D994" s="17"/>
      <c r="E994" s="12" t="s">
        <v>493</v>
      </c>
      <c r="F994" s="11">
        <v>1</v>
      </c>
      <c r="G994" s="14">
        <v>6.65</v>
      </c>
      <c r="H994" s="14">
        <v>0</v>
      </c>
      <c r="I994" s="14">
        <v>2.8</v>
      </c>
      <c r="J994" s="13">
        <f>F994*(G994+ (G994= 0))*(H994+ (H994= 0))*(I994+ (I994= 0))</f>
        <v>18.62</v>
      </c>
      <c r="K994" s="11"/>
      <c r="L994" s="11"/>
      <c r="M994" s="11"/>
    </row>
    <row r="995" spans="1:13" x14ac:dyDescent="0.3">
      <c r="A995" s="11"/>
      <c r="B995" s="11"/>
      <c r="C995" s="11"/>
      <c r="D995" s="17"/>
      <c r="E995" s="12" t="s">
        <v>18</v>
      </c>
      <c r="F995" s="11">
        <v>1</v>
      </c>
      <c r="G995" s="14">
        <v>8.5500000000000007</v>
      </c>
      <c r="H995" s="14">
        <v>0</v>
      </c>
      <c r="I995" s="14">
        <v>2.8</v>
      </c>
      <c r="J995" s="13">
        <f>F995*(G995+ (G995= 0))*(H995+ (H995= 0))*(I995+ (I995= 0))</f>
        <v>23.94</v>
      </c>
      <c r="K995" s="11"/>
      <c r="L995" s="11"/>
      <c r="M995" s="11"/>
    </row>
    <row r="996" spans="1:13" x14ac:dyDescent="0.3">
      <c r="A996" s="11"/>
      <c r="B996" s="11"/>
      <c r="C996" s="11"/>
      <c r="D996" s="17"/>
      <c r="E996" s="12" t="s">
        <v>18</v>
      </c>
      <c r="F996" s="11">
        <v>1</v>
      </c>
      <c r="G996" s="14">
        <v>6.95</v>
      </c>
      <c r="H996" s="14">
        <v>0</v>
      </c>
      <c r="I996" s="14">
        <v>2.8</v>
      </c>
      <c r="J996" s="13">
        <f>F996*(G996+ (G996= 0))*(H996+ (H996= 0))*(I996+ (I996= 0))</f>
        <v>19.46</v>
      </c>
      <c r="K996" s="11"/>
      <c r="L996" s="11"/>
      <c r="M996" s="11"/>
    </row>
    <row r="997" spans="1:13" x14ac:dyDescent="0.3">
      <c r="A997" s="11"/>
      <c r="B997" s="11"/>
      <c r="C997" s="11"/>
      <c r="D997" s="17"/>
      <c r="E997" s="12" t="s">
        <v>18</v>
      </c>
      <c r="F997" s="11">
        <v>1</v>
      </c>
      <c r="G997" s="14">
        <v>9.1</v>
      </c>
      <c r="H997" s="14">
        <v>0</v>
      </c>
      <c r="I997" s="14">
        <v>2.8</v>
      </c>
      <c r="J997" s="13">
        <f>F997*(G997+ (G997= 0))*(H997+ (H997= 0))*(I997+ (I997= 0))</f>
        <v>25.479999999999997</v>
      </c>
      <c r="K997" s="11"/>
      <c r="L997" s="11"/>
      <c r="M997" s="11"/>
    </row>
    <row r="998" spans="1:13" x14ac:dyDescent="0.3">
      <c r="A998" s="11"/>
      <c r="B998" s="11"/>
      <c r="C998" s="11"/>
      <c r="D998" s="17"/>
      <c r="E998" s="12" t="s">
        <v>18</v>
      </c>
      <c r="F998" s="11">
        <v>0</v>
      </c>
      <c r="G998" s="14">
        <v>0</v>
      </c>
      <c r="H998" s="14">
        <v>0</v>
      </c>
      <c r="I998" s="14">
        <v>0</v>
      </c>
      <c r="J998" s="13">
        <f>F998*(G998+ (G998= 0))*(H998+ (H998= 0))*(I998+ (I998= 0))</f>
        <v>0</v>
      </c>
      <c r="K998" s="11"/>
      <c r="L998" s="11"/>
      <c r="M998" s="11"/>
    </row>
    <row r="999" spans="1:13" x14ac:dyDescent="0.3">
      <c r="A999" s="11"/>
      <c r="B999" s="11"/>
      <c r="C999" s="11"/>
      <c r="D999" s="17"/>
      <c r="E999" s="11"/>
      <c r="F999" s="11"/>
      <c r="G999" s="11"/>
      <c r="H999" s="11"/>
      <c r="I999" s="11"/>
      <c r="J999" s="15" t="s">
        <v>601</v>
      </c>
      <c r="K999" s="10">
        <f>SUM(J972:J998)</f>
        <v>396.91249999999997</v>
      </c>
      <c r="L999" s="14">
        <v>15.54</v>
      </c>
      <c r="M999" s="10">
        <f>ROUND(L999*K999,2)</f>
        <v>6168.02</v>
      </c>
    </row>
    <row r="1000" spans="1:13" ht="1.05" customHeight="1" x14ac:dyDescent="0.3">
      <c r="A1000" s="16"/>
      <c r="B1000" s="16"/>
      <c r="C1000" s="16"/>
      <c r="D1000" s="24"/>
      <c r="E1000" s="16"/>
      <c r="F1000" s="16"/>
      <c r="G1000" s="16"/>
      <c r="H1000" s="16"/>
      <c r="I1000" s="16"/>
      <c r="J1000" s="16"/>
      <c r="K1000" s="16"/>
      <c r="L1000" s="16"/>
      <c r="M1000" s="16"/>
    </row>
    <row r="1001" spans="1:13" ht="20.399999999999999" x14ac:dyDescent="0.3">
      <c r="A1001" s="12" t="s">
        <v>602</v>
      </c>
      <c r="B1001" s="12" t="s">
        <v>21</v>
      </c>
      <c r="C1001" s="12" t="s">
        <v>22</v>
      </c>
      <c r="D1001" s="23" t="s">
        <v>603</v>
      </c>
      <c r="E1001" s="11"/>
      <c r="F1001" s="11"/>
      <c r="G1001" s="11"/>
      <c r="H1001" s="11"/>
      <c r="I1001" s="11"/>
      <c r="J1001" s="11"/>
      <c r="K1001" s="13">
        <f>K1006</f>
        <v>24.7</v>
      </c>
      <c r="L1001" s="13">
        <f>L1006</f>
        <v>50.73</v>
      </c>
      <c r="M1001" s="13">
        <f>M1006</f>
        <v>1253.03</v>
      </c>
    </row>
    <row r="1002" spans="1:13" ht="153" x14ac:dyDescent="0.3">
      <c r="A1002" s="11"/>
      <c r="B1002" s="11"/>
      <c r="C1002" s="11"/>
      <c r="D1002" s="17" t="s">
        <v>604</v>
      </c>
      <c r="E1002" s="11"/>
      <c r="F1002" s="11"/>
      <c r="G1002" s="11"/>
      <c r="H1002" s="11"/>
      <c r="I1002" s="11"/>
      <c r="J1002" s="11"/>
      <c r="K1002" s="11"/>
      <c r="L1002" s="11"/>
      <c r="M1002" s="11"/>
    </row>
    <row r="1003" spans="1:13" x14ac:dyDescent="0.3">
      <c r="A1003" s="11"/>
      <c r="B1003" s="11"/>
      <c r="C1003" s="11"/>
      <c r="D1003" s="17"/>
      <c r="E1003" s="12" t="s">
        <v>605</v>
      </c>
      <c r="F1003" s="11">
        <v>1</v>
      </c>
      <c r="G1003" s="14">
        <v>4.3</v>
      </c>
      <c r="H1003" s="14">
        <v>4</v>
      </c>
      <c r="I1003" s="14">
        <v>0</v>
      </c>
      <c r="J1003" s="13">
        <f>F1003*(G1003+ (G1003= 0))*(H1003+ (H1003= 0))*(I1003+ (I1003= 0))</f>
        <v>17.2</v>
      </c>
      <c r="K1003" s="11"/>
      <c r="L1003" s="11"/>
      <c r="M1003" s="11"/>
    </row>
    <row r="1004" spans="1:13" x14ac:dyDescent="0.3">
      <c r="A1004" s="11"/>
      <c r="B1004" s="11"/>
      <c r="C1004" s="11"/>
      <c r="D1004" s="17"/>
      <c r="E1004" s="12" t="s">
        <v>606</v>
      </c>
      <c r="F1004" s="11">
        <v>1</v>
      </c>
      <c r="G1004" s="14">
        <v>3</v>
      </c>
      <c r="H1004" s="14">
        <v>2.5</v>
      </c>
      <c r="I1004" s="14">
        <v>0</v>
      </c>
      <c r="J1004" s="13">
        <f>F1004*(G1004+ (G1004= 0))*(H1004+ (H1004= 0))*(I1004+ (I1004= 0))</f>
        <v>7.5</v>
      </c>
      <c r="K1004" s="11"/>
      <c r="L1004" s="11"/>
      <c r="M1004" s="11"/>
    </row>
    <row r="1005" spans="1:13" x14ac:dyDescent="0.3">
      <c r="A1005" s="11"/>
      <c r="B1005" s="11"/>
      <c r="C1005" s="11"/>
      <c r="D1005" s="17"/>
      <c r="E1005" s="12" t="s">
        <v>18</v>
      </c>
      <c r="F1005" s="11">
        <v>0</v>
      </c>
      <c r="G1005" s="14">
        <v>0</v>
      </c>
      <c r="H1005" s="14">
        <v>0</v>
      </c>
      <c r="I1005" s="14">
        <v>0</v>
      </c>
      <c r="J1005" s="13">
        <f>F1005*(G1005+ (G1005= 0))*(H1005+ (H1005= 0))*(I1005+ (I1005= 0))</f>
        <v>0</v>
      </c>
      <c r="K1005" s="11"/>
      <c r="L1005" s="11"/>
      <c r="M1005" s="11"/>
    </row>
    <row r="1006" spans="1:13" x14ac:dyDescent="0.3">
      <c r="A1006" s="11"/>
      <c r="B1006" s="11"/>
      <c r="C1006" s="11"/>
      <c r="D1006" s="17"/>
      <c r="E1006" s="11"/>
      <c r="F1006" s="11"/>
      <c r="G1006" s="11"/>
      <c r="H1006" s="11"/>
      <c r="I1006" s="11"/>
      <c r="J1006" s="15" t="s">
        <v>607</v>
      </c>
      <c r="K1006" s="10">
        <f>SUM(J1003:J1005)</f>
        <v>24.7</v>
      </c>
      <c r="L1006" s="14">
        <v>50.73</v>
      </c>
      <c r="M1006" s="10">
        <f>ROUND(L1006*K1006,2)</f>
        <v>1253.03</v>
      </c>
    </row>
    <row r="1007" spans="1:13" ht="1.05" customHeight="1" x14ac:dyDescent="0.3">
      <c r="A1007" s="16"/>
      <c r="B1007" s="16"/>
      <c r="C1007" s="16"/>
      <c r="D1007" s="24"/>
      <c r="E1007" s="16"/>
      <c r="F1007" s="16"/>
      <c r="G1007" s="16"/>
      <c r="H1007" s="16"/>
      <c r="I1007" s="16"/>
      <c r="J1007" s="16"/>
      <c r="K1007" s="16"/>
      <c r="L1007" s="16"/>
      <c r="M1007" s="16"/>
    </row>
    <row r="1008" spans="1:13" x14ac:dyDescent="0.3">
      <c r="A1008" s="12" t="s">
        <v>608</v>
      </c>
      <c r="B1008" s="12" t="s">
        <v>21</v>
      </c>
      <c r="C1008" s="12" t="s">
        <v>162</v>
      </c>
      <c r="D1008" s="23" t="s">
        <v>609</v>
      </c>
      <c r="E1008" s="11"/>
      <c r="F1008" s="11"/>
      <c r="G1008" s="11"/>
      <c r="H1008" s="11"/>
      <c r="I1008" s="11"/>
      <c r="J1008" s="11"/>
      <c r="K1008" s="13">
        <f>K1012</f>
        <v>12.95</v>
      </c>
      <c r="L1008" s="13">
        <f>L1012</f>
        <v>178.79</v>
      </c>
      <c r="M1008" s="13">
        <f>M1012</f>
        <v>2315.33</v>
      </c>
    </row>
    <row r="1009" spans="1:13" ht="112.2" x14ac:dyDescent="0.3">
      <c r="A1009" s="11"/>
      <c r="B1009" s="11"/>
      <c r="C1009" s="11"/>
      <c r="D1009" s="17" t="s">
        <v>610</v>
      </c>
      <c r="E1009" s="11"/>
      <c r="F1009" s="11"/>
      <c r="G1009" s="11"/>
      <c r="H1009" s="11"/>
      <c r="I1009" s="11"/>
      <c r="J1009" s="11"/>
      <c r="K1009" s="11"/>
      <c r="L1009" s="11"/>
      <c r="M1009" s="11"/>
    </row>
    <row r="1010" spans="1:13" x14ac:dyDescent="0.3">
      <c r="A1010" s="11"/>
      <c r="B1010" s="11"/>
      <c r="C1010" s="11"/>
      <c r="D1010" s="17"/>
      <c r="E1010" s="12" t="s">
        <v>238</v>
      </c>
      <c r="F1010" s="11">
        <v>1</v>
      </c>
      <c r="G1010" s="14">
        <v>12.95</v>
      </c>
      <c r="H1010" s="14">
        <v>0</v>
      </c>
      <c r="I1010" s="14">
        <v>0</v>
      </c>
      <c r="J1010" s="13">
        <f>F1010*(G1010+ (G1010= 0))*(H1010+ (H1010= 0))*(I1010+ (I1010= 0))</f>
        <v>12.95</v>
      </c>
      <c r="K1010" s="11"/>
      <c r="L1010" s="11"/>
      <c r="M1010" s="11"/>
    </row>
    <row r="1011" spans="1:13" x14ac:dyDescent="0.3">
      <c r="A1011" s="11"/>
      <c r="B1011" s="11"/>
      <c r="C1011" s="11"/>
      <c r="D1011" s="17"/>
      <c r="E1011" s="12" t="s">
        <v>18</v>
      </c>
      <c r="F1011" s="11">
        <v>0</v>
      </c>
      <c r="G1011" s="14">
        <v>0</v>
      </c>
      <c r="H1011" s="14">
        <v>0</v>
      </c>
      <c r="I1011" s="14">
        <v>0</v>
      </c>
      <c r="J1011" s="13">
        <f>F1011*(G1011+ (G1011= 0))*(H1011+ (H1011= 0))*(I1011+ (I1011= 0))</f>
        <v>0</v>
      </c>
      <c r="K1011" s="11"/>
      <c r="L1011" s="11"/>
      <c r="M1011" s="11"/>
    </row>
    <row r="1012" spans="1:13" x14ac:dyDescent="0.3">
      <c r="A1012" s="11"/>
      <c r="B1012" s="11"/>
      <c r="C1012" s="11"/>
      <c r="D1012" s="17"/>
      <c r="E1012" s="11"/>
      <c r="F1012" s="11"/>
      <c r="G1012" s="11"/>
      <c r="H1012" s="11"/>
      <c r="I1012" s="11"/>
      <c r="J1012" s="15" t="s">
        <v>611</v>
      </c>
      <c r="K1012" s="10">
        <f>SUM(J1010:J1011)</f>
        <v>12.95</v>
      </c>
      <c r="L1012" s="14">
        <v>178.79</v>
      </c>
      <c r="M1012" s="10">
        <f>ROUND(L1012*K1012,2)</f>
        <v>2315.33</v>
      </c>
    </row>
    <row r="1013" spans="1:13" ht="1.05" customHeight="1" x14ac:dyDescent="0.3">
      <c r="A1013" s="16"/>
      <c r="B1013" s="16"/>
      <c r="C1013" s="16"/>
      <c r="D1013" s="24"/>
      <c r="E1013" s="16"/>
      <c r="F1013" s="16"/>
      <c r="G1013" s="16"/>
      <c r="H1013" s="16"/>
      <c r="I1013" s="16"/>
      <c r="J1013" s="16"/>
      <c r="K1013" s="16"/>
      <c r="L1013" s="16"/>
      <c r="M1013" s="16"/>
    </row>
    <row r="1014" spans="1:13" x14ac:dyDescent="0.3">
      <c r="A1014" s="12" t="s">
        <v>612</v>
      </c>
      <c r="B1014" s="12" t="s">
        <v>21</v>
      </c>
      <c r="C1014" s="12" t="s">
        <v>162</v>
      </c>
      <c r="D1014" s="23" t="s">
        <v>613</v>
      </c>
      <c r="E1014" s="11"/>
      <c r="F1014" s="11"/>
      <c r="G1014" s="11"/>
      <c r="H1014" s="11"/>
      <c r="I1014" s="11"/>
      <c r="J1014" s="11"/>
      <c r="K1014" s="13">
        <f>K1018</f>
        <v>4.6500000000000004</v>
      </c>
      <c r="L1014" s="13">
        <f>L1018</f>
        <v>672.62</v>
      </c>
      <c r="M1014" s="13">
        <f>M1018</f>
        <v>3127.68</v>
      </c>
    </row>
    <row r="1015" spans="1:13" ht="91.8" x14ac:dyDescent="0.3">
      <c r="A1015" s="11"/>
      <c r="B1015" s="11"/>
      <c r="C1015" s="11"/>
      <c r="D1015" s="17" t="s">
        <v>614</v>
      </c>
      <c r="E1015" s="11"/>
      <c r="F1015" s="11"/>
      <c r="G1015" s="11"/>
      <c r="H1015" s="11"/>
      <c r="I1015" s="11"/>
      <c r="J1015" s="11"/>
      <c r="K1015" s="11"/>
      <c r="L1015" s="11"/>
      <c r="M1015" s="11"/>
    </row>
    <row r="1016" spans="1:13" x14ac:dyDescent="0.3">
      <c r="A1016" s="11"/>
      <c r="B1016" s="11"/>
      <c r="C1016" s="11"/>
      <c r="D1016" s="17"/>
      <c r="E1016" s="12" t="s">
        <v>18</v>
      </c>
      <c r="F1016" s="11">
        <v>1</v>
      </c>
      <c r="G1016" s="14">
        <v>4.6500000000000004</v>
      </c>
      <c r="H1016" s="14">
        <v>0</v>
      </c>
      <c r="I1016" s="14">
        <v>0</v>
      </c>
      <c r="J1016" s="13">
        <f>F1016*(G1016+ (G1016= 0))*(H1016+ (H1016= 0))*(I1016+ (I1016= 0))</f>
        <v>4.6500000000000004</v>
      </c>
      <c r="K1016" s="11"/>
      <c r="L1016" s="11"/>
      <c r="M1016" s="11"/>
    </row>
    <row r="1017" spans="1:13" x14ac:dyDescent="0.3">
      <c r="A1017" s="11"/>
      <c r="B1017" s="11"/>
      <c r="C1017" s="11"/>
      <c r="D1017" s="17"/>
      <c r="E1017" s="12" t="s">
        <v>18</v>
      </c>
      <c r="F1017" s="11">
        <v>0</v>
      </c>
      <c r="G1017" s="14">
        <v>0</v>
      </c>
      <c r="H1017" s="14">
        <v>0</v>
      </c>
      <c r="I1017" s="14">
        <v>0</v>
      </c>
      <c r="J1017" s="13">
        <f>F1017*(G1017+ (G1017= 0))*(H1017+ (H1017= 0))*(I1017+ (I1017= 0))</f>
        <v>0</v>
      </c>
      <c r="K1017" s="11"/>
      <c r="L1017" s="11"/>
      <c r="M1017" s="11"/>
    </row>
    <row r="1018" spans="1:13" x14ac:dyDescent="0.3">
      <c r="A1018" s="11"/>
      <c r="B1018" s="11"/>
      <c r="C1018" s="11"/>
      <c r="D1018" s="17"/>
      <c r="E1018" s="11"/>
      <c r="F1018" s="11"/>
      <c r="G1018" s="11"/>
      <c r="H1018" s="11"/>
      <c r="I1018" s="11"/>
      <c r="J1018" s="15" t="s">
        <v>615</v>
      </c>
      <c r="K1018" s="10">
        <f>SUM(J1016:J1017)</f>
        <v>4.6500000000000004</v>
      </c>
      <c r="L1018" s="14">
        <v>672.62</v>
      </c>
      <c r="M1018" s="10">
        <f>ROUND(L1018*K1018,2)</f>
        <v>3127.68</v>
      </c>
    </row>
    <row r="1019" spans="1:13" ht="1.05" customHeight="1" x14ac:dyDescent="0.3">
      <c r="A1019" s="16"/>
      <c r="B1019" s="16"/>
      <c r="C1019" s="16"/>
      <c r="D1019" s="24"/>
      <c r="E1019" s="16"/>
      <c r="F1019" s="16"/>
      <c r="G1019" s="16"/>
      <c r="H1019" s="16"/>
      <c r="I1019" s="16"/>
      <c r="J1019" s="16"/>
      <c r="K1019" s="16"/>
      <c r="L1019" s="16"/>
      <c r="M1019" s="16"/>
    </row>
    <row r="1020" spans="1:13" x14ac:dyDescent="0.3">
      <c r="A1020" s="12" t="s">
        <v>616</v>
      </c>
      <c r="B1020" s="12" t="s">
        <v>21</v>
      </c>
      <c r="C1020" s="12" t="s">
        <v>22</v>
      </c>
      <c r="D1020" s="23" t="s">
        <v>617</v>
      </c>
      <c r="E1020" s="11"/>
      <c r="F1020" s="11"/>
      <c r="G1020" s="11"/>
      <c r="H1020" s="11"/>
      <c r="I1020" s="11"/>
      <c r="J1020" s="11"/>
      <c r="K1020" s="13">
        <f>K1025</f>
        <v>4.6979999999999995</v>
      </c>
      <c r="L1020" s="13">
        <f>L1025</f>
        <v>44.19</v>
      </c>
      <c r="M1020" s="13">
        <f>M1025</f>
        <v>207.6</v>
      </c>
    </row>
    <row r="1021" spans="1:13" ht="204" x14ac:dyDescent="0.3">
      <c r="A1021" s="11"/>
      <c r="B1021" s="11"/>
      <c r="C1021" s="11"/>
      <c r="D1021" s="17" t="s">
        <v>618</v>
      </c>
      <c r="E1021" s="11"/>
      <c r="F1021" s="11"/>
      <c r="G1021" s="11"/>
      <c r="H1021" s="11"/>
      <c r="I1021" s="11"/>
      <c r="J1021" s="11"/>
      <c r="K1021" s="11"/>
      <c r="L1021" s="11"/>
      <c r="M1021" s="11"/>
    </row>
    <row r="1022" spans="1:13" x14ac:dyDescent="0.3">
      <c r="A1022" s="11"/>
      <c r="B1022" s="11"/>
      <c r="C1022" s="11"/>
      <c r="D1022" s="17"/>
      <c r="E1022" s="12" t="s">
        <v>587</v>
      </c>
      <c r="F1022" s="11">
        <v>0</v>
      </c>
      <c r="G1022" s="14">
        <v>0</v>
      </c>
      <c r="H1022" s="14">
        <v>0</v>
      </c>
      <c r="I1022" s="14">
        <v>0</v>
      </c>
      <c r="J1022" s="13">
        <f>F1022*(G1022+ (G1022= 0))*(H1022+ (H1022= 0))*(I1022+ (I1022= 0))</f>
        <v>0</v>
      </c>
      <c r="K1022" s="11"/>
      <c r="L1022" s="11"/>
      <c r="M1022" s="11"/>
    </row>
    <row r="1023" spans="1:13" x14ac:dyDescent="0.3">
      <c r="A1023" s="11"/>
      <c r="B1023" s="11"/>
      <c r="C1023" s="11"/>
      <c r="D1023" s="17"/>
      <c r="E1023" s="12" t="s">
        <v>18</v>
      </c>
      <c r="F1023" s="11">
        <v>1</v>
      </c>
      <c r="G1023" s="14">
        <v>49</v>
      </c>
      <c r="H1023" s="14">
        <v>0.3</v>
      </c>
      <c r="I1023" s="14">
        <v>0.3</v>
      </c>
      <c r="J1023" s="13">
        <f>F1023*(G1023+ (G1023= 0))*(H1023+ (H1023= 0))*(I1023+ (I1023= 0))</f>
        <v>4.4099999999999993</v>
      </c>
      <c r="K1023" s="11"/>
      <c r="L1023" s="11"/>
      <c r="M1023" s="11"/>
    </row>
    <row r="1024" spans="1:13" x14ac:dyDescent="0.3">
      <c r="A1024" s="11"/>
      <c r="B1024" s="11"/>
      <c r="C1024" s="11"/>
      <c r="D1024" s="17"/>
      <c r="E1024" s="12" t="s">
        <v>18</v>
      </c>
      <c r="F1024" s="11">
        <v>1</v>
      </c>
      <c r="G1024" s="14">
        <v>3.2</v>
      </c>
      <c r="H1024" s="14">
        <v>0.3</v>
      </c>
      <c r="I1024" s="14">
        <v>0.3</v>
      </c>
      <c r="J1024" s="13">
        <f>F1024*(G1024+ (G1024= 0))*(H1024+ (H1024= 0))*(I1024+ (I1024= 0))</f>
        <v>0.28799999999999998</v>
      </c>
      <c r="K1024" s="11"/>
      <c r="L1024" s="11"/>
      <c r="M1024" s="11"/>
    </row>
    <row r="1025" spans="1:13" x14ac:dyDescent="0.3">
      <c r="A1025" s="11"/>
      <c r="B1025" s="11"/>
      <c r="C1025" s="11"/>
      <c r="D1025" s="17"/>
      <c r="E1025" s="11"/>
      <c r="F1025" s="11"/>
      <c r="G1025" s="11"/>
      <c r="H1025" s="11"/>
      <c r="I1025" s="11"/>
      <c r="J1025" s="15" t="s">
        <v>619</v>
      </c>
      <c r="K1025" s="10">
        <f>SUM(J1022:J1024)</f>
        <v>4.6979999999999995</v>
      </c>
      <c r="L1025" s="14">
        <v>44.19</v>
      </c>
      <c r="M1025" s="10">
        <f>ROUND(L1025*K1025,2)</f>
        <v>207.6</v>
      </c>
    </row>
    <row r="1026" spans="1:13" ht="1.05" customHeight="1" x14ac:dyDescent="0.3">
      <c r="A1026" s="16"/>
      <c r="B1026" s="16"/>
      <c r="C1026" s="16"/>
      <c r="D1026" s="24"/>
      <c r="E1026" s="16"/>
      <c r="F1026" s="16"/>
      <c r="G1026" s="16"/>
      <c r="H1026" s="16"/>
      <c r="I1026" s="16"/>
      <c r="J1026" s="16"/>
      <c r="K1026" s="16"/>
      <c r="L1026" s="16"/>
      <c r="M1026" s="16"/>
    </row>
    <row r="1027" spans="1:13" x14ac:dyDescent="0.3">
      <c r="A1027" s="12" t="s">
        <v>620</v>
      </c>
      <c r="B1027" s="12" t="s">
        <v>21</v>
      </c>
      <c r="C1027" s="12" t="s">
        <v>443</v>
      </c>
      <c r="D1027" s="23" t="s">
        <v>621</v>
      </c>
      <c r="E1027" s="11"/>
      <c r="F1027" s="11"/>
      <c r="G1027" s="11"/>
      <c r="H1027" s="11"/>
      <c r="I1027" s="11"/>
      <c r="J1027" s="11"/>
      <c r="K1027" s="13">
        <f>K1030</f>
        <v>3</v>
      </c>
      <c r="L1027" s="13">
        <f>L1030</f>
        <v>50.53</v>
      </c>
      <c r="M1027" s="13">
        <f>M1030</f>
        <v>151.59</v>
      </c>
    </row>
    <row r="1028" spans="1:13" ht="40.799999999999997" x14ac:dyDescent="0.3">
      <c r="A1028" s="11"/>
      <c r="B1028" s="11"/>
      <c r="C1028" s="11"/>
      <c r="D1028" s="17" t="s">
        <v>622</v>
      </c>
      <c r="E1028" s="11"/>
      <c r="F1028" s="11"/>
      <c r="G1028" s="11"/>
      <c r="H1028" s="11"/>
      <c r="I1028" s="11"/>
      <c r="J1028" s="11"/>
      <c r="K1028" s="11"/>
      <c r="L1028" s="11"/>
      <c r="M1028" s="11"/>
    </row>
    <row r="1029" spans="1:13" x14ac:dyDescent="0.3">
      <c r="A1029" s="11"/>
      <c r="B1029" s="11"/>
      <c r="C1029" s="11"/>
      <c r="D1029" s="17"/>
      <c r="E1029" s="12" t="s">
        <v>623</v>
      </c>
      <c r="F1029" s="11">
        <v>3</v>
      </c>
      <c r="G1029" s="14">
        <v>0</v>
      </c>
      <c r="H1029" s="14">
        <v>0</v>
      </c>
      <c r="I1029" s="14">
        <v>0</v>
      </c>
      <c r="J1029" s="13">
        <f>F1029*(G1029+ (G1029= 0))*(H1029+ (H1029= 0))*(I1029+ (I1029= 0))</f>
        <v>3</v>
      </c>
      <c r="K1029" s="11"/>
      <c r="L1029" s="11"/>
      <c r="M1029" s="11"/>
    </row>
    <row r="1030" spans="1:13" x14ac:dyDescent="0.3">
      <c r="A1030" s="11"/>
      <c r="B1030" s="11"/>
      <c r="C1030" s="11"/>
      <c r="D1030" s="17"/>
      <c r="E1030" s="11"/>
      <c r="F1030" s="11"/>
      <c r="G1030" s="11"/>
      <c r="H1030" s="11"/>
      <c r="I1030" s="11"/>
      <c r="J1030" s="15" t="s">
        <v>624</v>
      </c>
      <c r="K1030" s="10">
        <f>SUM(J1029:J1029)</f>
        <v>3</v>
      </c>
      <c r="L1030" s="14">
        <v>50.53</v>
      </c>
      <c r="M1030" s="10">
        <f>ROUND(L1030*K1030,2)</f>
        <v>151.59</v>
      </c>
    </row>
    <row r="1031" spans="1:13" ht="1.05" customHeight="1" x14ac:dyDescent="0.3">
      <c r="A1031" s="16"/>
      <c r="B1031" s="16"/>
      <c r="C1031" s="16"/>
      <c r="D1031" s="24"/>
      <c r="E1031" s="16"/>
      <c r="F1031" s="16"/>
      <c r="G1031" s="16"/>
      <c r="H1031" s="16"/>
      <c r="I1031" s="16"/>
      <c r="J1031" s="16"/>
      <c r="K1031" s="16"/>
      <c r="L1031" s="16"/>
      <c r="M1031" s="16"/>
    </row>
    <row r="1032" spans="1:13" ht="20.399999999999999" x14ac:dyDescent="0.3">
      <c r="A1032" s="12" t="s">
        <v>625</v>
      </c>
      <c r="B1032" s="12" t="s">
        <v>21</v>
      </c>
      <c r="C1032" s="12" t="s">
        <v>22</v>
      </c>
      <c r="D1032" s="23" t="s">
        <v>626</v>
      </c>
      <c r="E1032" s="11"/>
      <c r="F1032" s="11"/>
      <c r="G1032" s="11"/>
      <c r="H1032" s="11"/>
      <c r="I1032" s="11"/>
      <c r="J1032" s="11"/>
      <c r="K1032" s="13">
        <f>K1035</f>
        <v>3.5999999999999996</v>
      </c>
      <c r="L1032" s="13">
        <f>L1035</f>
        <v>273.39</v>
      </c>
      <c r="M1032" s="13">
        <f>M1035</f>
        <v>984.2</v>
      </c>
    </row>
    <row r="1033" spans="1:13" ht="112.2" x14ac:dyDescent="0.3">
      <c r="A1033" s="11"/>
      <c r="B1033" s="11"/>
      <c r="C1033" s="11"/>
      <c r="D1033" s="17" t="s">
        <v>627</v>
      </c>
      <c r="E1033" s="11"/>
      <c r="F1033" s="11"/>
      <c r="G1033" s="11"/>
      <c r="H1033" s="11"/>
      <c r="I1033" s="11"/>
      <c r="J1033" s="11"/>
      <c r="K1033" s="11"/>
      <c r="L1033" s="11"/>
      <c r="M1033" s="11"/>
    </row>
    <row r="1034" spans="1:13" x14ac:dyDescent="0.3">
      <c r="A1034" s="11"/>
      <c r="B1034" s="11"/>
      <c r="C1034" s="11"/>
      <c r="D1034" s="17"/>
      <c r="E1034" s="12" t="s">
        <v>628</v>
      </c>
      <c r="F1034" s="11">
        <v>1</v>
      </c>
      <c r="G1034" s="14">
        <v>1.2</v>
      </c>
      <c r="H1034" s="14">
        <v>0</v>
      </c>
      <c r="I1034" s="14">
        <v>3</v>
      </c>
      <c r="J1034" s="13">
        <f>F1034*(G1034+ (G1034= 0))*(H1034+ (H1034= 0))*(I1034+ (I1034= 0))</f>
        <v>3.5999999999999996</v>
      </c>
      <c r="K1034" s="11"/>
      <c r="L1034" s="11"/>
      <c r="M1034" s="11"/>
    </row>
    <row r="1035" spans="1:13" x14ac:dyDescent="0.3">
      <c r="A1035" s="11"/>
      <c r="B1035" s="11"/>
      <c r="C1035" s="11"/>
      <c r="D1035" s="17"/>
      <c r="E1035" s="11"/>
      <c r="F1035" s="11"/>
      <c r="G1035" s="11"/>
      <c r="H1035" s="11"/>
      <c r="I1035" s="11"/>
      <c r="J1035" s="15" t="s">
        <v>629</v>
      </c>
      <c r="K1035" s="10">
        <f>SUM(J1034:J1034)</f>
        <v>3.5999999999999996</v>
      </c>
      <c r="L1035" s="14">
        <v>273.39</v>
      </c>
      <c r="M1035" s="10">
        <f>ROUND(L1035*K1035,2)</f>
        <v>984.2</v>
      </c>
    </row>
    <row r="1036" spans="1:13" ht="1.05" customHeight="1" x14ac:dyDescent="0.3">
      <c r="A1036" s="16"/>
      <c r="B1036" s="16"/>
      <c r="C1036" s="16"/>
      <c r="D1036" s="24"/>
      <c r="E1036" s="16"/>
      <c r="F1036" s="16"/>
      <c r="G1036" s="16"/>
      <c r="H1036" s="16"/>
      <c r="I1036" s="16"/>
      <c r="J1036" s="16"/>
      <c r="K1036" s="16"/>
      <c r="L1036" s="16"/>
      <c r="M1036" s="16"/>
    </row>
    <row r="1037" spans="1:13" x14ac:dyDescent="0.3">
      <c r="A1037" s="11"/>
      <c r="B1037" s="11"/>
      <c r="C1037" s="11"/>
      <c r="D1037" s="17"/>
      <c r="E1037" s="11"/>
      <c r="F1037" s="11"/>
      <c r="G1037" s="11"/>
      <c r="H1037" s="11"/>
      <c r="I1037" s="11"/>
      <c r="J1037" s="15" t="s">
        <v>630</v>
      </c>
      <c r="K1037" s="18">
        <v>1</v>
      </c>
      <c r="L1037" s="10">
        <f>M734+M745+M755+M763+M774+M788+M804+M823+M832+M845+M864+M880+M897+M903+M909+M915+M921+M927+M937+M944+M951+M961+M968+M999+M1006+M1012+M1018+M1025+M1030+M1035</f>
        <v>147095.42999999996</v>
      </c>
      <c r="M1037" s="10">
        <f>ROUND(L1037*K1037,2)</f>
        <v>147095.43</v>
      </c>
    </row>
    <row r="1038" spans="1:13" ht="1.05" customHeight="1" x14ac:dyDescent="0.3">
      <c r="A1038" s="16"/>
      <c r="B1038" s="16"/>
      <c r="C1038" s="16"/>
      <c r="D1038" s="24"/>
      <c r="E1038" s="16"/>
      <c r="F1038" s="16"/>
      <c r="G1038" s="16"/>
      <c r="H1038" s="16"/>
      <c r="I1038" s="16"/>
      <c r="J1038" s="16"/>
      <c r="K1038" s="16"/>
      <c r="L1038" s="16"/>
      <c r="M1038" s="16"/>
    </row>
    <row r="1039" spans="1:13" x14ac:dyDescent="0.3">
      <c r="A1039" s="7" t="s">
        <v>631</v>
      </c>
      <c r="B1039" s="7" t="s">
        <v>17</v>
      </c>
      <c r="C1039" s="7" t="s">
        <v>18</v>
      </c>
      <c r="D1039" s="22" t="s">
        <v>632</v>
      </c>
      <c r="E1039" s="8"/>
      <c r="F1039" s="8"/>
      <c r="G1039" s="8"/>
      <c r="H1039" s="8"/>
      <c r="I1039" s="8"/>
      <c r="J1039" s="8"/>
      <c r="K1039" s="9">
        <f>K1215</f>
        <v>1</v>
      </c>
      <c r="L1039" s="10">
        <f>L1215</f>
        <v>85902.739999999991</v>
      </c>
      <c r="M1039" s="10">
        <f>M1215</f>
        <v>85902.74</v>
      </c>
    </row>
    <row r="1040" spans="1:13" x14ac:dyDescent="0.3">
      <c r="A1040" s="11"/>
      <c r="B1040" s="11"/>
      <c r="C1040" s="11"/>
      <c r="D1040" s="17"/>
      <c r="E1040" s="11"/>
      <c r="F1040" s="11"/>
      <c r="G1040" s="11"/>
      <c r="H1040" s="11"/>
      <c r="I1040" s="11"/>
      <c r="J1040" s="11"/>
      <c r="K1040" s="11"/>
      <c r="L1040" s="11"/>
      <c r="M1040" s="11"/>
    </row>
    <row r="1041" spans="1:13" x14ac:dyDescent="0.3">
      <c r="A1041" s="12" t="s">
        <v>633</v>
      </c>
      <c r="B1041" s="12" t="s">
        <v>21</v>
      </c>
      <c r="C1041" s="12" t="s">
        <v>22</v>
      </c>
      <c r="D1041" s="23" t="s">
        <v>634</v>
      </c>
      <c r="E1041" s="11"/>
      <c r="F1041" s="11"/>
      <c r="G1041" s="11"/>
      <c r="H1041" s="11"/>
      <c r="I1041" s="11"/>
      <c r="J1041" s="11"/>
      <c r="K1041" s="13">
        <f>K1048</f>
        <v>496.29999999999995</v>
      </c>
      <c r="L1041" s="13">
        <f>L1048</f>
        <v>12.94</v>
      </c>
      <c r="M1041" s="13">
        <f>M1048</f>
        <v>6422.12</v>
      </c>
    </row>
    <row r="1042" spans="1:13" ht="102" x14ac:dyDescent="0.3">
      <c r="A1042" s="11"/>
      <c r="B1042" s="11"/>
      <c r="C1042" s="11"/>
      <c r="D1042" s="17" t="s">
        <v>635</v>
      </c>
      <c r="E1042" s="11"/>
      <c r="F1042" s="11"/>
      <c r="G1042" s="11"/>
      <c r="H1042" s="11"/>
      <c r="I1042" s="11"/>
      <c r="J1042" s="11"/>
      <c r="K1042" s="11"/>
      <c r="L1042" s="11"/>
      <c r="M1042" s="11"/>
    </row>
    <row r="1043" spans="1:13" x14ac:dyDescent="0.3">
      <c r="A1043" s="11"/>
      <c r="B1043" s="11"/>
      <c r="C1043" s="11"/>
      <c r="D1043" s="17"/>
      <c r="E1043" s="12" t="s">
        <v>24</v>
      </c>
      <c r="F1043" s="11">
        <v>0</v>
      </c>
      <c r="G1043" s="14">
        <v>0</v>
      </c>
      <c r="H1043" s="14">
        <v>0</v>
      </c>
      <c r="I1043" s="14">
        <v>0</v>
      </c>
      <c r="J1043" s="13">
        <f>F1043*(G1043+ (G1043= 0))*(H1043+ (H1043= 0))*(I1043+ (I1043= 0))</f>
        <v>0</v>
      </c>
      <c r="K1043" s="11"/>
      <c r="L1043" s="11"/>
      <c r="M1043" s="11"/>
    </row>
    <row r="1044" spans="1:13" x14ac:dyDescent="0.3">
      <c r="A1044" s="11"/>
      <c r="B1044" s="11"/>
      <c r="C1044" s="11"/>
      <c r="D1044" s="17"/>
      <c r="E1044" s="12" t="s">
        <v>47</v>
      </c>
      <c r="F1044" s="11">
        <v>5</v>
      </c>
      <c r="G1044" s="14">
        <v>9.85</v>
      </c>
      <c r="H1044" s="14">
        <v>0</v>
      </c>
      <c r="I1044" s="14">
        <v>8.1999999999999993</v>
      </c>
      <c r="J1044" s="13">
        <f>F1044*(G1044+ (G1044= 0))*(H1044+ (H1044= 0))*(I1044+ (I1044= 0))</f>
        <v>403.84999999999997</v>
      </c>
      <c r="K1044" s="11"/>
      <c r="L1044" s="11"/>
      <c r="M1044" s="11"/>
    </row>
    <row r="1045" spans="1:13" x14ac:dyDescent="0.3">
      <c r="A1045" s="11"/>
      <c r="B1045" s="11"/>
      <c r="C1045" s="11"/>
      <c r="D1045" s="17"/>
      <c r="E1045" s="12" t="s">
        <v>34</v>
      </c>
      <c r="F1045" s="11">
        <v>1</v>
      </c>
      <c r="G1045" s="14">
        <v>11</v>
      </c>
      <c r="H1045" s="14">
        <v>0</v>
      </c>
      <c r="I1045" s="14">
        <v>3</v>
      </c>
      <c r="J1045" s="13">
        <f>F1045*(G1045+ (G1045= 0))*(H1045+ (H1045= 0))*(I1045+ (I1045= 0))</f>
        <v>33</v>
      </c>
      <c r="K1045" s="11"/>
      <c r="L1045" s="11"/>
      <c r="M1045" s="11"/>
    </row>
    <row r="1046" spans="1:13" x14ac:dyDescent="0.3">
      <c r="A1046" s="11"/>
      <c r="B1046" s="11"/>
      <c r="C1046" s="11"/>
      <c r="D1046" s="17"/>
      <c r="E1046" s="12" t="s">
        <v>636</v>
      </c>
      <c r="F1046" s="11">
        <v>1</v>
      </c>
      <c r="G1046" s="14">
        <v>7.25</v>
      </c>
      <c r="H1046" s="14">
        <v>0</v>
      </c>
      <c r="I1046" s="14">
        <v>8.1999999999999993</v>
      </c>
      <c r="J1046" s="13">
        <f>F1046*(G1046+ (G1046= 0))*(H1046+ (H1046= 0))*(I1046+ (I1046= 0))</f>
        <v>59.449999999999996</v>
      </c>
      <c r="K1046" s="11"/>
      <c r="L1046" s="11"/>
      <c r="M1046" s="11"/>
    </row>
    <row r="1047" spans="1:13" x14ac:dyDescent="0.3">
      <c r="A1047" s="11"/>
      <c r="B1047" s="11"/>
      <c r="C1047" s="11"/>
      <c r="D1047" s="17"/>
      <c r="E1047" s="12" t="s">
        <v>18</v>
      </c>
      <c r="F1047" s="11">
        <v>0</v>
      </c>
      <c r="G1047" s="14">
        <v>0</v>
      </c>
      <c r="H1047" s="14">
        <v>0</v>
      </c>
      <c r="I1047" s="14">
        <v>0</v>
      </c>
      <c r="J1047" s="13">
        <f>F1047*(G1047+ (G1047= 0))*(H1047+ (H1047= 0))*(I1047+ (I1047= 0))</f>
        <v>0</v>
      </c>
      <c r="K1047" s="11"/>
      <c r="L1047" s="11"/>
      <c r="M1047" s="11"/>
    </row>
    <row r="1048" spans="1:13" x14ac:dyDescent="0.3">
      <c r="A1048" s="11"/>
      <c r="B1048" s="11"/>
      <c r="C1048" s="11"/>
      <c r="D1048" s="17"/>
      <c r="E1048" s="11"/>
      <c r="F1048" s="11"/>
      <c r="G1048" s="11"/>
      <c r="H1048" s="11"/>
      <c r="I1048" s="11"/>
      <c r="J1048" s="15" t="s">
        <v>637</v>
      </c>
      <c r="K1048" s="10">
        <f>SUM(J1043:J1047)</f>
        <v>496.29999999999995</v>
      </c>
      <c r="L1048" s="14">
        <v>12.94</v>
      </c>
      <c r="M1048" s="10">
        <f>ROUND(L1048*K1048,2)</f>
        <v>6422.12</v>
      </c>
    </row>
    <row r="1049" spans="1:13" ht="1.05" customHeight="1" x14ac:dyDescent="0.3">
      <c r="A1049" s="16"/>
      <c r="B1049" s="16"/>
      <c r="C1049" s="16"/>
      <c r="D1049" s="24"/>
      <c r="E1049" s="16"/>
      <c r="F1049" s="16"/>
      <c r="G1049" s="16"/>
      <c r="H1049" s="16"/>
      <c r="I1049" s="16"/>
      <c r="J1049" s="16"/>
      <c r="K1049" s="16"/>
      <c r="L1049" s="16"/>
      <c r="M1049" s="16"/>
    </row>
    <row r="1050" spans="1:13" x14ac:dyDescent="0.3">
      <c r="A1050" s="12" t="s">
        <v>638</v>
      </c>
      <c r="B1050" s="12" t="s">
        <v>21</v>
      </c>
      <c r="C1050" s="12" t="s">
        <v>22</v>
      </c>
      <c r="D1050" s="23" t="s">
        <v>639</v>
      </c>
      <c r="E1050" s="11"/>
      <c r="F1050" s="11"/>
      <c r="G1050" s="11"/>
      <c r="H1050" s="11"/>
      <c r="I1050" s="11"/>
      <c r="J1050" s="11"/>
      <c r="K1050" s="13">
        <f>K1060</f>
        <v>326.70999999999992</v>
      </c>
      <c r="L1050" s="13">
        <f>L1060</f>
        <v>14.45</v>
      </c>
      <c r="M1050" s="13">
        <f>M1060</f>
        <v>4720.96</v>
      </c>
    </row>
    <row r="1051" spans="1:13" ht="81.599999999999994" x14ac:dyDescent="0.3">
      <c r="A1051" s="11"/>
      <c r="B1051" s="11"/>
      <c r="C1051" s="11"/>
      <c r="D1051" s="17" t="s">
        <v>640</v>
      </c>
      <c r="E1051" s="11"/>
      <c r="F1051" s="11"/>
      <c r="G1051" s="11"/>
      <c r="H1051" s="11"/>
      <c r="I1051" s="11"/>
      <c r="J1051" s="11"/>
      <c r="K1051" s="11"/>
      <c r="L1051" s="11"/>
      <c r="M1051" s="11"/>
    </row>
    <row r="1052" spans="1:13" x14ac:dyDescent="0.3">
      <c r="A1052" s="11"/>
      <c r="B1052" s="11"/>
      <c r="C1052" s="11"/>
      <c r="D1052" s="17"/>
      <c r="E1052" s="12" t="s">
        <v>641</v>
      </c>
      <c r="F1052" s="11">
        <v>1</v>
      </c>
      <c r="G1052" s="14">
        <v>18.5</v>
      </c>
      <c r="H1052" s="14">
        <v>0</v>
      </c>
      <c r="I1052" s="14">
        <v>10.5</v>
      </c>
      <c r="J1052" s="13">
        <f>F1052*(G1052+ (G1052= 0))*(H1052+ (H1052= 0))*(I1052+ (I1052= 0))</f>
        <v>194.25</v>
      </c>
      <c r="K1052" s="11"/>
      <c r="L1052" s="11"/>
      <c r="M1052" s="11"/>
    </row>
    <row r="1053" spans="1:13" x14ac:dyDescent="0.3">
      <c r="A1053" s="11"/>
      <c r="B1053" s="11"/>
      <c r="C1053" s="11"/>
      <c r="D1053" s="17"/>
      <c r="E1053" s="12" t="s">
        <v>41</v>
      </c>
      <c r="F1053" s="11">
        <v>-1</v>
      </c>
      <c r="G1053" s="14">
        <v>8</v>
      </c>
      <c r="H1053" s="14">
        <v>0</v>
      </c>
      <c r="I1053" s="14">
        <v>5.0999999999999996</v>
      </c>
      <c r="J1053" s="13">
        <f>F1053*(G1053+ (G1053= 0))*(H1053+ (H1053= 0))*(I1053+ (I1053= 0))</f>
        <v>-40.799999999999997</v>
      </c>
      <c r="K1053" s="11"/>
      <c r="L1053" s="11"/>
      <c r="M1053" s="11"/>
    </row>
    <row r="1054" spans="1:13" x14ac:dyDescent="0.3">
      <c r="A1054" s="11"/>
      <c r="B1054" s="11"/>
      <c r="C1054" s="11"/>
      <c r="D1054" s="17"/>
      <c r="E1054" s="12" t="s">
        <v>642</v>
      </c>
      <c r="F1054" s="11">
        <v>1</v>
      </c>
      <c r="G1054" s="14">
        <v>6.35</v>
      </c>
      <c r="H1054" s="14">
        <v>0</v>
      </c>
      <c r="I1054" s="14">
        <v>5.2</v>
      </c>
      <c r="J1054" s="13">
        <f>F1054*(G1054+ (G1054= 0))*(H1054+ (H1054= 0))*(I1054+ (I1054= 0))</f>
        <v>33.019999999999996</v>
      </c>
      <c r="K1054" s="11"/>
      <c r="L1054" s="11"/>
      <c r="M1054" s="11"/>
    </row>
    <row r="1055" spans="1:13" x14ac:dyDescent="0.3">
      <c r="A1055" s="11"/>
      <c r="B1055" s="11"/>
      <c r="C1055" s="11"/>
      <c r="D1055" s="17"/>
      <c r="E1055" s="12" t="s">
        <v>18</v>
      </c>
      <c r="F1055" s="11">
        <v>2</v>
      </c>
      <c r="G1055" s="14">
        <v>4.0999999999999996</v>
      </c>
      <c r="H1055" s="14">
        <v>0</v>
      </c>
      <c r="I1055" s="14">
        <v>5.2</v>
      </c>
      <c r="J1055" s="13">
        <f>F1055*(G1055+ (G1055= 0))*(H1055+ (H1055= 0))*(I1055+ (I1055= 0))</f>
        <v>42.64</v>
      </c>
      <c r="K1055" s="11"/>
      <c r="L1055" s="11"/>
      <c r="M1055" s="11"/>
    </row>
    <row r="1056" spans="1:13" x14ac:dyDescent="0.3">
      <c r="A1056" s="11"/>
      <c r="B1056" s="11"/>
      <c r="C1056" s="11"/>
      <c r="D1056" s="17"/>
      <c r="E1056" s="12" t="s">
        <v>506</v>
      </c>
      <c r="F1056" s="11">
        <v>2</v>
      </c>
      <c r="G1056" s="14">
        <v>49</v>
      </c>
      <c r="H1056" s="14">
        <v>0</v>
      </c>
      <c r="I1056" s="14">
        <v>0.2</v>
      </c>
      <c r="J1056" s="13">
        <f>F1056*(G1056+ (G1056= 0))*(H1056+ (H1056= 0))*(I1056+ (I1056= 0))</f>
        <v>19.600000000000001</v>
      </c>
      <c r="K1056" s="11"/>
      <c r="L1056" s="11"/>
      <c r="M1056" s="11"/>
    </row>
    <row r="1057" spans="1:13" x14ac:dyDescent="0.3">
      <c r="A1057" s="11"/>
      <c r="B1057" s="11"/>
      <c r="C1057" s="11"/>
      <c r="D1057" s="17"/>
      <c r="E1057" s="12" t="s">
        <v>643</v>
      </c>
      <c r="F1057" s="11">
        <v>4</v>
      </c>
      <c r="G1057" s="14">
        <v>4</v>
      </c>
      <c r="H1057" s="14">
        <v>0</v>
      </c>
      <c r="I1057" s="14">
        <v>3</v>
      </c>
      <c r="J1057" s="13">
        <f>F1057*(G1057+ (G1057= 0))*(H1057+ (H1057= 0))*(I1057+ (I1057= 0))</f>
        <v>48</v>
      </c>
      <c r="K1057" s="11"/>
      <c r="L1057" s="11"/>
      <c r="M1057" s="11"/>
    </row>
    <row r="1058" spans="1:13" x14ac:dyDescent="0.3">
      <c r="A1058" s="11"/>
      <c r="B1058" s="11"/>
      <c r="C1058" s="11"/>
      <c r="D1058" s="17"/>
      <c r="E1058" s="12" t="s">
        <v>18</v>
      </c>
      <c r="F1058" s="11">
        <v>2</v>
      </c>
      <c r="G1058" s="14">
        <v>5</v>
      </c>
      <c r="H1058" s="14">
        <v>0</v>
      </c>
      <c r="I1058" s="14">
        <v>3</v>
      </c>
      <c r="J1058" s="13">
        <f>F1058*(G1058+ (G1058= 0))*(H1058+ (H1058= 0))*(I1058+ (I1058= 0))</f>
        <v>30</v>
      </c>
      <c r="K1058" s="11"/>
      <c r="L1058" s="11"/>
      <c r="M1058" s="11"/>
    </row>
    <row r="1059" spans="1:13" x14ac:dyDescent="0.3">
      <c r="A1059" s="11"/>
      <c r="B1059" s="11"/>
      <c r="C1059" s="11"/>
      <c r="D1059" s="17"/>
      <c r="E1059" s="12" t="s">
        <v>18</v>
      </c>
      <c r="F1059" s="11">
        <v>0</v>
      </c>
      <c r="G1059" s="14">
        <v>0</v>
      </c>
      <c r="H1059" s="14">
        <v>0</v>
      </c>
      <c r="I1059" s="14">
        <v>0</v>
      </c>
      <c r="J1059" s="13">
        <f>F1059*(G1059+ (G1059= 0))*(H1059+ (H1059= 0))*(I1059+ (I1059= 0))</f>
        <v>0</v>
      </c>
      <c r="K1059" s="11"/>
      <c r="L1059" s="11"/>
      <c r="M1059" s="11"/>
    </row>
    <row r="1060" spans="1:13" x14ac:dyDescent="0.3">
      <c r="A1060" s="11"/>
      <c r="B1060" s="11"/>
      <c r="C1060" s="11"/>
      <c r="D1060" s="17"/>
      <c r="E1060" s="11"/>
      <c r="F1060" s="11"/>
      <c r="G1060" s="11"/>
      <c r="H1060" s="11"/>
      <c r="I1060" s="11"/>
      <c r="J1060" s="15" t="s">
        <v>644</v>
      </c>
      <c r="K1060" s="10">
        <f>SUM(J1052:J1059)</f>
        <v>326.70999999999992</v>
      </c>
      <c r="L1060" s="14">
        <v>14.45</v>
      </c>
      <c r="M1060" s="10">
        <f>ROUND(L1060*K1060,2)</f>
        <v>4720.96</v>
      </c>
    </row>
    <row r="1061" spans="1:13" ht="1.05" customHeight="1" x14ac:dyDescent="0.3">
      <c r="A1061" s="16"/>
      <c r="B1061" s="16"/>
      <c r="C1061" s="16"/>
      <c r="D1061" s="24"/>
      <c r="E1061" s="16"/>
      <c r="F1061" s="16"/>
      <c r="G1061" s="16"/>
      <c r="H1061" s="16"/>
      <c r="I1061" s="16"/>
      <c r="J1061" s="16"/>
      <c r="K1061" s="16"/>
      <c r="L1061" s="16"/>
      <c r="M1061" s="16"/>
    </row>
    <row r="1062" spans="1:13" x14ac:dyDescent="0.3">
      <c r="A1062" s="12" t="s">
        <v>645</v>
      </c>
      <c r="B1062" s="12" t="s">
        <v>21</v>
      </c>
      <c r="C1062" s="12" t="s">
        <v>22</v>
      </c>
      <c r="D1062" s="23" t="s">
        <v>646</v>
      </c>
      <c r="E1062" s="11"/>
      <c r="F1062" s="11"/>
      <c r="G1062" s="11"/>
      <c r="H1062" s="11"/>
      <c r="I1062" s="11"/>
      <c r="J1062" s="11"/>
      <c r="K1062" s="13">
        <f>K1069</f>
        <v>96.25</v>
      </c>
      <c r="L1062" s="13">
        <f>L1069</f>
        <v>32.64</v>
      </c>
      <c r="M1062" s="13">
        <f>M1069</f>
        <v>3141.6</v>
      </c>
    </row>
    <row r="1063" spans="1:13" ht="214.2" x14ac:dyDescent="0.3">
      <c r="A1063" s="11"/>
      <c r="B1063" s="11"/>
      <c r="C1063" s="11"/>
      <c r="D1063" s="17" t="s">
        <v>647</v>
      </c>
      <c r="E1063" s="11"/>
      <c r="F1063" s="11"/>
      <c r="G1063" s="11"/>
      <c r="H1063" s="11"/>
      <c r="I1063" s="11"/>
      <c r="J1063" s="11"/>
      <c r="K1063" s="11"/>
      <c r="L1063" s="11"/>
      <c r="M1063" s="11"/>
    </row>
    <row r="1064" spans="1:13" x14ac:dyDescent="0.3">
      <c r="A1064" s="11"/>
      <c r="B1064" s="11"/>
      <c r="C1064" s="11"/>
      <c r="D1064" s="17"/>
      <c r="E1064" s="12" t="s">
        <v>24</v>
      </c>
      <c r="F1064" s="11">
        <v>0</v>
      </c>
      <c r="G1064" s="14">
        <v>0</v>
      </c>
      <c r="H1064" s="14">
        <v>0</v>
      </c>
      <c r="I1064" s="14">
        <v>0</v>
      </c>
      <c r="J1064" s="13">
        <f>F1064*(G1064+ (G1064= 0))*(H1064+ (H1064= 0))*(I1064+ (I1064= 0))</f>
        <v>0</v>
      </c>
      <c r="K1064" s="11"/>
      <c r="L1064" s="11"/>
      <c r="M1064" s="11"/>
    </row>
    <row r="1065" spans="1:13" x14ac:dyDescent="0.3">
      <c r="A1065" s="11"/>
      <c r="B1065" s="11"/>
      <c r="C1065" s="11"/>
      <c r="D1065" s="17"/>
      <c r="E1065" s="12" t="s">
        <v>648</v>
      </c>
      <c r="F1065" s="11">
        <v>1</v>
      </c>
      <c r="G1065" s="14">
        <v>10.5</v>
      </c>
      <c r="H1065" s="14">
        <v>0</v>
      </c>
      <c r="I1065" s="14">
        <v>0</v>
      </c>
      <c r="J1065" s="13">
        <f>F1065*(G1065+ (G1065= 0))*(H1065+ (H1065= 0))*(I1065+ (I1065= 0))</f>
        <v>10.5</v>
      </c>
      <c r="K1065" s="11"/>
      <c r="L1065" s="11"/>
      <c r="M1065" s="11"/>
    </row>
    <row r="1066" spans="1:13" x14ac:dyDescent="0.3">
      <c r="A1066" s="11"/>
      <c r="B1066" s="11"/>
      <c r="C1066" s="11"/>
      <c r="D1066" s="17"/>
      <c r="E1066" s="12" t="s">
        <v>55</v>
      </c>
      <c r="F1066" s="11">
        <v>0</v>
      </c>
      <c r="G1066" s="14">
        <v>0</v>
      </c>
      <c r="H1066" s="14">
        <v>0</v>
      </c>
      <c r="I1066" s="14">
        <v>0</v>
      </c>
      <c r="J1066" s="13">
        <f>F1066*(G1066+ (G1066= 0))*(H1066+ (H1066= 0))*(I1066+ (I1066= 0))</f>
        <v>0</v>
      </c>
      <c r="K1066" s="11"/>
      <c r="L1066" s="11"/>
      <c r="M1066" s="11"/>
    </row>
    <row r="1067" spans="1:13" x14ac:dyDescent="0.3">
      <c r="A1067" s="11"/>
      <c r="B1067" s="11"/>
      <c r="C1067" s="11"/>
      <c r="D1067" s="17"/>
      <c r="E1067" s="12" t="s">
        <v>48</v>
      </c>
      <c r="F1067" s="11">
        <v>1</v>
      </c>
      <c r="G1067" s="14">
        <v>85.75</v>
      </c>
      <c r="H1067" s="14">
        <v>0</v>
      </c>
      <c r="I1067" s="14">
        <v>0</v>
      </c>
      <c r="J1067" s="13">
        <f>F1067*(G1067+ (G1067= 0))*(H1067+ (H1067= 0))*(I1067+ (I1067= 0))</f>
        <v>85.75</v>
      </c>
      <c r="K1067" s="11"/>
      <c r="L1067" s="11"/>
      <c r="M1067" s="11"/>
    </row>
    <row r="1068" spans="1:13" x14ac:dyDescent="0.3">
      <c r="A1068" s="11"/>
      <c r="B1068" s="11"/>
      <c r="C1068" s="11"/>
      <c r="D1068" s="17"/>
      <c r="E1068" s="12" t="s">
        <v>18</v>
      </c>
      <c r="F1068" s="11">
        <v>0</v>
      </c>
      <c r="G1068" s="14">
        <v>0</v>
      </c>
      <c r="H1068" s="14">
        <v>0</v>
      </c>
      <c r="I1068" s="14">
        <v>0</v>
      </c>
      <c r="J1068" s="13">
        <f>F1068*(G1068+ (G1068= 0))*(H1068+ (H1068= 0))*(I1068+ (I1068= 0))</f>
        <v>0</v>
      </c>
      <c r="K1068" s="11"/>
      <c r="L1068" s="11"/>
      <c r="M1068" s="11"/>
    </row>
    <row r="1069" spans="1:13" x14ac:dyDescent="0.3">
      <c r="A1069" s="11"/>
      <c r="B1069" s="11"/>
      <c r="C1069" s="11"/>
      <c r="D1069" s="17"/>
      <c r="E1069" s="11"/>
      <c r="F1069" s="11"/>
      <c r="G1069" s="11"/>
      <c r="H1069" s="11"/>
      <c r="I1069" s="11"/>
      <c r="J1069" s="15" t="s">
        <v>649</v>
      </c>
      <c r="K1069" s="10">
        <f>SUM(J1064:J1068)</f>
        <v>96.25</v>
      </c>
      <c r="L1069" s="14">
        <v>32.64</v>
      </c>
      <c r="M1069" s="10">
        <f>ROUND(L1069*K1069,2)</f>
        <v>3141.6</v>
      </c>
    </row>
    <row r="1070" spans="1:13" ht="1.05" customHeight="1" x14ac:dyDescent="0.3">
      <c r="A1070" s="16"/>
      <c r="B1070" s="16"/>
      <c r="C1070" s="16"/>
      <c r="D1070" s="24"/>
      <c r="E1070" s="16"/>
      <c r="F1070" s="16"/>
      <c r="G1070" s="16"/>
      <c r="H1070" s="16"/>
      <c r="I1070" s="16"/>
      <c r="J1070" s="16"/>
      <c r="K1070" s="16"/>
      <c r="L1070" s="16"/>
      <c r="M1070" s="16"/>
    </row>
    <row r="1071" spans="1:13" x14ac:dyDescent="0.3">
      <c r="A1071" s="12" t="s">
        <v>650</v>
      </c>
      <c r="B1071" s="12" t="s">
        <v>21</v>
      </c>
      <c r="C1071" s="12" t="s">
        <v>22</v>
      </c>
      <c r="D1071" s="23" t="s">
        <v>651</v>
      </c>
      <c r="E1071" s="11"/>
      <c r="F1071" s="11"/>
      <c r="G1071" s="11"/>
      <c r="H1071" s="11"/>
      <c r="I1071" s="11"/>
      <c r="J1071" s="11"/>
      <c r="K1071" s="13">
        <f>K1075</f>
        <v>47.5</v>
      </c>
      <c r="L1071" s="13">
        <f>L1075</f>
        <v>38.869999999999997</v>
      </c>
      <c r="M1071" s="13">
        <f>M1075</f>
        <v>1846.33</v>
      </c>
    </row>
    <row r="1072" spans="1:13" ht="244.8" x14ac:dyDescent="0.3">
      <c r="A1072" s="11"/>
      <c r="B1072" s="11"/>
      <c r="C1072" s="11"/>
      <c r="D1072" s="17" t="s">
        <v>652</v>
      </c>
      <c r="E1072" s="11"/>
      <c r="F1072" s="11"/>
      <c r="G1072" s="11"/>
      <c r="H1072" s="11"/>
      <c r="I1072" s="11"/>
      <c r="J1072" s="11"/>
      <c r="K1072" s="11"/>
      <c r="L1072" s="11"/>
      <c r="M1072" s="11"/>
    </row>
    <row r="1073" spans="1:13" x14ac:dyDescent="0.3">
      <c r="A1073" s="11"/>
      <c r="B1073" s="11"/>
      <c r="C1073" s="11"/>
      <c r="D1073" s="17"/>
      <c r="E1073" s="12" t="s">
        <v>653</v>
      </c>
      <c r="F1073" s="11">
        <v>1</v>
      </c>
      <c r="G1073" s="14">
        <v>9.5</v>
      </c>
      <c r="H1073" s="14">
        <v>0</v>
      </c>
      <c r="I1073" s="14">
        <v>0</v>
      </c>
      <c r="J1073" s="13">
        <f>F1073*(G1073+ (G1073= 0))*(H1073+ (H1073= 0))*(I1073+ (I1073= 0))</f>
        <v>9.5</v>
      </c>
      <c r="K1073" s="11"/>
      <c r="L1073" s="11"/>
      <c r="M1073" s="11"/>
    </row>
    <row r="1074" spans="1:13" x14ac:dyDescent="0.3">
      <c r="A1074" s="11"/>
      <c r="B1074" s="11"/>
      <c r="C1074" s="11"/>
      <c r="D1074" s="17"/>
      <c r="E1074" s="12" t="s">
        <v>654</v>
      </c>
      <c r="F1074" s="11">
        <v>1</v>
      </c>
      <c r="G1074" s="14">
        <v>38</v>
      </c>
      <c r="H1074" s="14">
        <v>0</v>
      </c>
      <c r="I1074" s="14">
        <v>0</v>
      </c>
      <c r="J1074" s="13">
        <f>F1074*(G1074+ (G1074= 0))*(H1074+ (H1074= 0))*(I1074+ (I1074= 0))</f>
        <v>38</v>
      </c>
      <c r="K1074" s="11"/>
      <c r="L1074" s="11"/>
      <c r="M1074" s="11"/>
    </row>
    <row r="1075" spans="1:13" x14ac:dyDescent="0.3">
      <c r="A1075" s="11"/>
      <c r="B1075" s="11"/>
      <c r="C1075" s="11"/>
      <c r="D1075" s="17"/>
      <c r="E1075" s="11"/>
      <c r="F1075" s="11"/>
      <c r="G1075" s="11"/>
      <c r="H1075" s="11"/>
      <c r="I1075" s="11"/>
      <c r="J1075" s="15" t="s">
        <v>655</v>
      </c>
      <c r="K1075" s="10">
        <f>SUM(J1073:J1074)</f>
        <v>47.5</v>
      </c>
      <c r="L1075" s="14">
        <v>38.869999999999997</v>
      </c>
      <c r="M1075" s="10">
        <f>ROUND(L1075*K1075,2)</f>
        <v>1846.33</v>
      </c>
    </row>
    <row r="1076" spans="1:13" ht="1.05" customHeight="1" x14ac:dyDescent="0.3">
      <c r="A1076" s="16"/>
      <c r="B1076" s="16"/>
      <c r="C1076" s="16"/>
      <c r="D1076" s="24"/>
      <c r="E1076" s="16"/>
      <c r="F1076" s="16"/>
      <c r="G1076" s="16"/>
      <c r="H1076" s="16"/>
      <c r="I1076" s="16"/>
      <c r="J1076" s="16"/>
      <c r="K1076" s="16"/>
      <c r="L1076" s="16"/>
      <c r="M1076" s="16"/>
    </row>
    <row r="1077" spans="1:13" ht="20.399999999999999" x14ac:dyDescent="0.3">
      <c r="A1077" s="12" t="s">
        <v>656</v>
      </c>
      <c r="B1077" s="12" t="s">
        <v>21</v>
      </c>
      <c r="C1077" s="12" t="s">
        <v>22</v>
      </c>
      <c r="D1077" s="23" t="s">
        <v>657</v>
      </c>
      <c r="E1077" s="11"/>
      <c r="F1077" s="11"/>
      <c r="G1077" s="11"/>
      <c r="H1077" s="11"/>
      <c r="I1077" s="11"/>
      <c r="J1077" s="11"/>
      <c r="K1077" s="13">
        <f>K1094</f>
        <v>311.92</v>
      </c>
      <c r="L1077" s="13">
        <f>L1094</f>
        <v>33.450000000000003</v>
      </c>
      <c r="M1077" s="13">
        <f>M1094</f>
        <v>10433.719999999999</v>
      </c>
    </row>
    <row r="1078" spans="1:13" ht="183.6" x14ac:dyDescent="0.3">
      <c r="A1078" s="11"/>
      <c r="B1078" s="11"/>
      <c r="C1078" s="11"/>
      <c r="D1078" s="17" t="s">
        <v>658</v>
      </c>
      <c r="E1078" s="11"/>
      <c r="F1078" s="11"/>
      <c r="G1078" s="11"/>
      <c r="H1078" s="11"/>
      <c r="I1078" s="11"/>
      <c r="J1078" s="11"/>
      <c r="K1078" s="11"/>
      <c r="L1078" s="11"/>
      <c r="M1078" s="11"/>
    </row>
    <row r="1079" spans="1:13" x14ac:dyDescent="0.3">
      <c r="A1079" s="11"/>
      <c r="B1079" s="11"/>
      <c r="C1079" s="11"/>
      <c r="D1079" s="17"/>
      <c r="E1079" s="12" t="s">
        <v>24</v>
      </c>
      <c r="F1079" s="11">
        <v>0</v>
      </c>
      <c r="G1079" s="14">
        <v>0</v>
      </c>
      <c r="H1079" s="14">
        <v>0</v>
      </c>
      <c r="I1079" s="14">
        <v>0</v>
      </c>
      <c r="J1079" s="13">
        <f>F1079*(G1079+ (G1079= 0))*(H1079+ (H1079= 0))*(I1079+ (I1079= 0))</f>
        <v>0</v>
      </c>
      <c r="K1079" s="11"/>
      <c r="L1079" s="11"/>
      <c r="M1079" s="11"/>
    </row>
    <row r="1080" spans="1:13" x14ac:dyDescent="0.3">
      <c r="A1080" s="11"/>
      <c r="B1080" s="11"/>
      <c r="C1080" s="11"/>
      <c r="D1080" s="17"/>
      <c r="E1080" s="12" t="s">
        <v>344</v>
      </c>
      <c r="F1080" s="11">
        <v>2</v>
      </c>
      <c r="G1080" s="14">
        <v>4</v>
      </c>
      <c r="H1080" s="14">
        <v>0</v>
      </c>
      <c r="I1080" s="14">
        <v>0</v>
      </c>
      <c r="J1080" s="13">
        <f>F1080*(G1080+ (G1080= 0))*(H1080+ (H1080= 0))*(I1080+ (I1080= 0))</f>
        <v>8</v>
      </c>
      <c r="K1080" s="11"/>
      <c r="L1080" s="11"/>
      <c r="M1080" s="11"/>
    </row>
    <row r="1081" spans="1:13" x14ac:dyDescent="0.3">
      <c r="A1081" s="11"/>
      <c r="B1081" s="11"/>
      <c r="C1081" s="11"/>
      <c r="D1081" s="17"/>
      <c r="E1081" s="12" t="s">
        <v>51</v>
      </c>
      <c r="F1081" s="11">
        <v>1</v>
      </c>
      <c r="G1081" s="14">
        <v>4.5999999999999996</v>
      </c>
      <c r="H1081" s="14">
        <v>0</v>
      </c>
      <c r="I1081" s="14">
        <v>0</v>
      </c>
      <c r="J1081" s="13">
        <f>F1081*(G1081+ (G1081= 0))*(H1081+ (H1081= 0))*(I1081+ (I1081= 0))</f>
        <v>4.5999999999999996</v>
      </c>
      <c r="K1081" s="11"/>
      <c r="L1081" s="11"/>
      <c r="M1081" s="11"/>
    </row>
    <row r="1082" spans="1:13" x14ac:dyDescent="0.3">
      <c r="A1082" s="11"/>
      <c r="B1082" s="11"/>
      <c r="C1082" s="11"/>
      <c r="D1082" s="17"/>
      <c r="E1082" s="12" t="s">
        <v>486</v>
      </c>
      <c r="F1082" s="11">
        <v>1</v>
      </c>
      <c r="G1082" s="14">
        <v>5.4</v>
      </c>
      <c r="H1082" s="14">
        <v>0</v>
      </c>
      <c r="I1082" s="14">
        <v>0</v>
      </c>
      <c r="J1082" s="13">
        <f>F1082*(G1082+ (G1082= 0))*(H1082+ (H1082= 0))*(I1082+ (I1082= 0))</f>
        <v>5.4</v>
      </c>
      <c r="K1082" s="11"/>
      <c r="L1082" s="11"/>
      <c r="M1082" s="11"/>
    </row>
    <row r="1083" spans="1:13" x14ac:dyDescent="0.3">
      <c r="A1083" s="11"/>
      <c r="B1083" s="11"/>
      <c r="C1083" s="11"/>
      <c r="D1083" s="17"/>
      <c r="E1083" s="12" t="s">
        <v>659</v>
      </c>
      <c r="F1083" s="11">
        <v>1</v>
      </c>
      <c r="G1083" s="14">
        <v>4.25</v>
      </c>
      <c r="H1083" s="14">
        <v>0</v>
      </c>
      <c r="I1083" s="14">
        <v>0</v>
      </c>
      <c r="J1083" s="13">
        <f>F1083*(G1083+ (G1083= 0))*(H1083+ (H1083= 0))*(I1083+ (I1083= 0))</f>
        <v>4.25</v>
      </c>
      <c r="K1083" s="11"/>
      <c r="L1083" s="11"/>
      <c r="M1083" s="11"/>
    </row>
    <row r="1084" spans="1:13" x14ac:dyDescent="0.3">
      <c r="A1084" s="11"/>
      <c r="B1084" s="11"/>
      <c r="C1084" s="11"/>
      <c r="D1084" s="17"/>
      <c r="E1084" s="12" t="s">
        <v>660</v>
      </c>
      <c r="F1084" s="11">
        <v>1</v>
      </c>
      <c r="G1084" s="14">
        <v>5.9</v>
      </c>
      <c r="H1084" s="14">
        <v>0</v>
      </c>
      <c r="I1084" s="14">
        <v>0</v>
      </c>
      <c r="J1084" s="13">
        <f>F1084*(G1084+ (G1084= 0))*(H1084+ (H1084= 0))*(I1084+ (I1084= 0))</f>
        <v>5.9</v>
      </c>
      <c r="K1084" s="11"/>
      <c r="L1084" s="11"/>
      <c r="M1084" s="11"/>
    </row>
    <row r="1085" spans="1:13" x14ac:dyDescent="0.3">
      <c r="A1085" s="11"/>
      <c r="B1085" s="11"/>
      <c r="C1085" s="11"/>
      <c r="D1085" s="17"/>
      <c r="E1085" s="12" t="s">
        <v>661</v>
      </c>
      <c r="F1085" s="11">
        <v>1</v>
      </c>
      <c r="G1085" s="14">
        <v>5.4</v>
      </c>
      <c r="H1085" s="14">
        <v>0</v>
      </c>
      <c r="I1085" s="14">
        <v>0</v>
      </c>
      <c r="J1085" s="13">
        <f>F1085*(G1085+ (G1085= 0))*(H1085+ (H1085= 0))*(I1085+ (I1085= 0))</f>
        <v>5.4</v>
      </c>
      <c r="K1085" s="11"/>
      <c r="L1085" s="11"/>
      <c r="M1085" s="11"/>
    </row>
    <row r="1086" spans="1:13" x14ac:dyDescent="0.3">
      <c r="A1086" s="11"/>
      <c r="B1086" s="11"/>
      <c r="C1086" s="11"/>
      <c r="D1086" s="17"/>
      <c r="E1086" s="12" t="s">
        <v>54</v>
      </c>
      <c r="F1086" s="11">
        <v>1</v>
      </c>
      <c r="G1086" s="14">
        <v>12.7</v>
      </c>
      <c r="H1086" s="14">
        <v>0</v>
      </c>
      <c r="I1086" s="14">
        <v>0</v>
      </c>
      <c r="J1086" s="13">
        <f>F1086*(G1086+ (G1086= 0))*(H1086+ (H1086= 0))*(I1086+ (I1086= 0))</f>
        <v>12.7</v>
      </c>
      <c r="K1086" s="11"/>
      <c r="L1086" s="11"/>
      <c r="M1086" s="11"/>
    </row>
    <row r="1087" spans="1:13" x14ac:dyDescent="0.3">
      <c r="A1087" s="11"/>
      <c r="B1087" s="11"/>
      <c r="C1087" s="11"/>
      <c r="D1087" s="17"/>
      <c r="E1087" s="12" t="s">
        <v>18</v>
      </c>
      <c r="F1087" s="11">
        <v>1</v>
      </c>
      <c r="G1087" s="14">
        <v>13.25</v>
      </c>
      <c r="H1087" s="14">
        <v>0</v>
      </c>
      <c r="I1087" s="14">
        <v>0</v>
      </c>
      <c r="J1087" s="13">
        <f>F1087*(G1087+ (G1087= 0))*(H1087+ (H1087= 0))*(I1087+ (I1087= 0))</f>
        <v>13.25</v>
      </c>
      <c r="K1087" s="11"/>
      <c r="L1087" s="11"/>
      <c r="M1087" s="11"/>
    </row>
    <row r="1088" spans="1:13" x14ac:dyDescent="0.3">
      <c r="A1088" s="11"/>
      <c r="B1088" s="11"/>
      <c r="C1088" s="11"/>
      <c r="D1088" s="17"/>
      <c r="E1088" s="12" t="s">
        <v>662</v>
      </c>
      <c r="F1088" s="11">
        <v>1</v>
      </c>
      <c r="G1088" s="14">
        <v>122</v>
      </c>
      <c r="H1088" s="14">
        <v>0</v>
      </c>
      <c r="I1088" s="14">
        <v>0</v>
      </c>
      <c r="J1088" s="13">
        <f>F1088*(G1088+ (G1088= 0))*(H1088+ (H1088= 0))*(I1088+ (I1088= 0))</f>
        <v>122</v>
      </c>
      <c r="K1088" s="11"/>
      <c r="L1088" s="11"/>
      <c r="M1088" s="11"/>
    </row>
    <row r="1089" spans="1:13" x14ac:dyDescent="0.3">
      <c r="A1089" s="11"/>
      <c r="B1089" s="11"/>
      <c r="C1089" s="11"/>
      <c r="D1089" s="17"/>
      <c r="E1089" s="12" t="s">
        <v>27</v>
      </c>
      <c r="F1089" s="11">
        <v>0</v>
      </c>
      <c r="G1089" s="14">
        <v>0</v>
      </c>
      <c r="H1089" s="14">
        <v>0</v>
      </c>
      <c r="I1089" s="14">
        <v>0</v>
      </c>
      <c r="J1089" s="13">
        <f>F1089*(G1089+ (G1089= 0))*(H1089+ (H1089= 0))*(I1089+ (I1089= 0))</f>
        <v>0</v>
      </c>
      <c r="K1089" s="11"/>
      <c r="L1089" s="11"/>
      <c r="M1089" s="11"/>
    </row>
    <row r="1090" spans="1:13" x14ac:dyDescent="0.3">
      <c r="A1090" s="11"/>
      <c r="B1090" s="11"/>
      <c r="C1090" s="11"/>
      <c r="D1090" s="17"/>
      <c r="E1090" s="12" t="s">
        <v>195</v>
      </c>
      <c r="F1090" s="11">
        <v>1</v>
      </c>
      <c r="G1090" s="14">
        <v>9.3000000000000007</v>
      </c>
      <c r="H1090" s="14">
        <v>0</v>
      </c>
      <c r="I1090" s="14">
        <v>0</v>
      </c>
      <c r="J1090" s="13">
        <f>F1090*(G1090+ (G1090= 0))*(H1090+ (H1090= 0))*(I1090+ (I1090= 0))</f>
        <v>9.3000000000000007</v>
      </c>
      <c r="K1090" s="11"/>
      <c r="L1090" s="11"/>
      <c r="M1090" s="11"/>
    </row>
    <row r="1091" spans="1:13" x14ac:dyDescent="0.3">
      <c r="A1091" s="11"/>
      <c r="B1091" s="11"/>
      <c r="C1091" s="11"/>
      <c r="D1091" s="17"/>
      <c r="E1091" s="12" t="s">
        <v>328</v>
      </c>
      <c r="F1091" s="11">
        <v>1</v>
      </c>
      <c r="G1091" s="14">
        <v>8.9499999999999993</v>
      </c>
      <c r="H1091" s="14">
        <v>0</v>
      </c>
      <c r="I1091" s="14">
        <v>0</v>
      </c>
      <c r="J1091" s="13">
        <f>F1091*(G1091+ (G1091= 0))*(H1091+ (H1091= 0))*(I1091+ (I1091= 0))</f>
        <v>8.9499999999999993</v>
      </c>
      <c r="K1091" s="11"/>
      <c r="L1091" s="11"/>
      <c r="M1091" s="11"/>
    </row>
    <row r="1092" spans="1:13" x14ac:dyDescent="0.3">
      <c r="A1092" s="11"/>
      <c r="B1092" s="11"/>
      <c r="C1092" s="11"/>
      <c r="D1092" s="17"/>
      <c r="E1092" s="12" t="s">
        <v>52</v>
      </c>
      <c r="F1092" s="11">
        <v>1</v>
      </c>
      <c r="G1092" s="14">
        <v>112.17</v>
      </c>
      <c r="H1092" s="14">
        <v>0</v>
      </c>
      <c r="I1092" s="14">
        <v>0</v>
      </c>
      <c r="J1092" s="13">
        <f>F1092*(G1092+ (G1092= 0))*(H1092+ (H1092= 0))*(I1092+ (I1092= 0))</f>
        <v>112.17</v>
      </c>
      <c r="K1092" s="11"/>
      <c r="L1092" s="11"/>
      <c r="M1092" s="11"/>
    </row>
    <row r="1093" spans="1:13" x14ac:dyDescent="0.3">
      <c r="A1093" s="11"/>
      <c r="B1093" s="11"/>
      <c r="C1093" s="11"/>
      <c r="D1093" s="17"/>
      <c r="E1093" s="12" t="s">
        <v>18</v>
      </c>
      <c r="F1093" s="11">
        <v>0</v>
      </c>
      <c r="G1093" s="14">
        <v>0</v>
      </c>
      <c r="H1093" s="14">
        <v>0</v>
      </c>
      <c r="I1093" s="14">
        <v>0</v>
      </c>
      <c r="J1093" s="13">
        <f>F1093*(G1093+ (G1093= 0))*(H1093+ (H1093= 0))*(I1093+ (I1093= 0))</f>
        <v>0</v>
      </c>
      <c r="K1093" s="11"/>
      <c r="L1093" s="11"/>
      <c r="M1093" s="11"/>
    </row>
    <row r="1094" spans="1:13" x14ac:dyDescent="0.3">
      <c r="A1094" s="11"/>
      <c r="B1094" s="11"/>
      <c r="C1094" s="11"/>
      <c r="D1094" s="17"/>
      <c r="E1094" s="11"/>
      <c r="F1094" s="11"/>
      <c r="G1094" s="11"/>
      <c r="H1094" s="11"/>
      <c r="I1094" s="11"/>
      <c r="J1094" s="15" t="s">
        <v>663</v>
      </c>
      <c r="K1094" s="10">
        <f>SUM(J1079:J1093)</f>
        <v>311.92</v>
      </c>
      <c r="L1094" s="14">
        <v>33.450000000000003</v>
      </c>
      <c r="M1094" s="10">
        <f>ROUND(L1094*K1094,2)</f>
        <v>10433.719999999999</v>
      </c>
    </row>
    <row r="1095" spans="1:13" ht="1.05" customHeight="1" x14ac:dyDescent="0.3">
      <c r="A1095" s="16"/>
      <c r="B1095" s="16"/>
      <c r="C1095" s="16"/>
      <c r="D1095" s="24"/>
      <c r="E1095" s="16"/>
      <c r="F1095" s="16"/>
      <c r="G1095" s="16"/>
      <c r="H1095" s="16"/>
      <c r="I1095" s="16"/>
      <c r="J1095" s="16"/>
      <c r="K1095" s="16"/>
      <c r="L1095" s="16"/>
      <c r="M1095" s="16"/>
    </row>
    <row r="1096" spans="1:13" ht="20.399999999999999" x14ac:dyDescent="0.3">
      <c r="A1096" s="12" t="s">
        <v>664</v>
      </c>
      <c r="B1096" s="12" t="s">
        <v>21</v>
      </c>
      <c r="C1096" s="12" t="s">
        <v>22</v>
      </c>
      <c r="D1096" s="23" t="s">
        <v>665</v>
      </c>
      <c r="E1096" s="11"/>
      <c r="F1096" s="11"/>
      <c r="G1096" s="11"/>
      <c r="H1096" s="11"/>
      <c r="I1096" s="11"/>
      <c r="J1096" s="11"/>
      <c r="K1096" s="13">
        <f>K1110</f>
        <v>941.71999999999991</v>
      </c>
      <c r="L1096" s="13">
        <f>L1110</f>
        <v>29.64</v>
      </c>
      <c r="M1096" s="13">
        <f>M1110</f>
        <v>27912.58</v>
      </c>
    </row>
    <row r="1097" spans="1:13" ht="153" x14ac:dyDescent="0.3">
      <c r="A1097" s="11"/>
      <c r="B1097" s="11"/>
      <c r="C1097" s="11"/>
      <c r="D1097" s="17" t="s">
        <v>666</v>
      </c>
      <c r="E1097" s="11"/>
      <c r="F1097" s="11"/>
      <c r="G1097" s="11"/>
      <c r="H1097" s="11"/>
      <c r="I1097" s="11"/>
      <c r="J1097" s="11"/>
      <c r="K1097" s="11"/>
      <c r="L1097" s="11"/>
      <c r="M1097" s="11"/>
    </row>
    <row r="1098" spans="1:13" x14ac:dyDescent="0.3">
      <c r="A1098" s="11"/>
      <c r="B1098" s="11"/>
      <c r="C1098" s="11"/>
      <c r="D1098" s="17"/>
      <c r="E1098" s="12" t="s">
        <v>24</v>
      </c>
      <c r="F1098" s="11">
        <v>0</v>
      </c>
      <c r="G1098" s="14">
        <v>0</v>
      </c>
      <c r="H1098" s="14">
        <v>0</v>
      </c>
      <c r="I1098" s="14">
        <v>0</v>
      </c>
      <c r="J1098" s="13">
        <f>F1098*(G1098+ (G1098= 0))*(H1098+ (H1098= 0))*(I1098+ (I1098= 0))</f>
        <v>0</v>
      </c>
      <c r="K1098" s="11"/>
      <c r="L1098" s="11"/>
      <c r="M1098" s="11"/>
    </row>
    <row r="1099" spans="1:13" x14ac:dyDescent="0.3">
      <c r="A1099" s="11"/>
      <c r="B1099" s="11"/>
      <c r="C1099" s="11"/>
      <c r="D1099" s="17"/>
      <c r="E1099" s="12" t="s">
        <v>47</v>
      </c>
      <c r="F1099" s="11">
        <v>5</v>
      </c>
      <c r="G1099" s="14">
        <v>77.3</v>
      </c>
      <c r="H1099" s="14">
        <v>0</v>
      </c>
      <c r="I1099" s="14">
        <v>0</v>
      </c>
      <c r="J1099" s="13">
        <f>F1099*(G1099+ (G1099= 0))*(H1099+ (H1099= 0))*(I1099+ (I1099= 0))</f>
        <v>386.5</v>
      </c>
      <c r="K1099" s="11"/>
      <c r="L1099" s="11"/>
      <c r="M1099" s="11"/>
    </row>
    <row r="1100" spans="1:13" x14ac:dyDescent="0.3">
      <c r="A1100" s="11"/>
      <c r="B1100" s="11"/>
      <c r="C1100" s="11"/>
      <c r="D1100" s="17"/>
      <c r="E1100" s="12" t="s">
        <v>667</v>
      </c>
      <c r="F1100" s="11">
        <v>1</v>
      </c>
      <c r="G1100" s="14">
        <v>27.55</v>
      </c>
      <c r="H1100" s="14">
        <v>0</v>
      </c>
      <c r="I1100" s="14">
        <v>0</v>
      </c>
      <c r="J1100" s="13">
        <f>F1100*(G1100+ (G1100= 0))*(H1100+ (H1100= 0))*(I1100+ (I1100= 0))</f>
        <v>27.55</v>
      </c>
      <c r="K1100" s="11"/>
      <c r="L1100" s="11"/>
      <c r="M1100" s="11"/>
    </row>
    <row r="1101" spans="1:13" x14ac:dyDescent="0.3">
      <c r="A1101" s="11"/>
      <c r="B1101" s="11"/>
      <c r="C1101" s="11"/>
      <c r="D1101" s="17"/>
      <c r="E1101" s="12" t="s">
        <v>668</v>
      </c>
      <c r="F1101" s="11">
        <v>1</v>
      </c>
      <c r="G1101" s="14">
        <v>12.5</v>
      </c>
      <c r="H1101" s="14">
        <v>0</v>
      </c>
      <c r="I1101" s="14">
        <v>0</v>
      </c>
      <c r="J1101" s="13">
        <f>F1101*(G1101+ (G1101= 0))*(H1101+ (H1101= 0))*(I1101+ (I1101= 0))</f>
        <v>12.5</v>
      </c>
      <c r="K1101" s="11"/>
      <c r="L1101" s="11"/>
      <c r="M1101" s="11"/>
    </row>
    <row r="1102" spans="1:13" x14ac:dyDescent="0.3">
      <c r="A1102" s="11"/>
      <c r="B1102" s="11"/>
      <c r="C1102" s="11"/>
      <c r="D1102" s="17"/>
      <c r="E1102" s="12" t="s">
        <v>34</v>
      </c>
      <c r="F1102" s="11">
        <v>1</v>
      </c>
      <c r="G1102" s="14">
        <v>80.099999999999994</v>
      </c>
      <c r="H1102" s="14">
        <v>0</v>
      </c>
      <c r="I1102" s="14">
        <v>0</v>
      </c>
      <c r="J1102" s="13">
        <f>F1102*(G1102+ (G1102= 0))*(H1102+ (H1102= 0))*(I1102+ (I1102= 0))</f>
        <v>80.099999999999994</v>
      </c>
      <c r="K1102" s="11"/>
      <c r="L1102" s="11"/>
      <c r="M1102" s="11"/>
    </row>
    <row r="1103" spans="1:13" x14ac:dyDescent="0.3">
      <c r="A1103" s="11"/>
      <c r="B1103" s="11"/>
      <c r="C1103" s="11"/>
      <c r="D1103" s="17"/>
      <c r="E1103" s="12" t="s">
        <v>27</v>
      </c>
      <c r="F1103" s="11">
        <v>0</v>
      </c>
      <c r="G1103" s="14">
        <v>0</v>
      </c>
      <c r="H1103" s="14">
        <v>0</v>
      </c>
      <c r="I1103" s="14">
        <v>0</v>
      </c>
      <c r="J1103" s="13">
        <f>F1103*(G1103+ (G1103= 0))*(H1103+ (H1103= 0))*(I1103+ (I1103= 0))</f>
        <v>0</v>
      </c>
      <c r="K1103" s="11"/>
      <c r="L1103" s="11"/>
      <c r="M1103" s="11"/>
    </row>
    <row r="1104" spans="1:13" x14ac:dyDescent="0.3">
      <c r="A1104" s="11"/>
      <c r="B1104" s="11"/>
      <c r="C1104" s="11"/>
      <c r="D1104" s="17"/>
      <c r="E1104" s="12" t="s">
        <v>669</v>
      </c>
      <c r="F1104" s="11">
        <v>1</v>
      </c>
      <c r="G1104" s="14">
        <v>41.75</v>
      </c>
      <c r="H1104" s="14">
        <v>0</v>
      </c>
      <c r="I1104" s="14">
        <v>0</v>
      </c>
      <c r="J1104" s="13">
        <f>F1104*(G1104+ (G1104= 0))*(H1104+ (H1104= 0))*(I1104+ (I1104= 0))</f>
        <v>41.75</v>
      </c>
      <c r="K1104" s="11"/>
      <c r="L1104" s="11"/>
      <c r="M1104" s="11"/>
    </row>
    <row r="1105" spans="1:13" x14ac:dyDescent="0.3">
      <c r="A1105" s="11"/>
      <c r="B1105" s="11"/>
      <c r="C1105" s="11"/>
      <c r="D1105" s="17"/>
      <c r="E1105" s="12" t="s">
        <v>52</v>
      </c>
      <c r="F1105" s="11">
        <v>1</v>
      </c>
      <c r="G1105" s="14">
        <v>33.85</v>
      </c>
      <c r="H1105" s="14">
        <v>0</v>
      </c>
      <c r="I1105" s="14">
        <v>0</v>
      </c>
      <c r="J1105" s="13">
        <f>F1105*(G1105+ (G1105= 0))*(H1105+ (H1105= 0))*(I1105+ (I1105= 0))</f>
        <v>33.85</v>
      </c>
      <c r="K1105" s="11"/>
      <c r="L1105" s="11"/>
      <c r="M1105" s="11"/>
    </row>
    <row r="1106" spans="1:13" x14ac:dyDescent="0.3">
      <c r="A1106" s="11"/>
      <c r="B1106" s="11"/>
      <c r="C1106" s="11"/>
      <c r="D1106" s="17"/>
      <c r="E1106" s="12" t="s">
        <v>63</v>
      </c>
      <c r="F1106" s="11">
        <v>1</v>
      </c>
      <c r="G1106" s="14">
        <v>114.3</v>
      </c>
      <c r="H1106" s="14">
        <v>0</v>
      </c>
      <c r="I1106" s="14">
        <v>0</v>
      </c>
      <c r="J1106" s="13">
        <f>F1106*(G1106+ (G1106= 0))*(H1106+ (H1106= 0))*(I1106+ (I1106= 0))</f>
        <v>114.3</v>
      </c>
      <c r="K1106" s="11"/>
      <c r="L1106" s="11"/>
      <c r="M1106" s="11"/>
    </row>
    <row r="1107" spans="1:13" x14ac:dyDescent="0.3">
      <c r="A1107" s="11"/>
      <c r="B1107" s="11"/>
      <c r="C1107" s="11"/>
      <c r="D1107" s="17"/>
      <c r="E1107" s="12" t="s">
        <v>18</v>
      </c>
      <c r="F1107" s="11">
        <v>1</v>
      </c>
      <c r="G1107" s="14">
        <v>133</v>
      </c>
      <c r="H1107" s="14">
        <v>0</v>
      </c>
      <c r="I1107" s="14">
        <v>0</v>
      </c>
      <c r="J1107" s="13">
        <f>F1107*(G1107+ (G1107= 0))*(H1107+ (H1107= 0))*(I1107+ (I1107= 0))</f>
        <v>133</v>
      </c>
      <c r="K1107" s="11"/>
      <c r="L1107" s="11"/>
      <c r="M1107" s="11"/>
    </row>
    <row r="1108" spans="1:13" x14ac:dyDescent="0.3">
      <c r="A1108" s="11"/>
      <c r="B1108" s="11"/>
      <c r="C1108" s="11"/>
      <c r="D1108" s="17"/>
      <c r="E1108" s="12" t="s">
        <v>52</v>
      </c>
      <c r="F1108" s="11">
        <v>1</v>
      </c>
      <c r="G1108" s="14">
        <v>112.17</v>
      </c>
      <c r="H1108" s="14">
        <v>0</v>
      </c>
      <c r="I1108" s="14">
        <v>0</v>
      </c>
      <c r="J1108" s="13">
        <f>F1108*(G1108+ (G1108= 0))*(H1108+ (H1108= 0))*(I1108+ (I1108= 0))</f>
        <v>112.17</v>
      </c>
      <c r="K1108" s="11"/>
      <c r="L1108" s="11"/>
      <c r="M1108" s="11"/>
    </row>
    <row r="1109" spans="1:13" x14ac:dyDescent="0.3">
      <c r="A1109" s="11"/>
      <c r="B1109" s="11"/>
      <c r="C1109" s="11"/>
      <c r="D1109" s="17"/>
      <c r="E1109" s="12" t="s">
        <v>18</v>
      </c>
      <c r="F1109" s="11">
        <v>0</v>
      </c>
      <c r="G1109" s="14">
        <v>0</v>
      </c>
      <c r="H1109" s="14">
        <v>0</v>
      </c>
      <c r="I1109" s="14">
        <v>0</v>
      </c>
      <c r="J1109" s="13">
        <f>F1109*(G1109+ (G1109= 0))*(H1109+ (H1109= 0))*(I1109+ (I1109= 0))</f>
        <v>0</v>
      </c>
      <c r="K1109" s="11"/>
      <c r="L1109" s="11"/>
      <c r="M1109" s="11"/>
    </row>
    <row r="1110" spans="1:13" x14ac:dyDescent="0.3">
      <c r="A1110" s="11"/>
      <c r="B1110" s="11"/>
      <c r="C1110" s="11"/>
      <c r="D1110" s="17"/>
      <c r="E1110" s="11"/>
      <c r="F1110" s="11"/>
      <c r="G1110" s="11"/>
      <c r="H1110" s="11"/>
      <c r="I1110" s="11"/>
      <c r="J1110" s="15" t="s">
        <v>670</v>
      </c>
      <c r="K1110" s="10">
        <f>SUM(J1098:J1109)</f>
        <v>941.71999999999991</v>
      </c>
      <c r="L1110" s="14">
        <v>29.64</v>
      </c>
      <c r="M1110" s="10">
        <f>ROUND(L1110*K1110,2)</f>
        <v>27912.58</v>
      </c>
    </row>
    <row r="1111" spans="1:13" ht="1.05" customHeight="1" x14ac:dyDescent="0.3">
      <c r="A1111" s="16"/>
      <c r="B1111" s="16"/>
      <c r="C1111" s="16"/>
      <c r="D1111" s="24"/>
      <c r="E1111" s="16"/>
      <c r="F1111" s="16"/>
      <c r="G1111" s="16"/>
      <c r="H1111" s="16"/>
      <c r="I1111" s="16"/>
      <c r="J1111" s="16"/>
      <c r="K1111" s="16"/>
      <c r="L1111" s="16"/>
      <c r="M1111" s="16"/>
    </row>
    <row r="1112" spans="1:13" x14ac:dyDescent="0.3">
      <c r="A1112" s="12" t="s">
        <v>671</v>
      </c>
      <c r="B1112" s="12" t="s">
        <v>21</v>
      </c>
      <c r="C1112" s="12" t="s">
        <v>22</v>
      </c>
      <c r="D1112" s="23" t="s">
        <v>672</v>
      </c>
      <c r="E1112" s="11"/>
      <c r="F1112" s="11"/>
      <c r="G1112" s="11"/>
      <c r="H1112" s="11"/>
      <c r="I1112" s="11"/>
      <c r="J1112" s="11"/>
      <c r="K1112" s="13">
        <f>K1118</f>
        <v>400.4</v>
      </c>
      <c r="L1112" s="13">
        <f>L1118</f>
        <v>12.42</v>
      </c>
      <c r="M1112" s="13">
        <f>M1118</f>
        <v>4972.97</v>
      </c>
    </row>
    <row r="1113" spans="1:13" ht="61.2" x14ac:dyDescent="0.3">
      <c r="A1113" s="11"/>
      <c r="B1113" s="11"/>
      <c r="C1113" s="11"/>
      <c r="D1113" s="17" t="s">
        <v>673</v>
      </c>
      <c r="E1113" s="11"/>
      <c r="F1113" s="11"/>
      <c r="G1113" s="11"/>
      <c r="H1113" s="11"/>
      <c r="I1113" s="11"/>
      <c r="J1113" s="11"/>
      <c r="K1113" s="11"/>
      <c r="L1113" s="11"/>
      <c r="M1113" s="11"/>
    </row>
    <row r="1114" spans="1:13" x14ac:dyDescent="0.3">
      <c r="A1114" s="11"/>
      <c r="B1114" s="11"/>
      <c r="C1114" s="11"/>
      <c r="D1114" s="17"/>
      <c r="E1114" s="12" t="s">
        <v>24</v>
      </c>
      <c r="F1114" s="11">
        <v>0</v>
      </c>
      <c r="G1114" s="14">
        <v>0</v>
      </c>
      <c r="H1114" s="14">
        <v>0</v>
      </c>
      <c r="I1114" s="14">
        <v>0</v>
      </c>
      <c r="J1114" s="13">
        <f>F1114*(G1114+ (G1114= 0))*(H1114+ (H1114= 0))*(I1114+ (I1114= 0))</f>
        <v>0</v>
      </c>
      <c r="K1114" s="11"/>
      <c r="L1114" s="11"/>
      <c r="M1114" s="11"/>
    </row>
    <row r="1115" spans="1:13" x14ac:dyDescent="0.3">
      <c r="A1115" s="11"/>
      <c r="B1115" s="11"/>
      <c r="C1115" s="11"/>
      <c r="D1115" s="17"/>
      <c r="E1115" s="12" t="s">
        <v>63</v>
      </c>
      <c r="F1115" s="11">
        <v>1</v>
      </c>
      <c r="G1115" s="14">
        <v>170.7</v>
      </c>
      <c r="H1115" s="14">
        <v>0</v>
      </c>
      <c r="I1115" s="14">
        <v>0</v>
      </c>
      <c r="J1115" s="13">
        <f>F1115*(G1115+ (G1115= 0))*(H1115+ (H1115= 0))*(I1115+ (I1115= 0))</f>
        <v>170.7</v>
      </c>
      <c r="K1115" s="11"/>
      <c r="L1115" s="11"/>
      <c r="M1115" s="11"/>
    </row>
    <row r="1116" spans="1:13" x14ac:dyDescent="0.3">
      <c r="A1116" s="11"/>
      <c r="B1116" s="11"/>
      <c r="C1116" s="11"/>
      <c r="D1116" s="17"/>
      <c r="E1116" s="12" t="s">
        <v>18</v>
      </c>
      <c r="F1116" s="11">
        <v>1</v>
      </c>
      <c r="G1116" s="14">
        <v>229.7</v>
      </c>
      <c r="H1116" s="14">
        <v>0</v>
      </c>
      <c r="I1116" s="14">
        <v>0</v>
      </c>
      <c r="J1116" s="13">
        <f>F1116*(G1116+ (G1116= 0))*(H1116+ (H1116= 0))*(I1116+ (I1116= 0))</f>
        <v>229.7</v>
      </c>
      <c r="K1116" s="11"/>
      <c r="L1116" s="11"/>
      <c r="M1116" s="11"/>
    </row>
    <row r="1117" spans="1:13" x14ac:dyDescent="0.3">
      <c r="A1117" s="11"/>
      <c r="B1117" s="11"/>
      <c r="C1117" s="11"/>
      <c r="D1117" s="17"/>
      <c r="E1117" s="12" t="s">
        <v>18</v>
      </c>
      <c r="F1117" s="11">
        <v>0</v>
      </c>
      <c r="G1117" s="14">
        <v>0</v>
      </c>
      <c r="H1117" s="14">
        <v>0</v>
      </c>
      <c r="I1117" s="14">
        <v>0</v>
      </c>
      <c r="J1117" s="13">
        <f>F1117*(G1117+ (G1117= 0))*(H1117+ (H1117= 0))*(I1117+ (I1117= 0))</f>
        <v>0</v>
      </c>
      <c r="K1117" s="11"/>
      <c r="L1117" s="11"/>
      <c r="M1117" s="11"/>
    </row>
    <row r="1118" spans="1:13" x14ac:dyDescent="0.3">
      <c r="A1118" s="11"/>
      <c r="B1118" s="11"/>
      <c r="C1118" s="11"/>
      <c r="D1118" s="17"/>
      <c r="E1118" s="11"/>
      <c r="F1118" s="11"/>
      <c r="G1118" s="11"/>
      <c r="H1118" s="11"/>
      <c r="I1118" s="11"/>
      <c r="J1118" s="15" t="s">
        <v>674</v>
      </c>
      <c r="K1118" s="10">
        <f>SUM(J1114:J1117)</f>
        <v>400.4</v>
      </c>
      <c r="L1118" s="14">
        <v>12.42</v>
      </c>
      <c r="M1118" s="10">
        <f>ROUND(L1118*K1118,2)</f>
        <v>4972.97</v>
      </c>
    </row>
    <row r="1119" spans="1:13" ht="1.05" customHeight="1" x14ac:dyDescent="0.3">
      <c r="A1119" s="16"/>
      <c r="B1119" s="16"/>
      <c r="C1119" s="16"/>
      <c r="D1119" s="24"/>
      <c r="E1119" s="16"/>
      <c r="F1119" s="16"/>
      <c r="G1119" s="16"/>
      <c r="H1119" s="16"/>
      <c r="I1119" s="16"/>
      <c r="J1119" s="16"/>
      <c r="K1119" s="16"/>
      <c r="L1119" s="16"/>
      <c r="M1119" s="16"/>
    </row>
    <row r="1120" spans="1:13" x14ac:dyDescent="0.3">
      <c r="A1120" s="12" t="s">
        <v>675</v>
      </c>
      <c r="B1120" s="12" t="s">
        <v>21</v>
      </c>
      <c r="C1120" s="12" t="s">
        <v>22</v>
      </c>
      <c r="D1120" s="23" t="s">
        <v>676</v>
      </c>
      <c r="E1120" s="11"/>
      <c r="F1120" s="11"/>
      <c r="G1120" s="11"/>
      <c r="H1120" s="11"/>
      <c r="I1120" s="11"/>
      <c r="J1120" s="11"/>
      <c r="K1120" s="13">
        <f>K1126</f>
        <v>400.4</v>
      </c>
      <c r="L1120" s="13">
        <f>L1126</f>
        <v>1.47</v>
      </c>
      <c r="M1120" s="13">
        <f>M1126</f>
        <v>588.59</v>
      </c>
    </row>
    <row r="1121" spans="1:13" ht="91.8" x14ac:dyDescent="0.3">
      <c r="A1121" s="11"/>
      <c r="B1121" s="11"/>
      <c r="C1121" s="11"/>
      <c r="D1121" s="17" t="s">
        <v>677</v>
      </c>
      <c r="E1121" s="11"/>
      <c r="F1121" s="11"/>
      <c r="G1121" s="11"/>
      <c r="H1121" s="11"/>
      <c r="I1121" s="11"/>
      <c r="J1121" s="11"/>
      <c r="K1121" s="11"/>
      <c r="L1121" s="11"/>
      <c r="M1121" s="11"/>
    </row>
    <row r="1122" spans="1:13" x14ac:dyDescent="0.3">
      <c r="A1122" s="11"/>
      <c r="B1122" s="11"/>
      <c r="C1122" s="11"/>
      <c r="D1122" s="17"/>
      <c r="E1122" s="12" t="s">
        <v>24</v>
      </c>
      <c r="F1122" s="11">
        <v>0</v>
      </c>
      <c r="G1122" s="14">
        <v>0</v>
      </c>
      <c r="H1122" s="14">
        <v>0</v>
      </c>
      <c r="I1122" s="14">
        <v>0</v>
      </c>
      <c r="J1122" s="13">
        <f>F1122*(G1122+ (G1122= 0))*(H1122+ (H1122= 0))*(I1122+ (I1122= 0))</f>
        <v>0</v>
      </c>
      <c r="K1122" s="11"/>
      <c r="L1122" s="11"/>
      <c r="M1122" s="11"/>
    </row>
    <row r="1123" spans="1:13" x14ac:dyDescent="0.3">
      <c r="A1123" s="11"/>
      <c r="B1123" s="11"/>
      <c r="C1123" s="11"/>
      <c r="D1123" s="17"/>
      <c r="E1123" s="12" t="s">
        <v>63</v>
      </c>
      <c r="F1123" s="11">
        <v>1</v>
      </c>
      <c r="G1123" s="14">
        <v>170.7</v>
      </c>
      <c r="H1123" s="14">
        <v>0</v>
      </c>
      <c r="I1123" s="14">
        <v>0</v>
      </c>
      <c r="J1123" s="13">
        <f>F1123*(G1123+ (G1123= 0))*(H1123+ (H1123= 0))*(I1123+ (I1123= 0))</f>
        <v>170.7</v>
      </c>
      <c r="K1123" s="11"/>
      <c r="L1123" s="11"/>
      <c r="M1123" s="11"/>
    </row>
    <row r="1124" spans="1:13" x14ac:dyDescent="0.3">
      <c r="A1124" s="11"/>
      <c r="B1124" s="11"/>
      <c r="C1124" s="11"/>
      <c r="D1124" s="17"/>
      <c r="E1124" s="12" t="s">
        <v>18</v>
      </c>
      <c r="F1124" s="11">
        <v>1</v>
      </c>
      <c r="G1124" s="14">
        <v>229.7</v>
      </c>
      <c r="H1124" s="14">
        <v>0</v>
      </c>
      <c r="I1124" s="14">
        <v>0</v>
      </c>
      <c r="J1124" s="13">
        <f>F1124*(G1124+ (G1124= 0))*(H1124+ (H1124= 0))*(I1124+ (I1124= 0))</f>
        <v>229.7</v>
      </c>
      <c r="K1124" s="11"/>
      <c r="L1124" s="11"/>
      <c r="M1124" s="11"/>
    </row>
    <row r="1125" spans="1:13" x14ac:dyDescent="0.3">
      <c r="A1125" s="11"/>
      <c r="B1125" s="11"/>
      <c r="C1125" s="11"/>
      <c r="D1125" s="17"/>
      <c r="E1125" s="12" t="s">
        <v>18</v>
      </c>
      <c r="F1125" s="11">
        <v>0</v>
      </c>
      <c r="G1125" s="14">
        <v>0</v>
      </c>
      <c r="H1125" s="14">
        <v>0</v>
      </c>
      <c r="I1125" s="14">
        <v>0</v>
      </c>
      <c r="J1125" s="13">
        <f>F1125*(G1125+ (G1125= 0))*(H1125+ (H1125= 0))*(I1125+ (I1125= 0))</f>
        <v>0</v>
      </c>
      <c r="K1125" s="11"/>
      <c r="L1125" s="11"/>
      <c r="M1125" s="11"/>
    </row>
    <row r="1126" spans="1:13" x14ac:dyDescent="0.3">
      <c r="A1126" s="11"/>
      <c r="B1126" s="11"/>
      <c r="C1126" s="11"/>
      <c r="D1126" s="17"/>
      <c r="E1126" s="11"/>
      <c r="F1126" s="11"/>
      <c r="G1126" s="11"/>
      <c r="H1126" s="11"/>
      <c r="I1126" s="11"/>
      <c r="J1126" s="15" t="s">
        <v>678</v>
      </c>
      <c r="K1126" s="10">
        <f>SUM(J1122:J1125)</f>
        <v>400.4</v>
      </c>
      <c r="L1126" s="14">
        <v>1.47</v>
      </c>
      <c r="M1126" s="10">
        <f>ROUND(L1126*K1126,2)</f>
        <v>588.59</v>
      </c>
    </row>
    <row r="1127" spans="1:13" ht="1.05" customHeight="1" x14ac:dyDescent="0.3">
      <c r="A1127" s="16"/>
      <c r="B1127" s="16"/>
      <c r="C1127" s="16"/>
      <c r="D1127" s="24"/>
      <c r="E1127" s="16"/>
      <c r="F1127" s="16"/>
      <c r="G1127" s="16"/>
      <c r="H1127" s="16"/>
      <c r="I1127" s="16"/>
      <c r="J1127" s="16"/>
      <c r="K1127" s="16"/>
      <c r="L1127" s="16"/>
      <c r="M1127" s="16"/>
    </row>
    <row r="1128" spans="1:13" ht="20.399999999999999" x14ac:dyDescent="0.3">
      <c r="A1128" s="12" t="s">
        <v>679</v>
      </c>
      <c r="B1128" s="12" t="s">
        <v>21</v>
      </c>
      <c r="C1128" s="12" t="s">
        <v>162</v>
      </c>
      <c r="D1128" s="23" t="s">
        <v>680</v>
      </c>
      <c r="E1128" s="11"/>
      <c r="F1128" s="11"/>
      <c r="G1128" s="11"/>
      <c r="H1128" s="11"/>
      <c r="I1128" s="11"/>
      <c r="J1128" s="11"/>
      <c r="K1128" s="13">
        <f>K1141</f>
        <v>288.25</v>
      </c>
      <c r="L1128" s="13">
        <f>L1141</f>
        <v>26.73</v>
      </c>
      <c r="M1128" s="13">
        <f>M1141</f>
        <v>7704.92</v>
      </c>
    </row>
    <row r="1129" spans="1:13" ht="153" x14ac:dyDescent="0.3">
      <c r="A1129" s="11"/>
      <c r="B1129" s="11"/>
      <c r="C1129" s="11"/>
      <c r="D1129" s="17" t="s">
        <v>681</v>
      </c>
      <c r="E1129" s="11"/>
      <c r="F1129" s="11"/>
      <c r="G1129" s="11"/>
      <c r="H1129" s="11"/>
      <c r="I1129" s="11"/>
      <c r="J1129" s="11"/>
      <c r="K1129" s="11"/>
      <c r="L1129" s="11"/>
      <c r="M1129" s="11"/>
    </row>
    <row r="1130" spans="1:13" x14ac:dyDescent="0.3">
      <c r="A1130" s="11"/>
      <c r="B1130" s="11"/>
      <c r="C1130" s="11"/>
      <c r="D1130" s="17"/>
      <c r="E1130" s="12" t="s">
        <v>24</v>
      </c>
      <c r="F1130" s="11">
        <v>0</v>
      </c>
      <c r="G1130" s="14">
        <v>0</v>
      </c>
      <c r="H1130" s="14">
        <v>0</v>
      </c>
      <c r="I1130" s="14">
        <v>0</v>
      </c>
      <c r="J1130" s="13">
        <f>F1130*(G1130+ (G1130= 0))*(H1130+ (H1130= 0))*(I1130+ (I1130= 0))</f>
        <v>0</v>
      </c>
      <c r="K1130" s="11"/>
      <c r="L1130" s="11"/>
      <c r="M1130" s="11"/>
    </row>
    <row r="1131" spans="1:13" x14ac:dyDescent="0.3">
      <c r="A1131" s="11"/>
      <c r="B1131" s="11"/>
      <c r="C1131" s="11"/>
      <c r="D1131" s="17"/>
      <c r="E1131" s="12" t="s">
        <v>47</v>
      </c>
      <c r="F1131" s="11">
        <v>10</v>
      </c>
      <c r="G1131" s="14">
        <v>9.85</v>
      </c>
      <c r="H1131" s="14">
        <v>0</v>
      </c>
      <c r="I1131" s="14">
        <v>0</v>
      </c>
      <c r="J1131" s="13">
        <f>F1131*(G1131+ (G1131= 0))*(H1131+ (H1131= 0))*(I1131+ (I1131= 0))</f>
        <v>98.5</v>
      </c>
      <c r="K1131" s="11"/>
      <c r="L1131" s="11"/>
      <c r="M1131" s="11"/>
    </row>
    <row r="1132" spans="1:13" x14ac:dyDescent="0.3">
      <c r="A1132" s="11"/>
      <c r="B1132" s="11"/>
      <c r="C1132" s="11"/>
      <c r="D1132" s="17"/>
      <c r="E1132" s="12" t="s">
        <v>49</v>
      </c>
      <c r="F1132" s="11">
        <v>2</v>
      </c>
      <c r="G1132" s="14">
        <v>6.75</v>
      </c>
      <c r="H1132" s="14">
        <v>0</v>
      </c>
      <c r="I1132" s="14">
        <v>0</v>
      </c>
      <c r="J1132" s="13">
        <f>F1132*(G1132+ (G1132= 0))*(H1132+ (H1132= 0))*(I1132+ (I1132= 0))</f>
        <v>13.5</v>
      </c>
      <c r="K1132" s="11"/>
      <c r="L1132" s="11"/>
      <c r="M1132" s="11"/>
    </row>
    <row r="1133" spans="1:13" x14ac:dyDescent="0.3">
      <c r="A1133" s="11"/>
      <c r="B1133" s="11"/>
      <c r="C1133" s="11"/>
      <c r="D1133" s="17"/>
      <c r="E1133" s="12" t="s">
        <v>682</v>
      </c>
      <c r="F1133" s="11">
        <v>1</v>
      </c>
      <c r="G1133" s="14">
        <v>9.4499999999999993</v>
      </c>
      <c r="H1133" s="14">
        <v>0</v>
      </c>
      <c r="I1133" s="14">
        <v>0</v>
      </c>
      <c r="J1133" s="13">
        <f>F1133*(G1133+ (G1133= 0))*(H1133+ (H1133= 0))*(I1133+ (I1133= 0))</f>
        <v>9.4499999999999993</v>
      </c>
      <c r="K1133" s="11"/>
      <c r="L1133" s="11"/>
      <c r="M1133" s="11"/>
    </row>
    <row r="1134" spans="1:13" x14ac:dyDescent="0.3">
      <c r="A1134" s="11"/>
      <c r="B1134" s="11"/>
      <c r="C1134" s="11"/>
      <c r="D1134" s="17"/>
      <c r="E1134" s="12" t="s">
        <v>54</v>
      </c>
      <c r="F1134" s="11">
        <v>1</v>
      </c>
      <c r="G1134" s="14">
        <v>5.45</v>
      </c>
      <c r="H1134" s="14">
        <v>0</v>
      </c>
      <c r="I1134" s="14">
        <v>0</v>
      </c>
      <c r="J1134" s="13">
        <f>F1134*(G1134+ (G1134= 0))*(H1134+ (H1134= 0))*(I1134+ (I1134= 0))</f>
        <v>5.45</v>
      </c>
      <c r="K1134" s="11"/>
      <c r="L1134" s="11"/>
      <c r="M1134" s="11"/>
    </row>
    <row r="1135" spans="1:13" x14ac:dyDescent="0.3">
      <c r="A1135" s="11"/>
      <c r="B1135" s="11"/>
      <c r="C1135" s="11"/>
      <c r="D1135" s="17"/>
      <c r="E1135" s="12" t="s">
        <v>34</v>
      </c>
      <c r="F1135" s="11">
        <v>1</v>
      </c>
      <c r="G1135" s="14">
        <v>36.799999999999997</v>
      </c>
      <c r="H1135" s="14">
        <v>0</v>
      </c>
      <c r="I1135" s="14">
        <v>0</v>
      </c>
      <c r="J1135" s="13">
        <f>F1135*(G1135+ (G1135= 0))*(H1135+ (H1135= 0))*(I1135+ (I1135= 0))</f>
        <v>36.799999999999997</v>
      </c>
      <c r="K1135" s="11"/>
      <c r="L1135" s="11"/>
      <c r="M1135" s="11"/>
    </row>
    <row r="1136" spans="1:13" x14ac:dyDescent="0.3">
      <c r="A1136" s="11"/>
      <c r="B1136" s="11"/>
      <c r="C1136" s="11"/>
      <c r="D1136" s="17"/>
      <c r="E1136" s="12" t="s">
        <v>26</v>
      </c>
      <c r="F1136" s="11">
        <v>1</v>
      </c>
      <c r="G1136" s="14">
        <v>3.7</v>
      </c>
      <c r="H1136" s="14">
        <v>0</v>
      </c>
      <c r="I1136" s="14">
        <v>0</v>
      </c>
      <c r="J1136" s="13">
        <f>F1136*(G1136+ (G1136= 0))*(H1136+ (H1136= 0))*(I1136+ (I1136= 0))</f>
        <v>3.7</v>
      </c>
      <c r="K1136" s="11"/>
      <c r="L1136" s="11"/>
      <c r="M1136" s="11"/>
    </row>
    <row r="1137" spans="1:13" x14ac:dyDescent="0.3">
      <c r="A1137" s="11"/>
      <c r="B1137" s="11"/>
      <c r="C1137" s="11"/>
      <c r="D1137" s="17"/>
      <c r="E1137" s="12" t="s">
        <v>55</v>
      </c>
      <c r="F1137" s="11">
        <v>0</v>
      </c>
      <c r="G1137" s="14">
        <v>0</v>
      </c>
      <c r="H1137" s="14">
        <v>0</v>
      </c>
      <c r="I1137" s="14">
        <v>0</v>
      </c>
      <c r="J1137" s="13">
        <f>F1137*(G1137+ (G1137= 0))*(H1137+ (H1137= 0))*(I1137+ (I1137= 0))</f>
        <v>0</v>
      </c>
      <c r="K1137" s="11"/>
      <c r="L1137" s="11"/>
      <c r="M1137" s="11"/>
    </row>
    <row r="1138" spans="1:13" x14ac:dyDescent="0.3">
      <c r="A1138" s="11"/>
      <c r="B1138" s="11"/>
      <c r="C1138" s="11"/>
      <c r="D1138" s="17"/>
      <c r="E1138" s="12" t="s">
        <v>669</v>
      </c>
      <c r="F1138" s="11">
        <v>1</v>
      </c>
      <c r="G1138" s="14">
        <v>10.85</v>
      </c>
      <c r="H1138" s="14">
        <v>0</v>
      </c>
      <c r="I1138" s="14">
        <v>0</v>
      </c>
      <c r="J1138" s="13">
        <f>F1138*(G1138+ (G1138= 0))*(H1138+ (H1138= 0))*(I1138+ (I1138= 0))</f>
        <v>10.85</v>
      </c>
      <c r="K1138" s="11"/>
      <c r="L1138" s="11"/>
      <c r="M1138" s="11"/>
    </row>
    <row r="1139" spans="1:13" x14ac:dyDescent="0.3">
      <c r="A1139" s="11"/>
      <c r="B1139" s="11"/>
      <c r="C1139" s="11"/>
      <c r="D1139" s="17"/>
      <c r="E1139" s="12" t="s">
        <v>586</v>
      </c>
      <c r="F1139" s="11">
        <v>2</v>
      </c>
      <c r="G1139" s="14">
        <v>55</v>
      </c>
      <c r="H1139" s="14">
        <v>0</v>
      </c>
      <c r="I1139" s="14">
        <v>0</v>
      </c>
      <c r="J1139" s="13">
        <f>F1139*(G1139+ (G1139= 0))*(H1139+ (H1139= 0))*(I1139+ (I1139= 0))</f>
        <v>110</v>
      </c>
      <c r="K1139" s="11"/>
      <c r="L1139" s="11"/>
      <c r="M1139" s="11"/>
    </row>
    <row r="1140" spans="1:13" x14ac:dyDescent="0.3">
      <c r="A1140" s="11"/>
      <c r="B1140" s="11"/>
      <c r="C1140" s="11"/>
      <c r="D1140" s="17"/>
      <c r="E1140" s="12" t="s">
        <v>18</v>
      </c>
      <c r="F1140" s="11">
        <v>0</v>
      </c>
      <c r="G1140" s="14">
        <v>0</v>
      </c>
      <c r="H1140" s="14">
        <v>0</v>
      </c>
      <c r="I1140" s="14">
        <v>0</v>
      </c>
      <c r="J1140" s="13">
        <f>F1140*(G1140+ (G1140= 0))*(H1140+ (H1140= 0))*(I1140+ (I1140= 0))</f>
        <v>0</v>
      </c>
      <c r="K1140" s="11"/>
      <c r="L1140" s="11"/>
      <c r="M1140" s="11"/>
    </row>
    <row r="1141" spans="1:13" x14ac:dyDescent="0.3">
      <c r="A1141" s="11"/>
      <c r="B1141" s="11"/>
      <c r="C1141" s="11"/>
      <c r="D1141" s="17"/>
      <c r="E1141" s="11"/>
      <c r="F1141" s="11"/>
      <c r="G1141" s="11"/>
      <c r="H1141" s="11"/>
      <c r="I1141" s="11"/>
      <c r="J1141" s="15" t="s">
        <v>683</v>
      </c>
      <c r="K1141" s="10">
        <f>SUM(J1130:J1140)</f>
        <v>288.25</v>
      </c>
      <c r="L1141" s="14">
        <v>26.73</v>
      </c>
      <c r="M1141" s="10">
        <f>ROUND(L1141*K1141,2)</f>
        <v>7704.92</v>
      </c>
    </row>
    <row r="1142" spans="1:13" ht="1.05" customHeight="1" x14ac:dyDescent="0.3">
      <c r="A1142" s="16"/>
      <c r="B1142" s="16"/>
      <c r="C1142" s="16"/>
      <c r="D1142" s="24"/>
      <c r="E1142" s="16"/>
      <c r="F1142" s="16"/>
      <c r="G1142" s="16"/>
      <c r="H1142" s="16"/>
      <c r="I1142" s="16"/>
      <c r="J1142" s="16"/>
      <c r="K1142" s="16"/>
      <c r="L1142" s="16"/>
      <c r="M1142" s="16"/>
    </row>
    <row r="1143" spans="1:13" ht="20.399999999999999" x14ac:dyDescent="0.3">
      <c r="A1143" s="12" t="s">
        <v>684</v>
      </c>
      <c r="B1143" s="12" t="s">
        <v>21</v>
      </c>
      <c r="C1143" s="12" t="s">
        <v>162</v>
      </c>
      <c r="D1143" s="23" t="s">
        <v>685</v>
      </c>
      <c r="E1143" s="11"/>
      <c r="F1143" s="11"/>
      <c r="G1143" s="11"/>
      <c r="H1143" s="11"/>
      <c r="I1143" s="11"/>
      <c r="J1143" s="11"/>
      <c r="K1143" s="13">
        <f>K1155</f>
        <v>90.25</v>
      </c>
      <c r="L1143" s="13">
        <f>L1155</f>
        <v>33.74</v>
      </c>
      <c r="M1143" s="13">
        <f>M1155</f>
        <v>3045.04</v>
      </c>
    </row>
    <row r="1144" spans="1:13" ht="122.4" x14ac:dyDescent="0.3">
      <c r="A1144" s="11"/>
      <c r="B1144" s="11"/>
      <c r="C1144" s="11"/>
      <c r="D1144" s="17" t="s">
        <v>686</v>
      </c>
      <c r="E1144" s="11"/>
      <c r="F1144" s="11"/>
      <c r="G1144" s="11"/>
      <c r="H1144" s="11"/>
      <c r="I1144" s="11"/>
      <c r="J1144" s="11"/>
      <c r="K1144" s="11"/>
      <c r="L1144" s="11"/>
      <c r="M1144" s="11"/>
    </row>
    <row r="1145" spans="1:13" x14ac:dyDescent="0.3">
      <c r="A1145" s="11"/>
      <c r="B1145" s="11"/>
      <c r="C1145" s="11"/>
      <c r="D1145" s="17"/>
      <c r="E1145" s="12" t="s">
        <v>24</v>
      </c>
      <c r="F1145" s="11">
        <v>0</v>
      </c>
      <c r="G1145" s="14">
        <v>0</v>
      </c>
      <c r="H1145" s="14">
        <v>0</v>
      </c>
      <c r="I1145" s="14">
        <v>0</v>
      </c>
      <c r="J1145" s="13">
        <f>F1145*(G1145+ (G1145= 0))*(H1145+ (H1145= 0))*(I1145+ (I1145= 0))</f>
        <v>0</v>
      </c>
      <c r="K1145" s="11"/>
      <c r="L1145" s="11"/>
      <c r="M1145" s="11"/>
    </row>
    <row r="1146" spans="1:13" x14ac:dyDescent="0.3">
      <c r="A1146" s="11"/>
      <c r="B1146" s="11"/>
      <c r="C1146" s="11"/>
      <c r="D1146" s="17"/>
      <c r="E1146" s="12" t="s">
        <v>47</v>
      </c>
      <c r="F1146" s="11">
        <v>5</v>
      </c>
      <c r="G1146" s="14">
        <v>9.85</v>
      </c>
      <c r="H1146" s="14">
        <v>0</v>
      </c>
      <c r="I1146" s="14">
        <v>0</v>
      </c>
      <c r="J1146" s="13">
        <f>F1146*(G1146+ (G1146= 0))*(H1146+ (H1146= 0))*(I1146+ (I1146= 0))</f>
        <v>49.25</v>
      </c>
      <c r="K1146" s="11"/>
      <c r="L1146" s="11"/>
      <c r="M1146" s="11"/>
    </row>
    <row r="1147" spans="1:13" x14ac:dyDescent="0.3">
      <c r="A1147" s="11"/>
      <c r="B1147" s="11"/>
      <c r="C1147" s="11"/>
      <c r="D1147" s="17"/>
      <c r="E1147" s="12" t="s">
        <v>49</v>
      </c>
      <c r="F1147" s="11">
        <v>1</v>
      </c>
      <c r="G1147" s="14">
        <v>6.75</v>
      </c>
      <c r="H1147" s="14">
        <v>0</v>
      </c>
      <c r="I1147" s="14">
        <v>0</v>
      </c>
      <c r="J1147" s="13">
        <f>F1147*(G1147+ (G1147= 0))*(H1147+ (H1147= 0))*(I1147+ (I1147= 0))</f>
        <v>6.75</v>
      </c>
      <c r="K1147" s="11"/>
      <c r="L1147" s="11"/>
      <c r="M1147" s="11"/>
    </row>
    <row r="1148" spans="1:13" x14ac:dyDescent="0.3">
      <c r="A1148" s="11"/>
      <c r="B1148" s="11"/>
      <c r="C1148" s="11"/>
      <c r="D1148" s="17"/>
      <c r="E1148" s="12" t="s">
        <v>682</v>
      </c>
      <c r="F1148" s="11">
        <v>1</v>
      </c>
      <c r="G1148" s="14">
        <v>3.9</v>
      </c>
      <c r="H1148" s="14">
        <v>0</v>
      </c>
      <c r="I1148" s="14">
        <v>0</v>
      </c>
      <c r="J1148" s="13">
        <f>F1148*(G1148+ (G1148= 0))*(H1148+ (H1148= 0))*(I1148+ (I1148= 0))</f>
        <v>3.9</v>
      </c>
      <c r="K1148" s="11"/>
      <c r="L1148" s="11"/>
      <c r="M1148" s="11"/>
    </row>
    <row r="1149" spans="1:13" x14ac:dyDescent="0.3">
      <c r="A1149" s="11"/>
      <c r="B1149" s="11"/>
      <c r="C1149" s="11"/>
      <c r="D1149" s="17"/>
      <c r="E1149" s="12" t="s">
        <v>687</v>
      </c>
      <c r="F1149" s="11">
        <v>1</v>
      </c>
      <c r="G1149" s="14">
        <v>5.45</v>
      </c>
      <c r="H1149" s="14">
        <v>0</v>
      </c>
      <c r="I1149" s="14">
        <v>0</v>
      </c>
      <c r="J1149" s="13">
        <f>F1149*(G1149+ (G1149= 0))*(H1149+ (H1149= 0))*(I1149+ (I1149= 0))</f>
        <v>5.45</v>
      </c>
      <c r="K1149" s="11"/>
      <c r="L1149" s="11"/>
      <c r="M1149" s="11"/>
    </row>
    <row r="1150" spans="1:13" x14ac:dyDescent="0.3">
      <c r="A1150" s="11"/>
      <c r="B1150" s="11"/>
      <c r="C1150" s="11"/>
      <c r="D1150" s="17"/>
      <c r="E1150" s="12" t="s">
        <v>34</v>
      </c>
      <c r="F1150" s="11">
        <v>1</v>
      </c>
      <c r="G1150" s="14">
        <v>10.25</v>
      </c>
      <c r="H1150" s="14">
        <v>0</v>
      </c>
      <c r="I1150" s="14">
        <v>0</v>
      </c>
      <c r="J1150" s="13">
        <f>F1150*(G1150+ (G1150= 0))*(H1150+ (H1150= 0))*(I1150+ (I1150= 0))</f>
        <v>10.25</v>
      </c>
      <c r="K1150" s="11"/>
      <c r="L1150" s="11"/>
      <c r="M1150" s="11"/>
    </row>
    <row r="1151" spans="1:13" x14ac:dyDescent="0.3">
      <c r="A1151" s="11"/>
      <c r="B1151" s="11"/>
      <c r="C1151" s="11"/>
      <c r="D1151" s="17"/>
      <c r="E1151" s="12" t="s">
        <v>26</v>
      </c>
      <c r="F1151" s="11">
        <v>1</v>
      </c>
      <c r="G1151" s="14">
        <v>3.7</v>
      </c>
      <c r="H1151" s="14">
        <v>0</v>
      </c>
      <c r="I1151" s="14">
        <v>0</v>
      </c>
      <c r="J1151" s="13">
        <f>F1151*(G1151+ (G1151= 0))*(H1151+ (H1151= 0))*(I1151+ (I1151= 0))</f>
        <v>3.7</v>
      </c>
      <c r="K1151" s="11"/>
      <c r="L1151" s="11"/>
      <c r="M1151" s="11"/>
    </row>
    <row r="1152" spans="1:13" x14ac:dyDescent="0.3">
      <c r="A1152" s="11"/>
      <c r="B1152" s="11"/>
      <c r="C1152" s="11"/>
      <c r="D1152" s="17"/>
      <c r="E1152" s="12" t="s">
        <v>27</v>
      </c>
      <c r="F1152" s="11">
        <v>0</v>
      </c>
      <c r="G1152" s="14">
        <v>0</v>
      </c>
      <c r="H1152" s="14">
        <v>0</v>
      </c>
      <c r="I1152" s="14">
        <v>0</v>
      </c>
      <c r="J1152" s="13">
        <f>F1152*(G1152+ (G1152= 0))*(H1152+ (H1152= 0))*(I1152+ (I1152= 0))</f>
        <v>0</v>
      </c>
      <c r="K1152" s="11"/>
      <c r="L1152" s="11"/>
      <c r="M1152" s="11"/>
    </row>
    <row r="1153" spans="1:13" x14ac:dyDescent="0.3">
      <c r="A1153" s="11"/>
      <c r="B1153" s="11"/>
      <c r="C1153" s="11"/>
      <c r="D1153" s="17"/>
      <c r="E1153" s="12" t="s">
        <v>669</v>
      </c>
      <c r="F1153" s="11">
        <v>1</v>
      </c>
      <c r="G1153" s="14">
        <v>10.95</v>
      </c>
      <c r="H1153" s="14">
        <v>0</v>
      </c>
      <c r="I1153" s="14">
        <v>0</v>
      </c>
      <c r="J1153" s="13">
        <f>F1153*(G1153+ (G1153= 0))*(H1153+ (H1153= 0))*(I1153+ (I1153= 0))</f>
        <v>10.95</v>
      </c>
      <c r="K1153" s="11"/>
      <c r="L1153" s="11"/>
      <c r="M1153" s="11"/>
    </row>
    <row r="1154" spans="1:13" x14ac:dyDescent="0.3">
      <c r="A1154" s="11"/>
      <c r="B1154" s="11"/>
      <c r="C1154" s="11"/>
      <c r="D1154" s="17"/>
      <c r="E1154" s="12" t="s">
        <v>18</v>
      </c>
      <c r="F1154" s="11">
        <v>0</v>
      </c>
      <c r="G1154" s="14">
        <v>0</v>
      </c>
      <c r="H1154" s="14">
        <v>0</v>
      </c>
      <c r="I1154" s="14">
        <v>0</v>
      </c>
      <c r="J1154" s="13">
        <f>F1154*(G1154+ (G1154= 0))*(H1154+ (H1154= 0))*(I1154+ (I1154= 0))</f>
        <v>0</v>
      </c>
      <c r="K1154" s="11"/>
      <c r="L1154" s="11"/>
      <c r="M1154" s="11"/>
    </row>
    <row r="1155" spans="1:13" x14ac:dyDescent="0.3">
      <c r="A1155" s="11"/>
      <c r="B1155" s="11"/>
      <c r="C1155" s="11"/>
      <c r="D1155" s="17"/>
      <c r="E1155" s="11"/>
      <c r="F1155" s="11"/>
      <c r="G1155" s="11"/>
      <c r="H1155" s="11"/>
      <c r="I1155" s="11"/>
      <c r="J1155" s="15" t="s">
        <v>688</v>
      </c>
      <c r="K1155" s="10">
        <f>SUM(J1145:J1154)</f>
        <v>90.25</v>
      </c>
      <c r="L1155" s="14">
        <v>33.74</v>
      </c>
      <c r="M1155" s="10">
        <f>ROUND(L1155*K1155,2)</f>
        <v>3045.04</v>
      </c>
    </row>
    <row r="1156" spans="1:13" ht="1.05" customHeight="1" x14ac:dyDescent="0.3">
      <c r="A1156" s="16"/>
      <c r="B1156" s="16"/>
      <c r="C1156" s="16"/>
      <c r="D1156" s="24"/>
      <c r="E1156" s="16"/>
      <c r="F1156" s="16"/>
      <c r="G1156" s="16"/>
      <c r="H1156" s="16"/>
      <c r="I1156" s="16"/>
      <c r="J1156" s="16"/>
      <c r="K1156" s="16"/>
      <c r="L1156" s="16"/>
      <c r="M1156" s="16"/>
    </row>
    <row r="1157" spans="1:13" x14ac:dyDescent="0.3">
      <c r="A1157" s="12" t="s">
        <v>689</v>
      </c>
      <c r="B1157" s="12" t="s">
        <v>21</v>
      </c>
      <c r="C1157" s="12" t="s">
        <v>98</v>
      </c>
      <c r="D1157" s="23" t="s">
        <v>690</v>
      </c>
      <c r="E1157" s="11"/>
      <c r="F1157" s="11"/>
      <c r="G1157" s="11"/>
      <c r="H1157" s="11"/>
      <c r="I1157" s="11"/>
      <c r="J1157" s="11"/>
      <c r="K1157" s="13">
        <f>K1165</f>
        <v>49</v>
      </c>
      <c r="L1157" s="13">
        <f>L1165</f>
        <v>6.69</v>
      </c>
      <c r="M1157" s="13">
        <f>M1165</f>
        <v>327.81</v>
      </c>
    </row>
    <row r="1158" spans="1:13" ht="61.2" x14ac:dyDescent="0.3">
      <c r="A1158" s="11"/>
      <c r="B1158" s="11"/>
      <c r="C1158" s="11"/>
      <c r="D1158" s="17" t="s">
        <v>691</v>
      </c>
      <c r="E1158" s="11"/>
      <c r="F1158" s="11"/>
      <c r="G1158" s="11"/>
      <c r="H1158" s="11"/>
      <c r="I1158" s="11"/>
      <c r="J1158" s="11"/>
      <c r="K1158" s="11"/>
      <c r="L1158" s="11"/>
      <c r="M1158" s="11"/>
    </row>
    <row r="1159" spans="1:13" x14ac:dyDescent="0.3">
      <c r="A1159" s="11"/>
      <c r="B1159" s="11"/>
      <c r="C1159" s="11"/>
      <c r="D1159" s="17"/>
      <c r="E1159" s="12" t="s">
        <v>24</v>
      </c>
      <c r="F1159" s="11">
        <v>0</v>
      </c>
      <c r="G1159" s="14">
        <v>0</v>
      </c>
      <c r="H1159" s="14">
        <v>0</v>
      </c>
      <c r="I1159" s="14">
        <v>0</v>
      </c>
      <c r="J1159" s="13">
        <f>F1159*(G1159+ (G1159= 0))*(H1159+ (H1159= 0))*(I1159+ (I1159= 0))</f>
        <v>0</v>
      </c>
      <c r="K1159" s="11"/>
      <c r="L1159" s="11"/>
      <c r="M1159" s="11"/>
    </row>
    <row r="1160" spans="1:13" x14ac:dyDescent="0.3">
      <c r="A1160" s="11"/>
      <c r="B1160" s="11"/>
      <c r="C1160" s="11"/>
      <c r="D1160" s="17"/>
      <c r="E1160" s="12" t="s">
        <v>48</v>
      </c>
      <c r="F1160" s="11">
        <v>25</v>
      </c>
      <c r="G1160" s="14">
        <v>0</v>
      </c>
      <c r="H1160" s="14">
        <v>0</v>
      </c>
      <c r="I1160" s="14">
        <v>0</v>
      </c>
      <c r="J1160" s="13">
        <f>F1160*(G1160+ (G1160= 0))*(H1160+ (H1160= 0))*(I1160+ (I1160= 0))</f>
        <v>25</v>
      </c>
      <c r="K1160" s="11"/>
      <c r="L1160" s="11"/>
      <c r="M1160" s="11"/>
    </row>
    <row r="1161" spans="1:13" x14ac:dyDescent="0.3">
      <c r="A1161" s="11"/>
      <c r="B1161" s="11"/>
      <c r="C1161" s="11"/>
      <c r="D1161" s="17"/>
      <c r="E1161" s="12" t="s">
        <v>692</v>
      </c>
      <c r="F1161" s="11">
        <v>5</v>
      </c>
      <c r="G1161" s="14">
        <v>0</v>
      </c>
      <c r="H1161" s="14">
        <v>0</v>
      </c>
      <c r="I1161" s="14">
        <v>0</v>
      </c>
      <c r="J1161" s="13">
        <f>F1161*(G1161+ (G1161= 0))*(H1161+ (H1161= 0))*(I1161+ (I1161= 0))</f>
        <v>5</v>
      </c>
      <c r="K1161" s="11"/>
      <c r="L1161" s="11"/>
      <c r="M1161" s="11"/>
    </row>
    <row r="1162" spans="1:13" x14ac:dyDescent="0.3">
      <c r="A1162" s="11"/>
      <c r="B1162" s="11"/>
      <c r="C1162" s="11"/>
      <c r="D1162" s="17"/>
      <c r="E1162" s="12" t="s">
        <v>27</v>
      </c>
      <c r="F1162" s="11">
        <v>0</v>
      </c>
      <c r="G1162" s="14">
        <v>0</v>
      </c>
      <c r="H1162" s="14">
        <v>0</v>
      </c>
      <c r="I1162" s="14">
        <v>0</v>
      </c>
      <c r="J1162" s="13">
        <f>F1162*(G1162+ (G1162= 0))*(H1162+ (H1162= 0))*(I1162+ (I1162= 0))</f>
        <v>0</v>
      </c>
      <c r="K1162" s="11"/>
      <c r="L1162" s="11"/>
      <c r="M1162" s="11"/>
    </row>
    <row r="1163" spans="1:13" x14ac:dyDescent="0.3">
      <c r="A1163" s="11"/>
      <c r="B1163" s="11"/>
      <c r="C1163" s="11"/>
      <c r="D1163" s="17"/>
      <c r="E1163" s="12" t="s">
        <v>48</v>
      </c>
      <c r="F1163" s="11">
        <v>19</v>
      </c>
      <c r="G1163" s="14">
        <v>0</v>
      </c>
      <c r="H1163" s="14">
        <v>0</v>
      </c>
      <c r="I1163" s="14">
        <v>0</v>
      </c>
      <c r="J1163" s="13">
        <f>F1163*(G1163+ (G1163= 0))*(H1163+ (H1163= 0))*(I1163+ (I1163= 0))</f>
        <v>19</v>
      </c>
      <c r="K1163" s="11"/>
      <c r="L1163" s="11"/>
      <c r="M1163" s="11"/>
    </row>
    <row r="1164" spans="1:13" x14ac:dyDescent="0.3">
      <c r="A1164" s="11"/>
      <c r="B1164" s="11"/>
      <c r="C1164" s="11"/>
      <c r="D1164" s="17"/>
      <c r="E1164" s="12" t="s">
        <v>18</v>
      </c>
      <c r="F1164" s="11">
        <v>0</v>
      </c>
      <c r="G1164" s="14">
        <v>0</v>
      </c>
      <c r="H1164" s="14">
        <v>0</v>
      </c>
      <c r="I1164" s="14">
        <v>0</v>
      </c>
      <c r="J1164" s="13">
        <f>F1164*(G1164+ (G1164= 0))*(H1164+ (H1164= 0))*(I1164+ (I1164= 0))</f>
        <v>0</v>
      </c>
      <c r="K1164" s="11"/>
      <c r="L1164" s="11"/>
      <c r="M1164" s="11"/>
    </row>
    <row r="1165" spans="1:13" x14ac:dyDescent="0.3">
      <c r="A1165" s="11"/>
      <c r="B1165" s="11"/>
      <c r="C1165" s="11"/>
      <c r="D1165" s="17"/>
      <c r="E1165" s="11"/>
      <c r="F1165" s="11"/>
      <c r="G1165" s="11"/>
      <c r="H1165" s="11"/>
      <c r="I1165" s="11"/>
      <c r="J1165" s="15" t="s">
        <v>693</v>
      </c>
      <c r="K1165" s="10">
        <f>SUM(J1159:J1164)</f>
        <v>49</v>
      </c>
      <c r="L1165" s="14">
        <v>6.69</v>
      </c>
      <c r="M1165" s="10">
        <f>ROUND(L1165*K1165,2)</f>
        <v>327.81</v>
      </c>
    </row>
    <row r="1166" spans="1:13" ht="1.05" customHeight="1" x14ac:dyDescent="0.3">
      <c r="A1166" s="16"/>
      <c r="B1166" s="16"/>
      <c r="C1166" s="16"/>
      <c r="D1166" s="24"/>
      <c r="E1166" s="16"/>
      <c r="F1166" s="16"/>
      <c r="G1166" s="16"/>
      <c r="H1166" s="16"/>
      <c r="I1166" s="16"/>
      <c r="J1166" s="16"/>
      <c r="K1166" s="16"/>
      <c r="L1166" s="16"/>
      <c r="M1166" s="16"/>
    </row>
    <row r="1167" spans="1:13" x14ac:dyDescent="0.3">
      <c r="A1167" s="12" t="s">
        <v>694</v>
      </c>
      <c r="B1167" s="12" t="s">
        <v>21</v>
      </c>
      <c r="C1167" s="12" t="s">
        <v>98</v>
      </c>
      <c r="D1167" s="23" t="s">
        <v>695</v>
      </c>
      <c r="E1167" s="11"/>
      <c r="F1167" s="11"/>
      <c r="G1167" s="11"/>
      <c r="H1167" s="11"/>
      <c r="I1167" s="11"/>
      <c r="J1167" s="11"/>
      <c r="K1167" s="13">
        <f>K1172</f>
        <v>8</v>
      </c>
      <c r="L1167" s="13">
        <f>L1172</f>
        <v>134.27000000000001</v>
      </c>
      <c r="M1167" s="13">
        <f>M1172</f>
        <v>1074.1600000000001</v>
      </c>
    </row>
    <row r="1168" spans="1:13" ht="112.2" x14ac:dyDescent="0.3">
      <c r="A1168" s="11"/>
      <c r="B1168" s="11"/>
      <c r="C1168" s="11"/>
      <c r="D1168" s="17" t="s">
        <v>696</v>
      </c>
      <c r="E1168" s="11"/>
      <c r="F1168" s="11"/>
      <c r="G1168" s="11"/>
      <c r="H1168" s="11"/>
      <c r="I1168" s="11"/>
      <c r="J1168" s="11"/>
      <c r="K1168" s="11"/>
      <c r="L1168" s="11"/>
      <c r="M1168" s="11"/>
    </row>
    <row r="1169" spans="1:13" x14ac:dyDescent="0.3">
      <c r="A1169" s="11"/>
      <c r="B1169" s="11"/>
      <c r="C1169" s="11"/>
      <c r="D1169" s="17"/>
      <c r="E1169" s="12" t="s">
        <v>24</v>
      </c>
      <c r="F1169" s="11">
        <v>4</v>
      </c>
      <c r="G1169" s="14">
        <v>0</v>
      </c>
      <c r="H1169" s="14">
        <v>0</v>
      </c>
      <c r="I1169" s="14">
        <v>0</v>
      </c>
      <c r="J1169" s="13">
        <f>F1169*(G1169+ (G1169= 0))*(H1169+ (H1169= 0))*(I1169+ (I1169= 0))</f>
        <v>4</v>
      </c>
      <c r="K1169" s="11"/>
      <c r="L1169" s="11"/>
      <c r="M1169" s="11"/>
    </row>
    <row r="1170" spans="1:13" x14ac:dyDescent="0.3">
      <c r="A1170" s="11"/>
      <c r="B1170" s="11"/>
      <c r="C1170" s="11"/>
      <c r="D1170" s="17"/>
      <c r="E1170" s="12" t="s">
        <v>27</v>
      </c>
      <c r="F1170" s="11">
        <v>4</v>
      </c>
      <c r="G1170" s="14">
        <v>0</v>
      </c>
      <c r="H1170" s="14">
        <v>0</v>
      </c>
      <c r="I1170" s="14">
        <v>0</v>
      </c>
      <c r="J1170" s="13">
        <f>F1170*(G1170+ (G1170= 0))*(H1170+ (H1170= 0))*(I1170+ (I1170= 0))</f>
        <v>4</v>
      </c>
      <c r="K1170" s="11"/>
      <c r="L1170" s="11"/>
      <c r="M1170" s="11"/>
    </row>
    <row r="1171" spans="1:13" x14ac:dyDescent="0.3">
      <c r="A1171" s="11"/>
      <c r="B1171" s="11"/>
      <c r="C1171" s="11"/>
      <c r="D1171" s="17"/>
      <c r="E1171" s="12" t="s">
        <v>18</v>
      </c>
      <c r="F1171" s="11">
        <v>0</v>
      </c>
      <c r="G1171" s="14">
        <v>0</v>
      </c>
      <c r="H1171" s="14">
        <v>0</v>
      </c>
      <c r="I1171" s="14">
        <v>0</v>
      </c>
      <c r="J1171" s="13">
        <f>F1171*(G1171+ (G1171= 0))*(H1171+ (H1171= 0))*(I1171+ (I1171= 0))</f>
        <v>0</v>
      </c>
      <c r="K1171" s="11"/>
      <c r="L1171" s="11"/>
      <c r="M1171" s="11"/>
    </row>
    <row r="1172" spans="1:13" x14ac:dyDescent="0.3">
      <c r="A1172" s="11"/>
      <c r="B1172" s="11"/>
      <c r="C1172" s="11"/>
      <c r="D1172" s="17"/>
      <c r="E1172" s="11"/>
      <c r="F1172" s="11"/>
      <c r="G1172" s="11"/>
      <c r="H1172" s="11"/>
      <c r="I1172" s="11"/>
      <c r="J1172" s="15" t="s">
        <v>697</v>
      </c>
      <c r="K1172" s="10">
        <f>SUM(J1169:J1171)</f>
        <v>8</v>
      </c>
      <c r="L1172" s="14">
        <v>134.27000000000001</v>
      </c>
      <c r="M1172" s="10">
        <f>ROUND(L1172*K1172,2)</f>
        <v>1074.1600000000001</v>
      </c>
    </row>
    <row r="1173" spans="1:13" ht="1.05" customHeight="1" x14ac:dyDescent="0.3">
      <c r="A1173" s="16"/>
      <c r="B1173" s="16"/>
      <c r="C1173" s="16"/>
      <c r="D1173" s="24"/>
      <c r="E1173" s="16"/>
      <c r="F1173" s="16"/>
      <c r="G1173" s="16"/>
      <c r="H1173" s="16"/>
      <c r="I1173" s="16"/>
      <c r="J1173" s="16"/>
      <c r="K1173" s="16"/>
      <c r="L1173" s="16"/>
      <c r="M1173" s="16"/>
    </row>
    <row r="1174" spans="1:13" ht="20.399999999999999" x14ac:dyDescent="0.3">
      <c r="A1174" s="12" t="s">
        <v>698</v>
      </c>
      <c r="B1174" s="12" t="s">
        <v>21</v>
      </c>
      <c r="C1174" s="12" t="s">
        <v>22</v>
      </c>
      <c r="D1174" s="23" t="s">
        <v>699</v>
      </c>
      <c r="E1174" s="11"/>
      <c r="F1174" s="11"/>
      <c r="G1174" s="11"/>
      <c r="H1174" s="11"/>
      <c r="I1174" s="11"/>
      <c r="J1174" s="11"/>
      <c r="K1174" s="13">
        <f>K1179</f>
        <v>9.35</v>
      </c>
      <c r="L1174" s="13">
        <f>L1179</f>
        <v>55</v>
      </c>
      <c r="M1174" s="13">
        <f>M1179</f>
        <v>514.25</v>
      </c>
    </row>
    <row r="1175" spans="1:13" ht="234.6" x14ac:dyDescent="0.3">
      <c r="A1175" s="11"/>
      <c r="B1175" s="11"/>
      <c r="C1175" s="11"/>
      <c r="D1175" s="17" t="s">
        <v>700</v>
      </c>
      <c r="E1175" s="11"/>
      <c r="F1175" s="11"/>
      <c r="G1175" s="11"/>
      <c r="H1175" s="11"/>
      <c r="I1175" s="11"/>
      <c r="J1175" s="11"/>
      <c r="K1175" s="11"/>
      <c r="L1175" s="11"/>
      <c r="M1175" s="11"/>
    </row>
    <row r="1176" spans="1:13" x14ac:dyDescent="0.3">
      <c r="A1176" s="11"/>
      <c r="B1176" s="11"/>
      <c r="C1176" s="11"/>
      <c r="D1176" s="17"/>
      <c r="E1176" s="12" t="s">
        <v>701</v>
      </c>
      <c r="F1176" s="11">
        <v>1</v>
      </c>
      <c r="G1176" s="14">
        <v>4.5</v>
      </c>
      <c r="H1176" s="14">
        <v>0</v>
      </c>
      <c r="I1176" s="14">
        <v>0</v>
      </c>
      <c r="J1176" s="13">
        <f>F1176*(G1176+ (G1176= 0))*(H1176+ (H1176= 0))*(I1176+ (I1176= 0))</f>
        <v>4.5</v>
      </c>
      <c r="K1176" s="11"/>
      <c r="L1176" s="11"/>
      <c r="M1176" s="11"/>
    </row>
    <row r="1177" spans="1:13" x14ac:dyDescent="0.3">
      <c r="A1177" s="11"/>
      <c r="B1177" s="11"/>
      <c r="C1177" s="11"/>
      <c r="D1177" s="17"/>
      <c r="E1177" s="12" t="s">
        <v>18</v>
      </c>
      <c r="F1177" s="11">
        <v>1</v>
      </c>
      <c r="G1177" s="14">
        <v>4.8499999999999996</v>
      </c>
      <c r="H1177" s="14">
        <v>0</v>
      </c>
      <c r="I1177" s="14">
        <v>0</v>
      </c>
      <c r="J1177" s="13">
        <f>F1177*(G1177+ (G1177= 0))*(H1177+ (H1177= 0))*(I1177+ (I1177= 0))</f>
        <v>4.8499999999999996</v>
      </c>
      <c r="K1177" s="11"/>
      <c r="L1177" s="11"/>
      <c r="M1177" s="11"/>
    </row>
    <row r="1178" spans="1:13" x14ac:dyDescent="0.3">
      <c r="A1178" s="11"/>
      <c r="B1178" s="11"/>
      <c r="C1178" s="11"/>
      <c r="D1178" s="17"/>
      <c r="E1178" s="12" t="s">
        <v>18</v>
      </c>
      <c r="F1178" s="11">
        <v>0</v>
      </c>
      <c r="G1178" s="14">
        <v>0</v>
      </c>
      <c r="H1178" s="14">
        <v>0</v>
      </c>
      <c r="I1178" s="14">
        <v>0</v>
      </c>
      <c r="J1178" s="13">
        <f>F1178*(G1178+ (G1178= 0))*(H1178+ (H1178= 0))*(I1178+ (I1178= 0))</f>
        <v>0</v>
      </c>
      <c r="K1178" s="11"/>
      <c r="L1178" s="11"/>
      <c r="M1178" s="11"/>
    </row>
    <row r="1179" spans="1:13" x14ac:dyDescent="0.3">
      <c r="A1179" s="11"/>
      <c r="B1179" s="11"/>
      <c r="C1179" s="11"/>
      <c r="D1179" s="17"/>
      <c r="E1179" s="11"/>
      <c r="F1179" s="11"/>
      <c r="G1179" s="11"/>
      <c r="H1179" s="11"/>
      <c r="I1179" s="11"/>
      <c r="J1179" s="15" t="s">
        <v>702</v>
      </c>
      <c r="K1179" s="10">
        <f>SUM(J1176:J1178)</f>
        <v>9.35</v>
      </c>
      <c r="L1179" s="14">
        <v>55</v>
      </c>
      <c r="M1179" s="10">
        <f>ROUND(L1179*K1179,2)</f>
        <v>514.25</v>
      </c>
    </row>
    <row r="1180" spans="1:13" ht="1.05" customHeight="1" x14ac:dyDescent="0.3">
      <c r="A1180" s="16"/>
      <c r="B1180" s="16"/>
      <c r="C1180" s="16"/>
      <c r="D1180" s="24"/>
      <c r="E1180" s="16"/>
      <c r="F1180" s="16"/>
      <c r="G1180" s="16"/>
      <c r="H1180" s="16"/>
      <c r="I1180" s="16"/>
      <c r="J1180" s="16"/>
      <c r="K1180" s="16"/>
      <c r="L1180" s="16"/>
      <c r="M1180" s="16"/>
    </row>
    <row r="1181" spans="1:13" x14ac:dyDescent="0.3">
      <c r="A1181" s="12" t="s">
        <v>703</v>
      </c>
      <c r="B1181" s="12" t="s">
        <v>21</v>
      </c>
      <c r="C1181" s="12" t="s">
        <v>22</v>
      </c>
      <c r="D1181" s="23" t="s">
        <v>704</v>
      </c>
      <c r="E1181" s="11"/>
      <c r="F1181" s="11"/>
      <c r="G1181" s="11"/>
      <c r="H1181" s="11"/>
      <c r="I1181" s="11"/>
      <c r="J1181" s="11"/>
      <c r="K1181" s="13">
        <f>K1190</f>
        <v>27.512799999999999</v>
      </c>
      <c r="L1181" s="13">
        <f>L1190</f>
        <v>245.53</v>
      </c>
      <c r="M1181" s="13">
        <f>M1190</f>
        <v>6755.22</v>
      </c>
    </row>
    <row r="1182" spans="1:13" ht="30.6" x14ac:dyDescent="0.3">
      <c r="A1182" s="11"/>
      <c r="B1182" s="11"/>
      <c r="C1182" s="11"/>
      <c r="D1182" s="17" t="s">
        <v>705</v>
      </c>
      <c r="E1182" s="11"/>
      <c r="F1182" s="11"/>
      <c r="G1182" s="11"/>
      <c r="H1182" s="11"/>
      <c r="I1182" s="11"/>
      <c r="J1182" s="11"/>
      <c r="K1182" s="11"/>
      <c r="L1182" s="11"/>
      <c r="M1182" s="11"/>
    </row>
    <row r="1183" spans="1:13" x14ac:dyDescent="0.3">
      <c r="A1183" s="11"/>
      <c r="B1183" s="11"/>
      <c r="C1183" s="11"/>
      <c r="D1183" s="17"/>
      <c r="E1183" s="12" t="s">
        <v>24</v>
      </c>
      <c r="F1183" s="11">
        <v>0</v>
      </c>
      <c r="G1183" s="14">
        <v>0</v>
      </c>
      <c r="H1183" s="14">
        <v>0</v>
      </c>
      <c r="I1183" s="14">
        <v>0</v>
      </c>
      <c r="J1183" s="13">
        <f>F1183*(G1183+ (G1183= 0))*(H1183+ (H1183= 0))*(I1183+ (I1183= 0))</f>
        <v>0</v>
      </c>
      <c r="K1183" s="11"/>
      <c r="L1183" s="11"/>
      <c r="M1183" s="11"/>
    </row>
    <row r="1184" spans="1:13" x14ac:dyDescent="0.3">
      <c r="A1184" s="11"/>
      <c r="B1184" s="11"/>
      <c r="C1184" s="11"/>
      <c r="D1184" s="17"/>
      <c r="E1184" s="12" t="s">
        <v>706</v>
      </c>
      <c r="F1184" s="11">
        <v>7</v>
      </c>
      <c r="G1184" s="14">
        <v>1.19</v>
      </c>
      <c r="H1184" s="14">
        <v>1.19</v>
      </c>
      <c r="I1184" s="14">
        <v>0</v>
      </c>
      <c r="J1184" s="13">
        <f>F1184*(G1184+ (G1184= 0))*(H1184+ (H1184= 0))*(I1184+ (I1184= 0))</f>
        <v>9.9126999999999992</v>
      </c>
      <c r="K1184" s="11"/>
      <c r="L1184" s="11"/>
      <c r="M1184" s="11"/>
    </row>
    <row r="1185" spans="1:13" x14ac:dyDescent="0.3">
      <c r="A1185" s="11"/>
      <c r="B1185" s="11"/>
      <c r="C1185" s="11"/>
      <c r="D1185" s="17"/>
      <c r="E1185" s="12" t="s">
        <v>707</v>
      </c>
      <c r="F1185" s="11">
        <v>10</v>
      </c>
      <c r="G1185" s="14">
        <v>1.19</v>
      </c>
      <c r="H1185" s="14">
        <v>0.59</v>
      </c>
      <c r="I1185" s="14">
        <v>0</v>
      </c>
      <c r="J1185" s="13">
        <f>F1185*(G1185+ (G1185= 0))*(H1185+ (H1185= 0))*(I1185+ (I1185= 0))</f>
        <v>7.020999999999999</v>
      </c>
      <c r="K1185" s="11"/>
      <c r="L1185" s="11"/>
      <c r="M1185" s="11"/>
    </row>
    <row r="1186" spans="1:13" x14ac:dyDescent="0.3">
      <c r="A1186" s="11"/>
      <c r="B1186" s="11"/>
      <c r="C1186" s="11"/>
      <c r="D1186" s="17"/>
      <c r="E1186" s="12" t="s">
        <v>27</v>
      </c>
      <c r="F1186" s="11">
        <v>0</v>
      </c>
      <c r="G1186" s="14">
        <v>0</v>
      </c>
      <c r="H1186" s="14">
        <v>0</v>
      </c>
      <c r="I1186" s="14">
        <v>0</v>
      </c>
      <c r="J1186" s="13">
        <f>F1186*(G1186+ (G1186= 0))*(H1186+ (H1186= 0))*(I1186+ (I1186= 0))</f>
        <v>0</v>
      </c>
      <c r="K1186" s="11"/>
      <c r="L1186" s="11"/>
      <c r="M1186" s="11"/>
    </row>
    <row r="1187" spans="1:13" x14ac:dyDescent="0.3">
      <c r="A1187" s="11"/>
      <c r="B1187" s="11"/>
      <c r="C1187" s="11"/>
      <c r="D1187" s="17"/>
      <c r="E1187" s="12" t="s">
        <v>706</v>
      </c>
      <c r="F1187" s="11">
        <v>4</v>
      </c>
      <c r="G1187" s="14">
        <v>1.19</v>
      </c>
      <c r="H1187" s="14">
        <v>1.19</v>
      </c>
      <c r="I1187" s="14">
        <v>0</v>
      </c>
      <c r="J1187" s="13">
        <f>F1187*(G1187+ (G1187= 0))*(H1187+ (H1187= 0))*(I1187+ (I1187= 0))</f>
        <v>5.6643999999999997</v>
      </c>
      <c r="K1187" s="11"/>
      <c r="L1187" s="11"/>
      <c r="M1187" s="11"/>
    </row>
    <row r="1188" spans="1:13" x14ac:dyDescent="0.3">
      <c r="A1188" s="11"/>
      <c r="B1188" s="11"/>
      <c r="C1188" s="11"/>
      <c r="D1188" s="17"/>
      <c r="E1188" s="12" t="s">
        <v>708</v>
      </c>
      <c r="F1188" s="11">
        <v>7</v>
      </c>
      <c r="G1188" s="14">
        <v>1.19</v>
      </c>
      <c r="H1188" s="14">
        <v>0.59</v>
      </c>
      <c r="I1188" s="14">
        <v>0</v>
      </c>
      <c r="J1188" s="13">
        <f>F1188*(G1188+ (G1188= 0))*(H1188+ (H1188= 0))*(I1188+ (I1188= 0))</f>
        <v>4.9146999999999998</v>
      </c>
      <c r="K1188" s="11"/>
      <c r="L1188" s="11"/>
      <c r="M1188" s="11"/>
    </row>
    <row r="1189" spans="1:13" x14ac:dyDescent="0.3">
      <c r="A1189" s="11"/>
      <c r="B1189" s="11"/>
      <c r="C1189" s="11"/>
      <c r="D1189" s="17"/>
      <c r="E1189" s="12" t="s">
        <v>18</v>
      </c>
      <c r="F1189" s="11">
        <v>0</v>
      </c>
      <c r="G1189" s="14">
        <v>0</v>
      </c>
      <c r="H1189" s="14">
        <v>0</v>
      </c>
      <c r="I1189" s="14">
        <v>0</v>
      </c>
      <c r="J1189" s="13">
        <f>F1189*(G1189+ (G1189= 0))*(H1189+ (H1189= 0))*(I1189+ (I1189= 0))</f>
        <v>0</v>
      </c>
      <c r="K1189" s="11"/>
      <c r="L1189" s="11"/>
      <c r="M1189" s="11"/>
    </row>
    <row r="1190" spans="1:13" x14ac:dyDescent="0.3">
      <c r="A1190" s="11"/>
      <c r="B1190" s="11"/>
      <c r="C1190" s="11"/>
      <c r="D1190" s="17"/>
      <c r="E1190" s="11"/>
      <c r="F1190" s="11"/>
      <c r="G1190" s="11"/>
      <c r="H1190" s="11"/>
      <c r="I1190" s="11"/>
      <c r="J1190" s="15" t="s">
        <v>709</v>
      </c>
      <c r="K1190" s="10">
        <f>SUM(J1183:J1189)</f>
        <v>27.512799999999999</v>
      </c>
      <c r="L1190" s="14">
        <v>245.53</v>
      </c>
      <c r="M1190" s="10">
        <f>ROUND(L1190*K1190,2)</f>
        <v>6755.22</v>
      </c>
    </row>
    <row r="1191" spans="1:13" ht="1.05" customHeight="1" x14ac:dyDescent="0.3">
      <c r="A1191" s="16"/>
      <c r="B1191" s="16"/>
      <c r="C1191" s="16"/>
      <c r="D1191" s="24"/>
      <c r="E1191" s="16"/>
      <c r="F1191" s="16"/>
      <c r="G1191" s="16"/>
      <c r="H1191" s="16"/>
      <c r="I1191" s="16"/>
      <c r="J1191" s="16"/>
      <c r="K1191" s="16"/>
      <c r="L1191" s="16"/>
      <c r="M1191" s="16"/>
    </row>
    <row r="1192" spans="1:13" ht="20.399999999999999" x14ac:dyDescent="0.3">
      <c r="A1192" s="12" t="s">
        <v>710</v>
      </c>
      <c r="B1192" s="12" t="s">
        <v>21</v>
      </c>
      <c r="C1192" s="12" t="s">
        <v>22</v>
      </c>
      <c r="D1192" s="23" t="s">
        <v>711</v>
      </c>
      <c r="E1192" s="11"/>
      <c r="F1192" s="11"/>
      <c r="G1192" s="11"/>
      <c r="H1192" s="11"/>
      <c r="I1192" s="11"/>
      <c r="J1192" s="11"/>
      <c r="K1192" s="13">
        <f>K1208</f>
        <v>196.875</v>
      </c>
      <c r="L1192" s="13">
        <f>L1208</f>
        <v>28.85</v>
      </c>
      <c r="M1192" s="13">
        <f>M1208</f>
        <v>5679.84</v>
      </c>
    </row>
    <row r="1193" spans="1:13" ht="163.19999999999999" x14ac:dyDescent="0.3">
      <c r="A1193" s="11"/>
      <c r="B1193" s="11"/>
      <c r="C1193" s="11"/>
      <c r="D1193" s="17" t="s">
        <v>712</v>
      </c>
      <c r="E1193" s="11"/>
      <c r="F1193" s="11"/>
      <c r="G1193" s="11"/>
      <c r="H1193" s="11"/>
      <c r="I1193" s="11"/>
      <c r="J1193" s="11"/>
      <c r="K1193" s="11"/>
      <c r="L1193" s="11"/>
      <c r="M1193" s="11"/>
    </row>
    <row r="1194" spans="1:13" x14ac:dyDescent="0.3">
      <c r="A1194" s="11"/>
      <c r="B1194" s="11"/>
      <c r="C1194" s="11"/>
      <c r="D1194" s="17"/>
      <c r="E1194" s="12" t="s">
        <v>713</v>
      </c>
      <c r="F1194" s="11">
        <v>0</v>
      </c>
      <c r="G1194" s="14">
        <v>0</v>
      </c>
      <c r="H1194" s="14">
        <v>0</v>
      </c>
      <c r="I1194" s="14">
        <v>0</v>
      </c>
      <c r="J1194" s="13">
        <f>F1194*(G1194+ (G1194= 0))*(H1194+ (H1194= 0))*(I1194+ (I1194= 0))</f>
        <v>0</v>
      </c>
      <c r="K1194" s="11"/>
      <c r="L1194" s="11"/>
      <c r="M1194" s="11"/>
    </row>
    <row r="1195" spans="1:13" x14ac:dyDescent="0.3">
      <c r="A1195" s="11"/>
      <c r="B1195" s="11"/>
      <c r="C1195" s="11"/>
      <c r="D1195" s="17"/>
      <c r="E1195" s="12" t="s">
        <v>457</v>
      </c>
      <c r="F1195" s="11">
        <v>2</v>
      </c>
      <c r="G1195" s="14">
        <v>1.75</v>
      </c>
      <c r="H1195" s="14">
        <v>0</v>
      </c>
      <c r="I1195" s="14">
        <v>2.25</v>
      </c>
      <c r="J1195" s="13">
        <f>F1195*(G1195+ (G1195= 0))*(H1195+ (H1195= 0))*(I1195+ (I1195= 0))</f>
        <v>7.875</v>
      </c>
      <c r="K1195" s="11"/>
      <c r="L1195" s="11"/>
      <c r="M1195" s="11"/>
    </row>
    <row r="1196" spans="1:13" x14ac:dyDescent="0.3">
      <c r="A1196" s="11"/>
      <c r="B1196" s="11"/>
      <c r="C1196" s="11"/>
      <c r="D1196" s="17"/>
      <c r="E1196" s="12" t="s">
        <v>18</v>
      </c>
      <c r="F1196" s="11">
        <v>2</v>
      </c>
      <c r="G1196" s="14">
        <v>4.2</v>
      </c>
      <c r="H1196" s="14">
        <v>0</v>
      </c>
      <c r="I1196" s="14">
        <v>2.25</v>
      </c>
      <c r="J1196" s="13">
        <f>F1196*(G1196+ (G1196= 0))*(H1196+ (H1196= 0))*(I1196+ (I1196= 0))</f>
        <v>18.900000000000002</v>
      </c>
      <c r="K1196" s="11"/>
      <c r="L1196" s="11"/>
      <c r="M1196" s="11"/>
    </row>
    <row r="1197" spans="1:13" x14ac:dyDescent="0.3">
      <c r="A1197" s="11"/>
      <c r="B1197" s="11"/>
      <c r="C1197" s="11"/>
      <c r="D1197" s="17"/>
      <c r="E1197" s="12" t="s">
        <v>18</v>
      </c>
      <c r="F1197" s="11">
        <v>2</v>
      </c>
      <c r="G1197" s="14">
        <v>2.75</v>
      </c>
      <c r="H1197" s="14">
        <v>0</v>
      </c>
      <c r="I1197" s="14">
        <v>2.25</v>
      </c>
      <c r="J1197" s="13">
        <f>F1197*(G1197+ (G1197= 0))*(H1197+ (H1197= 0))*(I1197+ (I1197= 0))</f>
        <v>12.375</v>
      </c>
      <c r="K1197" s="11"/>
      <c r="L1197" s="11"/>
      <c r="M1197" s="11"/>
    </row>
    <row r="1198" spans="1:13" x14ac:dyDescent="0.3">
      <c r="A1198" s="11"/>
      <c r="B1198" s="11"/>
      <c r="C1198" s="11"/>
      <c r="D1198" s="17"/>
      <c r="E1198" s="12" t="s">
        <v>18</v>
      </c>
      <c r="F1198" s="11">
        <v>2</v>
      </c>
      <c r="G1198" s="14">
        <v>2.65</v>
      </c>
      <c r="H1198" s="14">
        <v>0</v>
      </c>
      <c r="I1198" s="14">
        <v>2.25</v>
      </c>
      <c r="J1198" s="13">
        <f>F1198*(G1198+ (G1198= 0))*(H1198+ (H1198= 0))*(I1198+ (I1198= 0))</f>
        <v>11.924999999999999</v>
      </c>
      <c r="K1198" s="11"/>
      <c r="L1198" s="11"/>
      <c r="M1198" s="11"/>
    </row>
    <row r="1199" spans="1:13" x14ac:dyDescent="0.3">
      <c r="A1199" s="11"/>
      <c r="B1199" s="11"/>
      <c r="C1199" s="11"/>
      <c r="D1199" s="17"/>
      <c r="E1199" s="12" t="s">
        <v>18</v>
      </c>
      <c r="F1199" s="11">
        <v>0</v>
      </c>
      <c r="G1199" s="14">
        <v>0</v>
      </c>
      <c r="H1199" s="14">
        <v>0</v>
      </c>
      <c r="I1199" s="14">
        <v>0</v>
      </c>
      <c r="J1199" s="13">
        <f>F1199*(G1199+ (G1199= 0))*(H1199+ (H1199= 0))*(I1199+ (I1199= 0))</f>
        <v>0</v>
      </c>
      <c r="K1199" s="11"/>
      <c r="L1199" s="11"/>
      <c r="M1199" s="11"/>
    </row>
    <row r="1200" spans="1:13" x14ac:dyDescent="0.3">
      <c r="A1200" s="11"/>
      <c r="B1200" s="11"/>
      <c r="C1200" s="11"/>
      <c r="D1200" s="17"/>
      <c r="E1200" s="12" t="s">
        <v>456</v>
      </c>
      <c r="F1200" s="11">
        <v>2</v>
      </c>
      <c r="G1200" s="14">
        <v>8.5</v>
      </c>
      <c r="H1200" s="14">
        <v>0</v>
      </c>
      <c r="I1200" s="14">
        <v>2.25</v>
      </c>
      <c r="J1200" s="13">
        <f>F1200*(G1200+ (G1200= 0))*(H1200+ (H1200= 0))*(I1200+ (I1200= 0))</f>
        <v>38.25</v>
      </c>
      <c r="K1200" s="11"/>
      <c r="L1200" s="11"/>
      <c r="M1200" s="11"/>
    </row>
    <row r="1201" spans="1:13" x14ac:dyDescent="0.3">
      <c r="A1201" s="11"/>
      <c r="B1201" s="11"/>
      <c r="C1201" s="11"/>
      <c r="D1201" s="17"/>
      <c r="E1201" s="12" t="s">
        <v>18</v>
      </c>
      <c r="F1201" s="11">
        <v>2</v>
      </c>
      <c r="G1201" s="14">
        <v>1.45</v>
      </c>
      <c r="H1201" s="14">
        <v>0</v>
      </c>
      <c r="I1201" s="14">
        <v>2.25</v>
      </c>
      <c r="J1201" s="13">
        <f>F1201*(G1201+ (G1201= 0))*(H1201+ (H1201= 0))*(I1201+ (I1201= 0))</f>
        <v>6.5249999999999995</v>
      </c>
      <c r="K1201" s="11"/>
      <c r="L1201" s="11"/>
      <c r="M1201" s="11"/>
    </row>
    <row r="1202" spans="1:13" x14ac:dyDescent="0.3">
      <c r="A1202" s="11"/>
      <c r="B1202" s="11"/>
      <c r="C1202" s="11"/>
      <c r="D1202" s="17"/>
      <c r="E1202" s="12" t="s">
        <v>18</v>
      </c>
      <c r="F1202" s="11">
        <v>0</v>
      </c>
      <c r="G1202" s="14">
        <v>0</v>
      </c>
      <c r="H1202" s="14">
        <v>0</v>
      </c>
      <c r="I1202" s="14">
        <v>0</v>
      </c>
      <c r="J1202" s="13">
        <f>F1202*(G1202+ (G1202= 0))*(H1202+ (H1202= 0))*(I1202+ (I1202= 0))</f>
        <v>0</v>
      </c>
      <c r="K1202" s="11"/>
      <c r="L1202" s="11"/>
      <c r="M1202" s="11"/>
    </row>
    <row r="1203" spans="1:13" x14ac:dyDescent="0.3">
      <c r="A1203" s="11"/>
      <c r="B1203" s="11"/>
      <c r="C1203" s="11"/>
      <c r="D1203" s="17"/>
      <c r="E1203" s="12" t="s">
        <v>18</v>
      </c>
      <c r="F1203" s="11">
        <v>2</v>
      </c>
      <c r="G1203" s="14">
        <v>3.5</v>
      </c>
      <c r="H1203" s="14">
        <v>0</v>
      </c>
      <c r="I1203" s="14">
        <v>2.25</v>
      </c>
      <c r="J1203" s="13">
        <f>F1203*(G1203+ (G1203= 0))*(H1203+ (H1203= 0))*(I1203+ (I1203= 0))</f>
        <v>15.75</v>
      </c>
      <c r="K1203" s="11"/>
      <c r="L1203" s="11"/>
      <c r="M1203" s="11"/>
    </row>
    <row r="1204" spans="1:13" x14ac:dyDescent="0.3">
      <c r="A1204" s="11"/>
      <c r="B1204" s="11"/>
      <c r="C1204" s="11"/>
      <c r="D1204" s="17"/>
      <c r="E1204" s="12" t="s">
        <v>18</v>
      </c>
      <c r="F1204" s="11">
        <v>2</v>
      </c>
      <c r="G1204" s="14">
        <v>3.1</v>
      </c>
      <c r="H1204" s="14">
        <v>0</v>
      </c>
      <c r="I1204" s="14">
        <v>2.25</v>
      </c>
      <c r="J1204" s="13">
        <f>F1204*(G1204+ (G1204= 0))*(H1204+ (H1204= 0))*(I1204+ (I1204= 0))</f>
        <v>13.950000000000001</v>
      </c>
      <c r="K1204" s="11"/>
      <c r="L1204" s="11"/>
      <c r="M1204" s="11"/>
    </row>
    <row r="1205" spans="1:13" x14ac:dyDescent="0.3">
      <c r="A1205" s="11"/>
      <c r="B1205" s="11"/>
      <c r="C1205" s="11"/>
      <c r="D1205" s="17"/>
      <c r="E1205" s="12" t="s">
        <v>18</v>
      </c>
      <c r="F1205" s="11">
        <v>2</v>
      </c>
      <c r="G1205" s="14">
        <v>7.1</v>
      </c>
      <c r="H1205" s="14">
        <v>0</v>
      </c>
      <c r="I1205" s="14">
        <v>2.25</v>
      </c>
      <c r="J1205" s="13">
        <f>F1205*(G1205+ (G1205= 0))*(H1205+ (H1205= 0))*(I1205+ (I1205= 0))</f>
        <v>31.95</v>
      </c>
      <c r="K1205" s="11"/>
      <c r="L1205" s="11"/>
      <c r="M1205" s="11"/>
    </row>
    <row r="1206" spans="1:13" x14ac:dyDescent="0.3">
      <c r="A1206" s="11"/>
      <c r="B1206" s="11"/>
      <c r="C1206" s="11"/>
      <c r="D1206" s="17"/>
      <c r="E1206" s="12" t="s">
        <v>18</v>
      </c>
      <c r="F1206" s="11">
        <v>2</v>
      </c>
      <c r="G1206" s="14">
        <v>8.75</v>
      </c>
      <c r="H1206" s="14">
        <v>0</v>
      </c>
      <c r="I1206" s="14">
        <v>2.25</v>
      </c>
      <c r="J1206" s="13">
        <f>F1206*(G1206+ (G1206= 0))*(H1206+ (H1206= 0))*(I1206+ (I1206= 0))</f>
        <v>39.375</v>
      </c>
      <c r="K1206" s="11"/>
      <c r="L1206" s="11"/>
      <c r="M1206" s="11"/>
    </row>
    <row r="1207" spans="1:13" x14ac:dyDescent="0.3">
      <c r="A1207" s="11"/>
      <c r="B1207" s="11"/>
      <c r="C1207" s="11"/>
      <c r="D1207" s="17"/>
      <c r="E1207" s="12" t="s">
        <v>18</v>
      </c>
      <c r="F1207" s="11">
        <v>0</v>
      </c>
      <c r="G1207" s="14">
        <v>0</v>
      </c>
      <c r="H1207" s="14">
        <v>0</v>
      </c>
      <c r="I1207" s="14">
        <v>0</v>
      </c>
      <c r="J1207" s="13">
        <f>F1207*(G1207+ (G1207= 0))*(H1207+ (H1207= 0))*(I1207+ (I1207= 0))</f>
        <v>0</v>
      </c>
      <c r="K1207" s="11"/>
      <c r="L1207" s="11"/>
      <c r="M1207" s="11"/>
    </row>
    <row r="1208" spans="1:13" x14ac:dyDescent="0.3">
      <c r="A1208" s="11"/>
      <c r="B1208" s="11"/>
      <c r="C1208" s="11"/>
      <c r="D1208" s="17"/>
      <c r="E1208" s="11"/>
      <c r="F1208" s="11"/>
      <c r="G1208" s="11"/>
      <c r="H1208" s="11"/>
      <c r="I1208" s="11"/>
      <c r="J1208" s="15" t="s">
        <v>714</v>
      </c>
      <c r="K1208" s="10">
        <f>SUM(J1194:J1207)</f>
        <v>196.875</v>
      </c>
      <c r="L1208" s="14">
        <v>28.85</v>
      </c>
      <c r="M1208" s="10">
        <f>ROUND(L1208*K1208,2)</f>
        <v>5679.84</v>
      </c>
    </row>
    <row r="1209" spans="1:13" ht="1.05" customHeight="1" x14ac:dyDescent="0.3">
      <c r="A1209" s="16"/>
      <c r="B1209" s="16"/>
      <c r="C1209" s="16"/>
      <c r="D1209" s="24"/>
      <c r="E1209" s="16"/>
      <c r="F1209" s="16"/>
      <c r="G1209" s="16"/>
      <c r="H1209" s="16"/>
      <c r="I1209" s="16"/>
      <c r="J1209" s="16"/>
      <c r="K1209" s="16"/>
      <c r="L1209" s="16"/>
      <c r="M1209" s="16"/>
    </row>
    <row r="1210" spans="1:13" x14ac:dyDescent="0.3">
      <c r="A1210" s="12" t="s">
        <v>715</v>
      </c>
      <c r="B1210" s="12" t="s">
        <v>21</v>
      </c>
      <c r="C1210" s="12" t="s">
        <v>22</v>
      </c>
      <c r="D1210" s="23" t="s">
        <v>716</v>
      </c>
      <c r="E1210" s="11"/>
      <c r="F1210" s="11"/>
      <c r="G1210" s="11"/>
      <c r="H1210" s="11"/>
      <c r="I1210" s="11"/>
      <c r="J1210" s="11"/>
      <c r="K1210" s="13">
        <f>K1213</f>
        <v>16.5</v>
      </c>
      <c r="L1210" s="13">
        <f>L1213</f>
        <v>46.22</v>
      </c>
      <c r="M1210" s="13">
        <f>M1213</f>
        <v>762.63</v>
      </c>
    </row>
    <row r="1211" spans="1:13" ht="122.4" x14ac:dyDescent="0.3">
      <c r="A1211" s="11"/>
      <c r="B1211" s="11"/>
      <c r="C1211" s="11"/>
      <c r="D1211" s="17" t="s">
        <v>717</v>
      </c>
      <c r="E1211" s="11"/>
      <c r="F1211" s="11"/>
      <c r="G1211" s="11"/>
      <c r="H1211" s="11"/>
      <c r="I1211" s="11"/>
      <c r="J1211" s="11"/>
      <c r="K1211" s="11"/>
      <c r="L1211" s="11"/>
      <c r="M1211" s="11"/>
    </row>
    <row r="1212" spans="1:13" x14ac:dyDescent="0.3">
      <c r="A1212" s="11"/>
      <c r="B1212" s="11"/>
      <c r="C1212" s="11"/>
      <c r="D1212" s="17"/>
      <c r="E1212" s="12" t="s">
        <v>718</v>
      </c>
      <c r="F1212" s="11">
        <v>1</v>
      </c>
      <c r="G1212" s="14">
        <v>16.5</v>
      </c>
      <c r="H1212" s="14">
        <v>0</v>
      </c>
      <c r="I1212" s="14">
        <v>0</v>
      </c>
      <c r="J1212" s="13">
        <f>F1212*(G1212+ (G1212= 0))*(H1212+ (H1212= 0))*(I1212+ (I1212= 0))</f>
        <v>16.5</v>
      </c>
      <c r="K1212" s="11"/>
      <c r="L1212" s="11"/>
      <c r="M1212" s="11"/>
    </row>
    <row r="1213" spans="1:13" x14ac:dyDescent="0.3">
      <c r="A1213" s="11"/>
      <c r="B1213" s="11"/>
      <c r="C1213" s="11"/>
      <c r="D1213" s="17"/>
      <c r="E1213" s="11"/>
      <c r="F1213" s="11"/>
      <c r="G1213" s="11"/>
      <c r="H1213" s="11"/>
      <c r="I1213" s="11"/>
      <c r="J1213" s="15" t="s">
        <v>719</v>
      </c>
      <c r="K1213" s="10">
        <f>SUM(J1212:J1212)</f>
        <v>16.5</v>
      </c>
      <c r="L1213" s="14">
        <v>46.22</v>
      </c>
      <c r="M1213" s="10">
        <f>ROUND(L1213*K1213,2)</f>
        <v>762.63</v>
      </c>
    </row>
    <row r="1214" spans="1:13" ht="1.05" customHeight="1" x14ac:dyDescent="0.3">
      <c r="A1214" s="16"/>
      <c r="B1214" s="16"/>
      <c r="C1214" s="16"/>
      <c r="D1214" s="24"/>
      <c r="E1214" s="16"/>
      <c r="F1214" s="16"/>
      <c r="G1214" s="16"/>
      <c r="H1214" s="16"/>
      <c r="I1214" s="16"/>
      <c r="J1214" s="16"/>
      <c r="K1214" s="16"/>
      <c r="L1214" s="16"/>
      <c r="M1214" s="16"/>
    </row>
    <row r="1215" spans="1:13" x14ac:dyDescent="0.3">
      <c r="A1215" s="11"/>
      <c r="B1215" s="11"/>
      <c r="C1215" s="11"/>
      <c r="D1215" s="17"/>
      <c r="E1215" s="11"/>
      <c r="F1215" s="11"/>
      <c r="G1215" s="11"/>
      <c r="H1215" s="11"/>
      <c r="I1215" s="11"/>
      <c r="J1215" s="15" t="s">
        <v>720</v>
      </c>
      <c r="K1215" s="18">
        <v>1</v>
      </c>
      <c r="L1215" s="10">
        <f>M1048+M1060+M1069+M1075+M1094+M1110+M1118+M1126+M1141+M1155+M1165+M1172+M1179+M1190+M1208+M1213</f>
        <v>85902.739999999991</v>
      </c>
      <c r="M1215" s="10">
        <f>ROUND(L1215*K1215,2)</f>
        <v>85902.74</v>
      </c>
    </row>
    <row r="1216" spans="1:13" ht="1.05" customHeight="1" x14ac:dyDescent="0.3">
      <c r="A1216" s="16"/>
      <c r="B1216" s="16"/>
      <c r="C1216" s="16"/>
      <c r="D1216" s="24"/>
      <c r="E1216" s="16"/>
      <c r="F1216" s="16"/>
      <c r="G1216" s="16"/>
      <c r="H1216" s="16"/>
      <c r="I1216" s="16"/>
      <c r="J1216" s="16"/>
      <c r="K1216" s="16"/>
      <c r="L1216" s="16"/>
      <c r="M1216" s="16"/>
    </row>
    <row r="1217" spans="1:13" x14ac:dyDescent="0.3">
      <c r="A1217" s="7" t="s">
        <v>721</v>
      </c>
      <c r="B1217" s="7" t="s">
        <v>17</v>
      </c>
      <c r="C1217" s="7" t="s">
        <v>18</v>
      </c>
      <c r="D1217" s="22" t="s">
        <v>722</v>
      </c>
      <c r="E1217" s="8"/>
      <c r="F1217" s="8"/>
      <c r="G1217" s="8"/>
      <c r="H1217" s="8"/>
      <c r="I1217" s="8"/>
      <c r="J1217" s="8"/>
      <c r="K1217" s="9">
        <f>K1354</f>
        <v>1</v>
      </c>
      <c r="L1217" s="10">
        <f>L1354</f>
        <v>201679</v>
      </c>
      <c r="M1217" s="10">
        <f>M1354</f>
        <v>201679</v>
      </c>
    </row>
    <row r="1218" spans="1:13" x14ac:dyDescent="0.3">
      <c r="A1218" s="11"/>
      <c r="B1218" s="11"/>
      <c r="C1218" s="11"/>
      <c r="D1218" s="17"/>
      <c r="E1218" s="11"/>
      <c r="F1218" s="11"/>
      <c r="G1218" s="11"/>
      <c r="H1218" s="11"/>
      <c r="I1218" s="11"/>
      <c r="J1218" s="11"/>
      <c r="K1218" s="11"/>
      <c r="L1218" s="11"/>
      <c r="M1218" s="11"/>
    </row>
    <row r="1219" spans="1:13" ht="20.399999999999999" x14ac:dyDescent="0.3">
      <c r="A1219" s="12" t="s">
        <v>723</v>
      </c>
      <c r="B1219" s="12" t="s">
        <v>21</v>
      </c>
      <c r="C1219" s="12" t="s">
        <v>22</v>
      </c>
      <c r="D1219" s="23" t="s">
        <v>724</v>
      </c>
      <c r="E1219" s="11"/>
      <c r="F1219" s="11"/>
      <c r="G1219" s="11"/>
      <c r="H1219" s="11"/>
      <c r="I1219" s="11"/>
      <c r="J1219" s="11"/>
      <c r="K1219" s="13">
        <f>K1228</f>
        <v>612.75749999999994</v>
      </c>
      <c r="L1219" s="13">
        <f>L1228</f>
        <v>31.65</v>
      </c>
      <c r="M1219" s="13">
        <f>M1228</f>
        <v>19393.77</v>
      </c>
    </row>
    <row r="1220" spans="1:13" ht="265.2" x14ac:dyDescent="0.3">
      <c r="A1220" s="11"/>
      <c r="B1220" s="11"/>
      <c r="C1220" s="11"/>
      <c r="D1220" s="17" t="s">
        <v>725</v>
      </c>
      <c r="E1220" s="11"/>
      <c r="F1220" s="11"/>
      <c r="G1220" s="11"/>
      <c r="H1220" s="11"/>
      <c r="I1220" s="11"/>
      <c r="J1220" s="11"/>
      <c r="K1220" s="11"/>
      <c r="L1220" s="11"/>
      <c r="M1220" s="11"/>
    </row>
    <row r="1221" spans="1:13" x14ac:dyDescent="0.3">
      <c r="A1221" s="11"/>
      <c r="B1221" s="11"/>
      <c r="C1221" s="11"/>
      <c r="D1221" s="17"/>
      <c r="E1221" s="12" t="s">
        <v>24</v>
      </c>
      <c r="F1221" s="11">
        <v>0</v>
      </c>
      <c r="G1221" s="14">
        <v>0</v>
      </c>
      <c r="H1221" s="14">
        <v>0</v>
      </c>
      <c r="I1221" s="14">
        <v>0</v>
      </c>
      <c r="J1221" s="13">
        <f>F1221*(G1221+ (G1221= 0))*(H1221+ (H1221= 0))*(I1221+ (I1221= 0))</f>
        <v>0</v>
      </c>
      <c r="K1221" s="11"/>
      <c r="L1221" s="11"/>
      <c r="M1221" s="11"/>
    </row>
    <row r="1222" spans="1:13" x14ac:dyDescent="0.3">
      <c r="A1222" s="11"/>
      <c r="B1222" s="11"/>
      <c r="C1222" s="11"/>
      <c r="D1222" s="17"/>
      <c r="E1222" s="12" t="s">
        <v>726</v>
      </c>
      <c r="F1222" s="11">
        <v>2</v>
      </c>
      <c r="G1222" s="14">
        <v>6</v>
      </c>
      <c r="H1222" s="14">
        <v>0</v>
      </c>
      <c r="I1222" s="14">
        <v>0</v>
      </c>
      <c r="J1222" s="13">
        <f>F1222*(G1222+ (G1222= 0))*(H1222+ (H1222= 0))*(I1222+ (I1222= 0))</f>
        <v>12</v>
      </c>
      <c r="K1222" s="11"/>
      <c r="L1222" s="11"/>
      <c r="M1222" s="11"/>
    </row>
    <row r="1223" spans="1:13" x14ac:dyDescent="0.3">
      <c r="A1223" s="11"/>
      <c r="B1223" s="11"/>
      <c r="C1223" s="11"/>
      <c r="D1223" s="17"/>
      <c r="E1223" s="12" t="s">
        <v>727</v>
      </c>
      <c r="F1223" s="11">
        <v>1</v>
      </c>
      <c r="G1223" s="14">
        <v>15.95</v>
      </c>
      <c r="H1223" s="14">
        <v>0</v>
      </c>
      <c r="I1223" s="14">
        <v>0</v>
      </c>
      <c r="J1223" s="13">
        <f>F1223*(G1223+ (G1223= 0))*(H1223+ (H1223= 0))*(I1223+ (I1223= 0))</f>
        <v>15.95</v>
      </c>
      <c r="K1223" s="11"/>
      <c r="L1223" s="11"/>
      <c r="M1223" s="11"/>
    </row>
    <row r="1224" spans="1:13" x14ac:dyDescent="0.3">
      <c r="A1224" s="11"/>
      <c r="B1224" s="11"/>
      <c r="C1224" s="11"/>
      <c r="D1224" s="17"/>
      <c r="E1224" s="12" t="s">
        <v>18</v>
      </c>
      <c r="F1224" s="11">
        <v>1</v>
      </c>
      <c r="G1224" s="14">
        <v>16.75</v>
      </c>
      <c r="H1224" s="14">
        <v>0</v>
      </c>
      <c r="I1224" s="14">
        <v>0</v>
      </c>
      <c r="J1224" s="13">
        <f>F1224*(G1224+ (G1224= 0))*(H1224+ (H1224= 0))*(I1224+ (I1224= 0))</f>
        <v>16.75</v>
      </c>
      <c r="K1224" s="11"/>
      <c r="L1224" s="11"/>
      <c r="M1224" s="11"/>
    </row>
    <row r="1225" spans="1:13" x14ac:dyDescent="0.3">
      <c r="A1225" s="11"/>
      <c r="B1225" s="11"/>
      <c r="C1225" s="11"/>
      <c r="D1225" s="17"/>
      <c r="E1225" s="12" t="s">
        <v>728</v>
      </c>
      <c r="F1225" s="11">
        <v>1</v>
      </c>
      <c r="G1225" s="14">
        <v>4.75</v>
      </c>
      <c r="H1225" s="14">
        <v>2.25</v>
      </c>
      <c r="I1225" s="14">
        <v>0</v>
      </c>
      <c r="J1225" s="13">
        <f>F1225*(G1225+ (G1225= 0))*(H1225+ (H1225= 0))*(I1225+ (I1225= 0))</f>
        <v>10.6875</v>
      </c>
      <c r="K1225" s="11"/>
      <c r="L1225" s="11"/>
      <c r="M1225" s="11"/>
    </row>
    <row r="1226" spans="1:13" x14ac:dyDescent="0.3">
      <c r="A1226" s="11"/>
      <c r="B1226" s="11"/>
      <c r="C1226" s="11"/>
      <c r="D1226" s="17"/>
      <c r="E1226" s="12" t="s">
        <v>729</v>
      </c>
      <c r="F1226" s="11">
        <v>1</v>
      </c>
      <c r="G1226" s="14">
        <v>405.27</v>
      </c>
      <c r="H1226" s="14">
        <v>0</v>
      </c>
      <c r="I1226" s="14">
        <v>0</v>
      </c>
      <c r="J1226" s="13">
        <f>F1226*(G1226+ (G1226= 0))*(H1226+ (H1226= 0))*(I1226+ (I1226= 0))</f>
        <v>405.27</v>
      </c>
      <c r="K1226" s="11"/>
      <c r="L1226" s="11"/>
      <c r="M1226" s="11"/>
    </row>
    <row r="1227" spans="1:13" x14ac:dyDescent="0.3">
      <c r="A1227" s="11"/>
      <c r="B1227" s="11"/>
      <c r="C1227" s="11"/>
      <c r="D1227" s="17"/>
      <c r="E1227" s="12" t="s">
        <v>730</v>
      </c>
      <c r="F1227" s="11">
        <v>1</v>
      </c>
      <c r="G1227" s="14">
        <v>152.1</v>
      </c>
      <c r="H1227" s="14">
        <v>0</v>
      </c>
      <c r="I1227" s="14">
        <v>0</v>
      </c>
      <c r="J1227" s="13">
        <f>F1227*(G1227+ (G1227= 0))*(H1227+ (H1227= 0))*(I1227+ (I1227= 0))</f>
        <v>152.1</v>
      </c>
      <c r="K1227" s="11"/>
      <c r="L1227" s="11"/>
      <c r="M1227" s="11"/>
    </row>
    <row r="1228" spans="1:13" x14ac:dyDescent="0.3">
      <c r="A1228" s="11"/>
      <c r="B1228" s="11"/>
      <c r="C1228" s="11"/>
      <c r="D1228" s="17"/>
      <c r="E1228" s="11"/>
      <c r="F1228" s="11"/>
      <c r="G1228" s="11"/>
      <c r="H1228" s="11"/>
      <c r="I1228" s="11"/>
      <c r="J1228" s="15" t="s">
        <v>731</v>
      </c>
      <c r="K1228" s="10">
        <f>SUM(J1221:J1227)</f>
        <v>612.75749999999994</v>
      </c>
      <c r="L1228" s="14">
        <v>31.65</v>
      </c>
      <c r="M1228" s="10">
        <f>ROUND(L1228*K1228,2)</f>
        <v>19393.77</v>
      </c>
    </row>
    <row r="1229" spans="1:13" ht="1.05" customHeight="1" x14ac:dyDescent="0.3">
      <c r="A1229" s="16"/>
      <c r="B1229" s="16"/>
      <c r="C1229" s="16"/>
      <c r="D1229" s="24"/>
      <c r="E1229" s="16"/>
      <c r="F1229" s="16"/>
      <c r="G1229" s="16"/>
      <c r="H1229" s="16"/>
      <c r="I1229" s="16"/>
      <c r="J1229" s="16"/>
      <c r="K1229" s="16"/>
      <c r="L1229" s="16"/>
      <c r="M1229" s="16"/>
    </row>
    <row r="1230" spans="1:13" ht="20.399999999999999" x14ac:dyDescent="0.3">
      <c r="A1230" s="12" t="s">
        <v>732</v>
      </c>
      <c r="B1230" s="12" t="s">
        <v>21</v>
      </c>
      <c r="C1230" s="12" t="s">
        <v>22</v>
      </c>
      <c r="D1230" s="23" t="s">
        <v>733</v>
      </c>
      <c r="E1230" s="11"/>
      <c r="F1230" s="11"/>
      <c r="G1230" s="11"/>
      <c r="H1230" s="11"/>
      <c r="I1230" s="11"/>
      <c r="J1230" s="11"/>
      <c r="K1230" s="13">
        <f>K1240</f>
        <v>60.75</v>
      </c>
      <c r="L1230" s="13">
        <f>L1240</f>
        <v>36.28</v>
      </c>
      <c r="M1230" s="13">
        <f>M1240</f>
        <v>2204.0100000000002</v>
      </c>
    </row>
    <row r="1231" spans="1:13" ht="153" x14ac:dyDescent="0.3">
      <c r="A1231" s="11"/>
      <c r="B1231" s="11"/>
      <c r="C1231" s="11"/>
      <c r="D1231" s="17" t="s">
        <v>734</v>
      </c>
      <c r="E1231" s="11"/>
      <c r="F1231" s="11"/>
      <c r="G1231" s="11"/>
      <c r="H1231" s="11"/>
      <c r="I1231" s="11"/>
      <c r="J1231" s="11"/>
      <c r="K1231" s="11"/>
      <c r="L1231" s="11"/>
      <c r="M1231" s="11"/>
    </row>
    <row r="1232" spans="1:13" x14ac:dyDescent="0.3">
      <c r="A1232" s="11"/>
      <c r="B1232" s="11"/>
      <c r="C1232" s="11"/>
      <c r="D1232" s="17"/>
      <c r="E1232" s="12" t="s">
        <v>24</v>
      </c>
      <c r="F1232" s="11">
        <v>0</v>
      </c>
      <c r="G1232" s="14">
        <v>0</v>
      </c>
      <c r="H1232" s="14">
        <v>0</v>
      </c>
      <c r="I1232" s="14">
        <v>0</v>
      </c>
      <c r="J1232" s="13">
        <f>F1232*(G1232+ (G1232= 0))*(H1232+ (H1232= 0))*(I1232+ (I1232= 0))</f>
        <v>0</v>
      </c>
      <c r="K1232" s="11"/>
      <c r="L1232" s="11"/>
      <c r="M1232" s="11"/>
    </row>
    <row r="1233" spans="1:13" x14ac:dyDescent="0.3">
      <c r="A1233" s="11"/>
      <c r="B1233" s="11"/>
      <c r="C1233" s="11"/>
      <c r="D1233" s="17"/>
      <c r="E1233" s="12" t="s">
        <v>735</v>
      </c>
      <c r="F1233" s="11">
        <v>1</v>
      </c>
      <c r="G1233" s="14">
        <v>11.1</v>
      </c>
      <c r="H1233" s="14">
        <v>0</v>
      </c>
      <c r="I1233" s="14">
        <v>0</v>
      </c>
      <c r="J1233" s="13">
        <f>F1233*(G1233+ (G1233= 0))*(H1233+ (H1233= 0))*(I1233+ (I1233= 0))</f>
        <v>11.1</v>
      </c>
      <c r="K1233" s="11"/>
      <c r="L1233" s="11"/>
      <c r="M1233" s="11"/>
    </row>
    <row r="1234" spans="1:13" x14ac:dyDescent="0.3">
      <c r="A1234" s="11"/>
      <c r="B1234" s="11"/>
      <c r="C1234" s="11"/>
      <c r="D1234" s="17"/>
      <c r="E1234" s="12" t="s">
        <v>736</v>
      </c>
      <c r="F1234" s="11">
        <v>1</v>
      </c>
      <c r="G1234" s="14">
        <v>7.45</v>
      </c>
      <c r="H1234" s="14">
        <v>0</v>
      </c>
      <c r="I1234" s="14">
        <v>0</v>
      </c>
      <c r="J1234" s="13">
        <f>F1234*(G1234+ (G1234= 0))*(H1234+ (H1234= 0))*(I1234+ (I1234= 0))</f>
        <v>7.45</v>
      </c>
      <c r="K1234" s="11"/>
      <c r="L1234" s="11"/>
      <c r="M1234" s="11"/>
    </row>
    <row r="1235" spans="1:13" x14ac:dyDescent="0.3">
      <c r="A1235" s="11"/>
      <c r="B1235" s="11"/>
      <c r="C1235" s="11"/>
      <c r="D1235" s="17"/>
      <c r="E1235" s="12" t="s">
        <v>18</v>
      </c>
      <c r="F1235" s="11">
        <v>1</v>
      </c>
      <c r="G1235" s="14">
        <v>2.75</v>
      </c>
      <c r="H1235" s="14">
        <v>0</v>
      </c>
      <c r="I1235" s="14">
        <v>0</v>
      </c>
      <c r="J1235" s="13">
        <f>F1235*(G1235+ (G1235= 0))*(H1235+ (H1235= 0))*(I1235+ (I1235= 0))</f>
        <v>2.75</v>
      </c>
      <c r="K1235" s="11"/>
      <c r="L1235" s="11"/>
      <c r="M1235" s="11"/>
    </row>
    <row r="1236" spans="1:13" x14ac:dyDescent="0.3">
      <c r="A1236" s="11"/>
      <c r="B1236" s="11"/>
      <c r="C1236" s="11"/>
      <c r="D1236" s="17"/>
      <c r="E1236" s="12" t="s">
        <v>659</v>
      </c>
      <c r="F1236" s="11">
        <v>1</v>
      </c>
      <c r="G1236" s="14">
        <v>4.3</v>
      </c>
      <c r="H1236" s="14">
        <v>0</v>
      </c>
      <c r="I1236" s="14">
        <v>0</v>
      </c>
      <c r="J1236" s="13">
        <f>F1236*(G1236+ (G1236= 0))*(H1236+ (H1236= 0))*(I1236+ (I1236= 0))</f>
        <v>4.3</v>
      </c>
      <c r="K1236" s="11"/>
      <c r="L1236" s="11"/>
      <c r="M1236" s="11"/>
    </row>
    <row r="1237" spans="1:13" x14ac:dyDescent="0.3">
      <c r="A1237" s="11"/>
      <c r="B1237" s="11"/>
      <c r="C1237" s="11"/>
      <c r="D1237" s="17"/>
      <c r="E1237" s="12" t="s">
        <v>55</v>
      </c>
      <c r="F1237" s="11">
        <v>0</v>
      </c>
      <c r="G1237" s="14">
        <v>0</v>
      </c>
      <c r="H1237" s="14">
        <v>0</v>
      </c>
      <c r="I1237" s="14">
        <v>0</v>
      </c>
      <c r="J1237" s="13">
        <f>F1237*(G1237+ (G1237= 0))*(H1237+ (H1237= 0))*(I1237+ (I1237= 0))</f>
        <v>0</v>
      </c>
      <c r="K1237" s="11"/>
      <c r="L1237" s="11"/>
      <c r="M1237" s="11"/>
    </row>
    <row r="1238" spans="1:13" x14ac:dyDescent="0.3">
      <c r="A1238" s="11"/>
      <c r="B1238" s="11"/>
      <c r="C1238" s="11"/>
      <c r="D1238" s="17"/>
      <c r="E1238" s="12" t="s">
        <v>737</v>
      </c>
      <c r="F1238" s="11">
        <v>1</v>
      </c>
      <c r="G1238" s="14">
        <v>23.15</v>
      </c>
      <c r="H1238" s="14">
        <v>0</v>
      </c>
      <c r="I1238" s="14">
        <v>0</v>
      </c>
      <c r="J1238" s="13">
        <f>F1238*(G1238+ (G1238= 0))*(H1238+ (H1238= 0))*(I1238+ (I1238= 0))</f>
        <v>23.15</v>
      </c>
      <c r="K1238" s="11"/>
      <c r="L1238" s="11"/>
      <c r="M1238" s="11"/>
    </row>
    <row r="1239" spans="1:13" x14ac:dyDescent="0.3">
      <c r="A1239" s="11"/>
      <c r="B1239" s="11"/>
      <c r="C1239" s="11"/>
      <c r="D1239" s="17"/>
      <c r="E1239" s="12" t="s">
        <v>738</v>
      </c>
      <c r="F1239" s="11">
        <v>1</v>
      </c>
      <c r="G1239" s="14">
        <v>12</v>
      </c>
      <c r="H1239" s="14">
        <v>0</v>
      </c>
      <c r="I1239" s="14">
        <v>0</v>
      </c>
      <c r="J1239" s="13">
        <f>F1239*(G1239+ (G1239= 0))*(H1239+ (H1239= 0))*(I1239+ (I1239= 0))</f>
        <v>12</v>
      </c>
      <c r="K1239" s="11"/>
      <c r="L1239" s="11"/>
      <c r="M1239" s="11"/>
    </row>
    <row r="1240" spans="1:13" x14ac:dyDescent="0.3">
      <c r="A1240" s="11"/>
      <c r="B1240" s="11"/>
      <c r="C1240" s="11"/>
      <c r="D1240" s="17"/>
      <c r="E1240" s="11"/>
      <c r="F1240" s="11"/>
      <c r="G1240" s="11"/>
      <c r="H1240" s="11"/>
      <c r="I1240" s="11"/>
      <c r="J1240" s="15" t="s">
        <v>739</v>
      </c>
      <c r="K1240" s="10">
        <f>SUM(J1232:J1239)</f>
        <v>60.75</v>
      </c>
      <c r="L1240" s="14">
        <v>36.28</v>
      </c>
      <c r="M1240" s="10">
        <f>ROUND(L1240*K1240,2)</f>
        <v>2204.0100000000002</v>
      </c>
    </row>
    <row r="1241" spans="1:13" ht="1.05" customHeight="1" x14ac:dyDescent="0.3">
      <c r="A1241" s="16"/>
      <c r="B1241" s="16"/>
      <c r="C1241" s="16"/>
      <c r="D1241" s="24"/>
      <c r="E1241" s="16"/>
      <c r="F1241" s="16"/>
      <c r="G1241" s="16"/>
      <c r="H1241" s="16"/>
      <c r="I1241" s="16"/>
      <c r="J1241" s="16"/>
      <c r="K1241" s="16"/>
      <c r="L1241" s="16"/>
      <c r="M1241" s="16"/>
    </row>
    <row r="1242" spans="1:13" x14ac:dyDescent="0.3">
      <c r="A1242" s="12" t="s">
        <v>740</v>
      </c>
      <c r="B1242" s="12" t="s">
        <v>21</v>
      </c>
      <c r="C1242" s="12" t="s">
        <v>162</v>
      </c>
      <c r="D1242" s="23" t="s">
        <v>741</v>
      </c>
      <c r="E1242" s="11"/>
      <c r="F1242" s="11"/>
      <c r="G1242" s="11"/>
      <c r="H1242" s="11"/>
      <c r="I1242" s="11"/>
      <c r="J1242" s="11"/>
      <c r="K1242" s="13">
        <f>K1251</f>
        <v>60.25</v>
      </c>
      <c r="L1242" s="13">
        <f>L1251</f>
        <v>7.92</v>
      </c>
      <c r="M1242" s="13">
        <f>M1251</f>
        <v>477.18</v>
      </c>
    </row>
    <row r="1243" spans="1:13" ht="71.400000000000006" x14ac:dyDescent="0.3">
      <c r="A1243" s="11"/>
      <c r="B1243" s="11"/>
      <c r="C1243" s="11"/>
      <c r="D1243" s="17" t="s">
        <v>742</v>
      </c>
      <c r="E1243" s="11"/>
      <c r="F1243" s="11"/>
      <c r="G1243" s="11"/>
      <c r="H1243" s="11"/>
      <c r="I1243" s="11"/>
      <c r="J1243" s="11"/>
      <c r="K1243" s="11"/>
      <c r="L1243" s="11"/>
      <c r="M1243" s="11"/>
    </row>
    <row r="1244" spans="1:13" x14ac:dyDescent="0.3">
      <c r="A1244" s="11"/>
      <c r="B1244" s="11"/>
      <c r="C1244" s="11"/>
      <c r="D1244" s="17"/>
      <c r="E1244" s="12" t="s">
        <v>743</v>
      </c>
      <c r="F1244" s="11">
        <v>0</v>
      </c>
      <c r="G1244" s="14">
        <v>0</v>
      </c>
      <c r="H1244" s="14">
        <v>0</v>
      </c>
      <c r="I1244" s="14">
        <v>0</v>
      </c>
      <c r="J1244" s="13">
        <f>F1244*(G1244+ (G1244= 0))*(H1244+ (H1244= 0))*(I1244+ (I1244= 0))</f>
        <v>0</v>
      </c>
      <c r="K1244" s="11"/>
      <c r="L1244" s="11"/>
      <c r="M1244" s="11"/>
    </row>
    <row r="1245" spans="1:13" x14ac:dyDescent="0.3">
      <c r="A1245" s="11"/>
      <c r="B1245" s="11"/>
      <c r="C1245" s="11"/>
      <c r="D1245" s="17"/>
      <c r="E1245" s="12" t="s">
        <v>744</v>
      </c>
      <c r="F1245" s="11">
        <v>1</v>
      </c>
      <c r="G1245" s="14">
        <v>8</v>
      </c>
      <c r="H1245" s="14">
        <v>0</v>
      </c>
      <c r="I1245" s="14">
        <v>0</v>
      </c>
      <c r="J1245" s="13">
        <f>F1245*(G1245+ (G1245= 0))*(H1245+ (H1245= 0))*(I1245+ (I1245= 0))</f>
        <v>8</v>
      </c>
      <c r="K1245" s="11"/>
      <c r="L1245" s="11"/>
      <c r="M1245" s="11"/>
    </row>
    <row r="1246" spans="1:13" x14ac:dyDescent="0.3">
      <c r="A1246" s="11"/>
      <c r="B1246" s="11"/>
      <c r="C1246" s="11"/>
      <c r="D1246" s="17"/>
      <c r="E1246" s="12" t="s">
        <v>196</v>
      </c>
      <c r="F1246" s="11">
        <v>1</v>
      </c>
      <c r="G1246" s="14">
        <v>14.2</v>
      </c>
      <c r="H1246" s="14">
        <v>0</v>
      </c>
      <c r="I1246" s="14">
        <v>0</v>
      </c>
      <c r="J1246" s="13">
        <f>F1246*(G1246+ (G1246= 0))*(H1246+ (H1246= 0))*(I1246+ (I1246= 0))</f>
        <v>14.2</v>
      </c>
      <c r="K1246" s="11"/>
      <c r="L1246" s="11"/>
      <c r="M1246" s="11"/>
    </row>
    <row r="1247" spans="1:13" x14ac:dyDescent="0.3">
      <c r="A1247" s="11"/>
      <c r="B1247" s="11"/>
      <c r="C1247" s="11"/>
      <c r="D1247" s="17"/>
      <c r="E1247" s="12" t="s">
        <v>486</v>
      </c>
      <c r="F1247" s="11">
        <v>1</v>
      </c>
      <c r="G1247" s="14">
        <v>9.75</v>
      </c>
      <c r="H1247" s="14">
        <v>0</v>
      </c>
      <c r="I1247" s="14">
        <v>0</v>
      </c>
      <c r="J1247" s="13">
        <f>F1247*(G1247+ (G1247= 0))*(H1247+ (H1247= 0))*(I1247+ (I1247= 0))</f>
        <v>9.75</v>
      </c>
      <c r="K1247" s="11"/>
      <c r="L1247" s="11"/>
      <c r="M1247" s="11"/>
    </row>
    <row r="1248" spans="1:13" x14ac:dyDescent="0.3">
      <c r="A1248" s="11"/>
      <c r="B1248" s="11"/>
      <c r="C1248" s="11"/>
      <c r="D1248" s="17"/>
      <c r="E1248" s="12" t="s">
        <v>470</v>
      </c>
      <c r="F1248" s="11">
        <v>1</v>
      </c>
      <c r="G1248" s="14">
        <v>8.3000000000000007</v>
      </c>
      <c r="H1248" s="14">
        <v>0</v>
      </c>
      <c r="I1248" s="14">
        <v>0</v>
      </c>
      <c r="J1248" s="13">
        <f>F1248*(G1248+ (G1248= 0))*(H1248+ (H1248= 0))*(I1248+ (I1248= 0))</f>
        <v>8.3000000000000007</v>
      </c>
      <c r="K1248" s="11"/>
      <c r="L1248" s="11"/>
      <c r="M1248" s="11"/>
    </row>
    <row r="1249" spans="1:13" x14ac:dyDescent="0.3">
      <c r="A1249" s="11"/>
      <c r="B1249" s="11"/>
      <c r="C1249" s="11"/>
      <c r="D1249" s="17"/>
      <c r="E1249" s="12" t="s">
        <v>745</v>
      </c>
      <c r="F1249" s="11">
        <v>1</v>
      </c>
      <c r="G1249" s="14">
        <v>20</v>
      </c>
      <c r="H1249" s="14">
        <v>0</v>
      </c>
      <c r="I1249" s="14">
        <v>0</v>
      </c>
      <c r="J1249" s="13">
        <f>F1249*(G1249+ (G1249= 0))*(H1249+ (H1249= 0))*(I1249+ (I1249= 0))</f>
        <v>20</v>
      </c>
      <c r="K1249" s="11"/>
      <c r="L1249" s="11"/>
      <c r="M1249" s="11"/>
    </row>
    <row r="1250" spans="1:13" x14ac:dyDescent="0.3">
      <c r="A1250" s="11"/>
      <c r="B1250" s="11"/>
      <c r="C1250" s="11"/>
      <c r="D1250" s="17"/>
      <c r="E1250" s="12" t="s">
        <v>18</v>
      </c>
      <c r="F1250" s="11">
        <v>0</v>
      </c>
      <c r="G1250" s="14">
        <v>0</v>
      </c>
      <c r="H1250" s="14">
        <v>0</v>
      </c>
      <c r="I1250" s="14">
        <v>0</v>
      </c>
      <c r="J1250" s="13">
        <f>F1250*(G1250+ (G1250= 0))*(H1250+ (H1250= 0))*(I1250+ (I1250= 0))</f>
        <v>0</v>
      </c>
      <c r="K1250" s="11"/>
      <c r="L1250" s="11"/>
      <c r="M1250" s="11"/>
    </row>
    <row r="1251" spans="1:13" x14ac:dyDescent="0.3">
      <c r="A1251" s="11"/>
      <c r="B1251" s="11"/>
      <c r="C1251" s="11"/>
      <c r="D1251" s="17"/>
      <c r="E1251" s="11"/>
      <c r="F1251" s="11"/>
      <c r="G1251" s="11"/>
      <c r="H1251" s="11"/>
      <c r="I1251" s="11"/>
      <c r="J1251" s="15" t="s">
        <v>746</v>
      </c>
      <c r="K1251" s="10">
        <f>SUM(J1244:J1250)</f>
        <v>60.25</v>
      </c>
      <c r="L1251" s="14">
        <v>7.92</v>
      </c>
      <c r="M1251" s="10">
        <f>ROUND(L1251*K1251,2)</f>
        <v>477.18</v>
      </c>
    </row>
    <row r="1252" spans="1:13" ht="1.05" customHeight="1" x14ac:dyDescent="0.3">
      <c r="A1252" s="16"/>
      <c r="B1252" s="16"/>
      <c r="C1252" s="16"/>
      <c r="D1252" s="24"/>
      <c r="E1252" s="16"/>
      <c r="F1252" s="16"/>
      <c r="G1252" s="16"/>
      <c r="H1252" s="16"/>
      <c r="I1252" s="16"/>
      <c r="J1252" s="16"/>
      <c r="K1252" s="16"/>
      <c r="L1252" s="16"/>
      <c r="M1252" s="16"/>
    </row>
    <row r="1253" spans="1:13" ht="20.399999999999999" x14ac:dyDescent="0.3">
      <c r="A1253" s="12" t="s">
        <v>747</v>
      </c>
      <c r="B1253" s="12" t="s">
        <v>21</v>
      </c>
      <c r="C1253" s="12" t="s">
        <v>22</v>
      </c>
      <c r="D1253" s="23" t="s">
        <v>748</v>
      </c>
      <c r="E1253" s="11"/>
      <c r="F1253" s="11"/>
      <c r="G1253" s="11"/>
      <c r="H1253" s="11"/>
      <c r="I1253" s="11"/>
      <c r="J1253" s="11"/>
      <c r="K1253" s="13">
        <f>K1267</f>
        <v>107.43</v>
      </c>
      <c r="L1253" s="13">
        <f>L1267</f>
        <v>55.77</v>
      </c>
      <c r="M1253" s="13">
        <f>M1267</f>
        <v>5991.37</v>
      </c>
    </row>
    <row r="1254" spans="1:13" ht="112.2" x14ac:dyDescent="0.3">
      <c r="A1254" s="11"/>
      <c r="B1254" s="11"/>
      <c r="C1254" s="11"/>
      <c r="D1254" s="17" t="s">
        <v>749</v>
      </c>
      <c r="E1254" s="11"/>
      <c r="F1254" s="11"/>
      <c r="G1254" s="11"/>
      <c r="H1254" s="11"/>
      <c r="I1254" s="11"/>
      <c r="J1254" s="11"/>
      <c r="K1254" s="11"/>
      <c r="L1254" s="11"/>
      <c r="M1254" s="11"/>
    </row>
    <row r="1255" spans="1:13" x14ac:dyDescent="0.3">
      <c r="A1255" s="11"/>
      <c r="B1255" s="11"/>
      <c r="C1255" s="11"/>
      <c r="D1255" s="17"/>
      <c r="E1255" s="12" t="s">
        <v>24</v>
      </c>
      <c r="F1255" s="11">
        <v>0</v>
      </c>
      <c r="G1255" s="14">
        <v>0</v>
      </c>
      <c r="H1255" s="14">
        <v>0</v>
      </c>
      <c r="I1255" s="14">
        <v>0</v>
      </c>
      <c r="J1255" s="13">
        <f>F1255*(G1255+ (G1255= 0))*(H1255+ (H1255= 0))*(I1255+ (I1255= 0))</f>
        <v>0</v>
      </c>
      <c r="K1255" s="11"/>
      <c r="L1255" s="11"/>
      <c r="M1255" s="11"/>
    </row>
    <row r="1256" spans="1:13" x14ac:dyDescent="0.3">
      <c r="A1256" s="11"/>
      <c r="B1256" s="11"/>
      <c r="C1256" s="11"/>
      <c r="D1256" s="17"/>
      <c r="E1256" s="12" t="s">
        <v>344</v>
      </c>
      <c r="F1256" s="11">
        <v>2</v>
      </c>
      <c r="G1256" s="14">
        <v>5.0999999999999996</v>
      </c>
      <c r="H1256" s="14">
        <v>0</v>
      </c>
      <c r="I1256" s="14">
        <v>0</v>
      </c>
      <c r="J1256" s="13">
        <f>F1256*(G1256+ (G1256= 0))*(H1256+ (H1256= 0))*(I1256+ (I1256= 0))</f>
        <v>10.199999999999999</v>
      </c>
      <c r="K1256" s="11"/>
      <c r="L1256" s="11"/>
      <c r="M1256" s="11"/>
    </row>
    <row r="1257" spans="1:13" x14ac:dyDescent="0.3">
      <c r="A1257" s="11"/>
      <c r="B1257" s="11"/>
      <c r="C1257" s="11"/>
      <c r="D1257" s="17"/>
      <c r="E1257" s="12" t="s">
        <v>26</v>
      </c>
      <c r="F1257" s="11">
        <v>1</v>
      </c>
      <c r="G1257" s="14">
        <v>12.7</v>
      </c>
      <c r="H1257" s="14">
        <v>0</v>
      </c>
      <c r="I1257" s="14">
        <v>0</v>
      </c>
      <c r="J1257" s="13">
        <f>F1257*(G1257+ (G1257= 0))*(H1257+ (H1257= 0))*(I1257+ (I1257= 0))</f>
        <v>12.7</v>
      </c>
      <c r="K1257" s="11"/>
      <c r="L1257" s="11"/>
      <c r="M1257" s="11"/>
    </row>
    <row r="1258" spans="1:13" x14ac:dyDescent="0.3">
      <c r="A1258" s="11"/>
      <c r="B1258" s="11"/>
      <c r="C1258" s="11"/>
      <c r="D1258" s="17"/>
      <c r="E1258" s="12" t="s">
        <v>18</v>
      </c>
      <c r="F1258" s="11">
        <v>1</v>
      </c>
      <c r="G1258" s="14">
        <v>13.25</v>
      </c>
      <c r="H1258" s="14">
        <v>0</v>
      </c>
      <c r="I1258" s="14">
        <v>0</v>
      </c>
      <c r="J1258" s="13">
        <f>F1258*(G1258+ (G1258= 0))*(H1258+ (H1258= 0))*(I1258+ (I1258= 0))</f>
        <v>13.25</v>
      </c>
      <c r="K1258" s="11"/>
      <c r="L1258" s="11"/>
      <c r="M1258" s="11"/>
    </row>
    <row r="1259" spans="1:13" x14ac:dyDescent="0.3">
      <c r="A1259" s="11"/>
      <c r="B1259" s="11"/>
      <c r="C1259" s="11"/>
      <c r="D1259" s="17"/>
      <c r="E1259" s="12" t="s">
        <v>660</v>
      </c>
      <c r="F1259" s="11">
        <v>1</v>
      </c>
      <c r="G1259" s="14">
        <v>5.9</v>
      </c>
      <c r="H1259" s="14">
        <v>0</v>
      </c>
      <c r="I1259" s="14">
        <v>0</v>
      </c>
      <c r="J1259" s="13">
        <f>F1259*(G1259+ (G1259= 0))*(H1259+ (H1259= 0))*(I1259+ (I1259= 0))</f>
        <v>5.9</v>
      </c>
      <c r="K1259" s="11"/>
      <c r="L1259" s="11"/>
      <c r="M1259" s="11"/>
    </row>
    <row r="1260" spans="1:13" x14ac:dyDescent="0.3">
      <c r="A1260" s="11"/>
      <c r="B1260" s="11"/>
      <c r="C1260" s="11"/>
      <c r="D1260" s="17"/>
      <c r="E1260" s="12" t="s">
        <v>661</v>
      </c>
      <c r="F1260" s="11">
        <v>1</v>
      </c>
      <c r="G1260" s="14">
        <v>5.4</v>
      </c>
      <c r="H1260" s="14">
        <v>0</v>
      </c>
      <c r="I1260" s="14">
        <v>0</v>
      </c>
      <c r="J1260" s="13">
        <f>F1260*(G1260+ (G1260= 0))*(H1260+ (H1260= 0))*(I1260+ (I1260= 0))</f>
        <v>5.4</v>
      </c>
      <c r="K1260" s="11"/>
      <c r="L1260" s="11"/>
      <c r="M1260" s="11"/>
    </row>
    <row r="1261" spans="1:13" x14ac:dyDescent="0.3">
      <c r="A1261" s="11"/>
      <c r="B1261" s="11"/>
      <c r="C1261" s="11"/>
      <c r="D1261" s="17"/>
      <c r="E1261" s="12" t="s">
        <v>55</v>
      </c>
      <c r="F1261" s="11">
        <v>0</v>
      </c>
      <c r="G1261" s="14">
        <v>0</v>
      </c>
      <c r="H1261" s="14">
        <v>0</v>
      </c>
      <c r="I1261" s="14">
        <v>0</v>
      </c>
      <c r="J1261" s="13">
        <f>F1261*(G1261+ (G1261= 0))*(H1261+ (H1261= 0))*(I1261+ (I1261= 0))</f>
        <v>0</v>
      </c>
      <c r="K1261" s="11"/>
      <c r="L1261" s="11"/>
      <c r="M1261" s="11"/>
    </row>
    <row r="1262" spans="1:13" x14ac:dyDescent="0.3">
      <c r="A1262" s="11"/>
      <c r="B1262" s="11"/>
      <c r="C1262" s="11"/>
      <c r="D1262" s="17"/>
      <c r="E1262" s="12" t="s">
        <v>750</v>
      </c>
      <c r="F1262" s="11">
        <v>1</v>
      </c>
      <c r="G1262" s="14">
        <v>9.3000000000000007</v>
      </c>
      <c r="H1262" s="14">
        <v>0</v>
      </c>
      <c r="I1262" s="14">
        <v>0</v>
      </c>
      <c r="J1262" s="13">
        <f>F1262*(G1262+ (G1262= 0))*(H1262+ (H1262= 0))*(I1262+ (I1262= 0))</f>
        <v>9.3000000000000007</v>
      </c>
      <c r="K1262" s="11"/>
      <c r="L1262" s="11"/>
      <c r="M1262" s="11"/>
    </row>
    <row r="1263" spans="1:13" x14ac:dyDescent="0.3">
      <c r="A1263" s="11"/>
      <c r="B1263" s="11"/>
      <c r="C1263" s="11"/>
      <c r="D1263" s="17"/>
      <c r="E1263" s="12" t="s">
        <v>18</v>
      </c>
      <c r="F1263" s="11">
        <v>1</v>
      </c>
      <c r="G1263" s="14">
        <v>8.9499999999999993</v>
      </c>
      <c r="H1263" s="14">
        <v>0</v>
      </c>
      <c r="I1263" s="14">
        <v>0</v>
      </c>
      <c r="J1263" s="13">
        <f>F1263*(G1263+ (G1263= 0))*(H1263+ (H1263= 0))*(I1263+ (I1263= 0))</f>
        <v>8.9499999999999993</v>
      </c>
      <c r="K1263" s="11"/>
      <c r="L1263" s="11"/>
      <c r="M1263" s="11"/>
    </row>
    <row r="1264" spans="1:13" x14ac:dyDescent="0.3">
      <c r="A1264" s="11"/>
      <c r="B1264" s="11"/>
      <c r="C1264" s="11"/>
      <c r="D1264" s="17"/>
      <c r="E1264" s="12" t="s">
        <v>27</v>
      </c>
      <c r="F1264" s="11">
        <v>0</v>
      </c>
      <c r="G1264" s="14">
        <v>0</v>
      </c>
      <c r="H1264" s="14">
        <v>0</v>
      </c>
      <c r="I1264" s="14">
        <v>0</v>
      </c>
      <c r="J1264" s="13">
        <f>F1264*(G1264+ (G1264= 0))*(H1264+ (H1264= 0))*(I1264+ (I1264= 0))</f>
        <v>0</v>
      </c>
      <c r="K1264" s="11"/>
      <c r="L1264" s="11"/>
      <c r="M1264" s="11"/>
    </row>
    <row r="1265" spans="1:13" x14ac:dyDescent="0.3">
      <c r="A1265" s="11"/>
      <c r="B1265" s="11"/>
      <c r="C1265" s="11"/>
      <c r="D1265" s="17"/>
      <c r="E1265" s="12" t="s">
        <v>751</v>
      </c>
      <c r="F1265" s="11">
        <v>1</v>
      </c>
      <c r="G1265" s="14">
        <v>41.73</v>
      </c>
      <c r="H1265" s="14">
        <v>0</v>
      </c>
      <c r="I1265" s="14">
        <v>0</v>
      </c>
      <c r="J1265" s="13">
        <f>F1265*(G1265+ (G1265= 0))*(H1265+ (H1265= 0))*(I1265+ (I1265= 0))</f>
        <v>41.73</v>
      </c>
      <c r="K1265" s="11"/>
      <c r="L1265" s="11"/>
      <c r="M1265" s="11"/>
    </row>
    <row r="1266" spans="1:13" x14ac:dyDescent="0.3">
      <c r="A1266" s="11"/>
      <c r="B1266" s="11"/>
      <c r="C1266" s="11"/>
      <c r="D1266" s="17"/>
      <c r="E1266" s="12" t="s">
        <v>18</v>
      </c>
      <c r="F1266" s="11">
        <v>0</v>
      </c>
      <c r="G1266" s="14">
        <v>0</v>
      </c>
      <c r="H1266" s="14">
        <v>0</v>
      </c>
      <c r="I1266" s="14">
        <v>0</v>
      </c>
      <c r="J1266" s="13">
        <f>F1266*(G1266+ (G1266= 0))*(H1266+ (H1266= 0))*(I1266+ (I1266= 0))</f>
        <v>0</v>
      </c>
      <c r="K1266" s="11"/>
      <c r="L1266" s="11"/>
      <c r="M1266" s="11"/>
    </row>
    <row r="1267" spans="1:13" x14ac:dyDescent="0.3">
      <c r="A1267" s="11"/>
      <c r="B1267" s="11"/>
      <c r="C1267" s="11"/>
      <c r="D1267" s="17"/>
      <c r="E1267" s="11"/>
      <c r="F1267" s="11"/>
      <c r="G1267" s="11"/>
      <c r="H1267" s="11"/>
      <c r="I1267" s="11"/>
      <c r="J1267" s="15" t="s">
        <v>752</v>
      </c>
      <c r="K1267" s="10">
        <f>SUM(J1255:J1266)</f>
        <v>107.43</v>
      </c>
      <c r="L1267" s="14">
        <v>55.77</v>
      </c>
      <c r="M1267" s="10">
        <f>ROUND(L1267*K1267,2)</f>
        <v>5991.37</v>
      </c>
    </row>
    <row r="1268" spans="1:13" ht="1.05" customHeight="1" x14ac:dyDescent="0.3">
      <c r="A1268" s="16"/>
      <c r="B1268" s="16"/>
      <c r="C1268" s="16"/>
      <c r="D1268" s="24"/>
      <c r="E1268" s="16"/>
      <c r="F1268" s="16"/>
      <c r="G1268" s="16"/>
      <c r="H1268" s="16"/>
      <c r="I1268" s="16"/>
      <c r="J1268" s="16"/>
      <c r="K1268" s="16"/>
      <c r="L1268" s="16"/>
      <c r="M1268" s="16"/>
    </row>
    <row r="1269" spans="1:13" ht="20.399999999999999" x14ac:dyDescent="0.3">
      <c r="A1269" s="12" t="s">
        <v>753</v>
      </c>
      <c r="B1269" s="12" t="s">
        <v>21</v>
      </c>
      <c r="C1269" s="12" t="s">
        <v>162</v>
      </c>
      <c r="D1269" s="23" t="s">
        <v>754</v>
      </c>
      <c r="E1269" s="11"/>
      <c r="F1269" s="11"/>
      <c r="G1269" s="11"/>
      <c r="H1269" s="11"/>
      <c r="I1269" s="11"/>
      <c r="J1269" s="11"/>
      <c r="K1269" s="13">
        <f>K1275</f>
        <v>11.4</v>
      </c>
      <c r="L1269" s="13">
        <f>L1275</f>
        <v>57.71</v>
      </c>
      <c r="M1269" s="13">
        <f>M1275</f>
        <v>657.89</v>
      </c>
    </row>
    <row r="1270" spans="1:13" ht="81.599999999999994" x14ac:dyDescent="0.3">
      <c r="A1270" s="11"/>
      <c r="B1270" s="11"/>
      <c r="C1270" s="11"/>
      <c r="D1270" s="17" t="s">
        <v>755</v>
      </c>
      <c r="E1270" s="11"/>
      <c r="F1270" s="11"/>
      <c r="G1270" s="11"/>
      <c r="H1270" s="11"/>
      <c r="I1270" s="11"/>
      <c r="J1270" s="11"/>
      <c r="K1270" s="11"/>
      <c r="L1270" s="11"/>
      <c r="M1270" s="11"/>
    </row>
    <row r="1271" spans="1:13" x14ac:dyDescent="0.3">
      <c r="A1271" s="11"/>
      <c r="B1271" s="11"/>
      <c r="C1271" s="11"/>
      <c r="D1271" s="17"/>
      <c r="E1271" s="12" t="s">
        <v>756</v>
      </c>
      <c r="F1271" s="11">
        <v>0</v>
      </c>
      <c r="G1271" s="14">
        <v>0</v>
      </c>
      <c r="H1271" s="14">
        <v>0</v>
      </c>
      <c r="I1271" s="14">
        <v>0</v>
      </c>
      <c r="J1271" s="13">
        <f>F1271*(G1271+ (G1271= 0))*(H1271+ (H1271= 0))*(I1271+ (I1271= 0))</f>
        <v>0</v>
      </c>
      <c r="K1271" s="11"/>
      <c r="L1271" s="11"/>
      <c r="M1271" s="11"/>
    </row>
    <row r="1272" spans="1:13" x14ac:dyDescent="0.3">
      <c r="A1272" s="11"/>
      <c r="B1272" s="11"/>
      <c r="C1272" s="11"/>
      <c r="D1272" s="17"/>
      <c r="E1272" s="12" t="s">
        <v>737</v>
      </c>
      <c r="F1272" s="11">
        <v>5</v>
      </c>
      <c r="G1272" s="14">
        <v>1.9</v>
      </c>
      <c r="H1272" s="14">
        <v>0</v>
      </c>
      <c r="I1272" s="14">
        <v>0</v>
      </c>
      <c r="J1272" s="13">
        <f>F1272*(G1272+ (G1272= 0))*(H1272+ (H1272= 0))*(I1272+ (I1272= 0))</f>
        <v>9.5</v>
      </c>
      <c r="K1272" s="11"/>
      <c r="L1272" s="11"/>
      <c r="M1272" s="11"/>
    </row>
    <row r="1273" spans="1:13" x14ac:dyDescent="0.3">
      <c r="A1273" s="11"/>
      <c r="B1273" s="11"/>
      <c r="C1273" s="11"/>
      <c r="D1273" s="17"/>
      <c r="E1273" s="12" t="s">
        <v>757</v>
      </c>
      <c r="F1273" s="11">
        <v>2</v>
      </c>
      <c r="G1273" s="14">
        <v>0.95</v>
      </c>
      <c r="H1273" s="14">
        <v>0</v>
      </c>
      <c r="I1273" s="14">
        <v>0</v>
      </c>
      <c r="J1273" s="13">
        <f>F1273*(G1273+ (G1273= 0))*(H1273+ (H1273= 0))*(I1273+ (I1273= 0))</f>
        <v>1.9</v>
      </c>
      <c r="K1273" s="11"/>
      <c r="L1273" s="11"/>
      <c r="M1273" s="11"/>
    </row>
    <row r="1274" spans="1:13" x14ac:dyDescent="0.3">
      <c r="A1274" s="11"/>
      <c r="B1274" s="11"/>
      <c r="C1274" s="11"/>
      <c r="D1274" s="17"/>
      <c r="E1274" s="12" t="s">
        <v>18</v>
      </c>
      <c r="F1274" s="11">
        <v>0</v>
      </c>
      <c r="G1274" s="14">
        <v>0</v>
      </c>
      <c r="H1274" s="14">
        <v>0</v>
      </c>
      <c r="I1274" s="14">
        <v>0</v>
      </c>
      <c r="J1274" s="13">
        <f>F1274*(G1274+ (G1274= 0))*(H1274+ (H1274= 0))*(I1274+ (I1274= 0))</f>
        <v>0</v>
      </c>
      <c r="K1274" s="11"/>
      <c r="L1274" s="11"/>
      <c r="M1274" s="11"/>
    </row>
    <row r="1275" spans="1:13" x14ac:dyDescent="0.3">
      <c r="A1275" s="11"/>
      <c r="B1275" s="11"/>
      <c r="C1275" s="11"/>
      <c r="D1275" s="17"/>
      <c r="E1275" s="11"/>
      <c r="F1275" s="11"/>
      <c r="G1275" s="11"/>
      <c r="H1275" s="11"/>
      <c r="I1275" s="11"/>
      <c r="J1275" s="15" t="s">
        <v>758</v>
      </c>
      <c r="K1275" s="10">
        <f>SUM(J1271:J1274)</f>
        <v>11.4</v>
      </c>
      <c r="L1275" s="14">
        <v>57.71</v>
      </c>
      <c r="M1275" s="10">
        <f>ROUND(L1275*K1275,2)</f>
        <v>657.89</v>
      </c>
    </row>
    <row r="1276" spans="1:13" ht="1.05" customHeight="1" x14ac:dyDescent="0.3">
      <c r="A1276" s="16"/>
      <c r="B1276" s="16"/>
      <c r="C1276" s="16"/>
      <c r="D1276" s="24"/>
      <c r="E1276" s="16"/>
      <c r="F1276" s="16"/>
      <c r="G1276" s="16"/>
      <c r="H1276" s="16"/>
      <c r="I1276" s="16"/>
      <c r="J1276" s="16"/>
      <c r="K1276" s="16"/>
      <c r="L1276" s="16"/>
      <c r="M1276" s="16"/>
    </row>
    <row r="1277" spans="1:13" x14ac:dyDescent="0.3">
      <c r="A1277" s="12" t="s">
        <v>759</v>
      </c>
      <c r="B1277" s="12" t="s">
        <v>21</v>
      </c>
      <c r="C1277" s="12" t="s">
        <v>162</v>
      </c>
      <c r="D1277" s="23" t="s">
        <v>760</v>
      </c>
      <c r="E1277" s="11"/>
      <c r="F1277" s="11"/>
      <c r="G1277" s="11"/>
      <c r="H1277" s="11"/>
      <c r="I1277" s="11"/>
      <c r="J1277" s="11"/>
      <c r="K1277" s="13">
        <f>K1282</f>
        <v>8.4</v>
      </c>
      <c r="L1277" s="13">
        <f>L1282</f>
        <v>52.06</v>
      </c>
      <c r="M1277" s="13">
        <f>M1282</f>
        <v>437.3</v>
      </c>
    </row>
    <row r="1278" spans="1:13" ht="81.599999999999994" x14ac:dyDescent="0.3">
      <c r="A1278" s="11"/>
      <c r="B1278" s="11"/>
      <c r="C1278" s="11"/>
      <c r="D1278" s="17" t="s">
        <v>761</v>
      </c>
      <c r="E1278" s="11"/>
      <c r="F1278" s="11"/>
      <c r="G1278" s="11"/>
      <c r="H1278" s="11"/>
      <c r="I1278" s="11"/>
      <c r="J1278" s="11"/>
      <c r="K1278" s="11"/>
      <c r="L1278" s="11"/>
      <c r="M1278" s="11"/>
    </row>
    <row r="1279" spans="1:13" x14ac:dyDescent="0.3">
      <c r="A1279" s="11"/>
      <c r="B1279" s="11"/>
      <c r="C1279" s="11"/>
      <c r="D1279" s="17"/>
      <c r="E1279" s="12" t="s">
        <v>762</v>
      </c>
      <c r="F1279" s="11">
        <v>0</v>
      </c>
      <c r="G1279" s="14">
        <v>0</v>
      </c>
      <c r="H1279" s="14">
        <v>0</v>
      </c>
      <c r="I1279" s="14">
        <v>0</v>
      </c>
      <c r="J1279" s="13">
        <f>F1279*(G1279+ (G1279= 0))*(H1279+ (H1279= 0))*(I1279+ (I1279= 0))</f>
        <v>0</v>
      </c>
      <c r="K1279" s="11"/>
      <c r="L1279" s="11"/>
      <c r="M1279" s="11"/>
    </row>
    <row r="1280" spans="1:13" x14ac:dyDescent="0.3">
      <c r="A1280" s="11"/>
      <c r="B1280" s="11"/>
      <c r="C1280" s="11"/>
      <c r="D1280" s="17"/>
      <c r="E1280" s="12" t="s">
        <v>737</v>
      </c>
      <c r="F1280" s="11">
        <v>4</v>
      </c>
      <c r="G1280" s="14">
        <v>2.1</v>
      </c>
      <c r="H1280" s="14">
        <v>0</v>
      </c>
      <c r="I1280" s="14">
        <v>0</v>
      </c>
      <c r="J1280" s="13">
        <f>F1280*(G1280+ (G1280= 0))*(H1280+ (H1280= 0))*(I1280+ (I1280= 0))</f>
        <v>8.4</v>
      </c>
      <c r="K1280" s="11"/>
      <c r="L1280" s="11"/>
      <c r="M1280" s="11"/>
    </row>
    <row r="1281" spans="1:13" x14ac:dyDescent="0.3">
      <c r="A1281" s="11"/>
      <c r="B1281" s="11"/>
      <c r="C1281" s="11"/>
      <c r="D1281" s="17"/>
      <c r="E1281" s="12" t="s">
        <v>18</v>
      </c>
      <c r="F1281" s="11">
        <v>0</v>
      </c>
      <c r="G1281" s="14">
        <v>0</v>
      </c>
      <c r="H1281" s="14">
        <v>0</v>
      </c>
      <c r="I1281" s="14">
        <v>0</v>
      </c>
      <c r="J1281" s="13">
        <f>F1281*(G1281+ (G1281= 0))*(H1281+ (H1281= 0))*(I1281+ (I1281= 0))</f>
        <v>0</v>
      </c>
      <c r="K1281" s="11"/>
      <c r="L1281" s="11"/>
      <c r="M1281" s="11"/>
    </row>
    <row r="1282" spans="1:13" x14ac:dyDescent="0.3">
      <c r="A1282" s="11"/>
      <c r="B1282" s="11"/>
      <c r="C1282" s="11"/>
      <c r="D1282" s="17"/>
      <c r="E1282" s="11"/>
      <c r="F1282" s="11"/>
      <c r="G1282" s="11"/>
      <c r="H1282" s="11"/>
      <c r="I1282" s="11"/>
      <c r="J1282" s="15" t="s">
        <v>763</v>
      </c>
      <c r="K1282" s="10">
        <f>SUM(J1279:J1281)</f>
        <v>8.4</v>
      </c>
      <c r="L1282" s="14">
        <v>52.06</v>
      </c>
      <c r="M1282" s="10">
        <f>ROUND(L1282*K1282,2)</f>
        <v>437.3</v>
      </c>
    </row>
    <row r="1283" spans="1:13" ht="1.05" customHeight="1" x14ac:dyDescent="0.3">
      <c r="A1283" s="16"/>
      <c r="B1283" s="16"/>
      <c r="C1283" s="16"/>
      <c r="D1283" s="24"/>
      <c r="E1283" s="16"/>
      <c r="F1283" s="16"/>
      <c r="G1283" s="16"/>
      <c r="H1283" s="16"/>
      <c r="I1283" s="16"/>
      <c r="J1283" s="16"/>
      <c r="K1283" s="16"/>
      <c r="L1283" s="16"/>
      <c r="M1283" s="16"/>
    </row>
    <row r="1284" spans="1:13" x14ac:dyDescent="0.3">
      <c r="A1284" s="12" t="s">
        <v>764</v>
      </c>
      <c r="B1284" s="12" t="s">
        <v>21</v>
      </c>
      <c r="C1284" s="12" t="s">
        <v>22</v>
      </c>
      <c r="D1284" s="23" t="s">
        <v>765</v>
      </c>
      <c r="E1284" s="11"/>
      <c r="F1284" s="11"/>
      <c r="G1284" s="11"/>
      <c r="H1284" s="11"/>
      <c r="I1284" s="11"/>
      <c r="J1284" s="11"/>
      <c r="K1284" s="13">
        <f>K1288</f>
        <v>386.5</v>
      </c>
      <c r="L1284" s="13">
        <f>L1288</f>
        <v>136.51</v>
      </c>
      <c r="M1284" s="13">
        <f>M1288</f>
        <v>52761.120000000003</v>
      </c>
    </row>
    <row r="1285" spans="1:13" ht="409.6" x14ac:dyDescent="0.3">
      <c r="A1285" s="11"/>
      <c r="B1285" s="11"/>
      <c r="C1285" s="11"/>
      <c r="D1285" s="17" t="s">
        <v>766</v>
      </c>
      <c r="E1285" s="11"/>
      <c r="F1285" s="11"/>
      <c r="G1285" s="11"/>
      <c r="H1285" s="11"/>
      <c r="I1285" s="11"/>
      <c r="J1285" s="11"/>
      <c r="K1285" s="11"/>
      <c r="L1285" s="11"/>
      <c r="M1285" s="11"/>
    </row>
    <row r="1286" spans="1:13" x14ac:dyDescent="0.3">
      <c r="A1286" s="11"/>
      <c r="B1286" s="11"/>
      <c r="C1286" s="11"/>
      <c r="D1286" s="17"/>
      <c r="E1286" s="12" t="s">
        <v>24</v>
      </c>
      <c r="F1286" s="11">
        <v>0</v>
      </c>
      <c r="G1286" s="14">
        <v>0</v>
      </c>
      <c r="H1286" s="14">
        <v>0</v>
      </c>
      <c r="I1286" s="14">
        <v>0</v>
      </c>
      <c r="J1286" s="13">
        <f>F1286*(G1286+ (G1286= 0))*(H1286+ (H1286= 0))*(I1286+ (I1286= 0))</f>
        <v>0</v>
      </c>
      <c r="K1286" s="11"/>
      <c r="L1286" s="11"/>
      <c r="M1286" s="11"/>
    </row>
    <row r="1287" spans="1:13" x14ac:dyDescent="0.3">
      <c r="A1287" s="11"/>
      <c r="B1287" s="11"/>
      <c r="C1287" s="11"/>
      <c r="D1287" s="17"/>
      <c r="E1287" s="12" t="s">
        <v>47</v>
      </c>
      <c r="F1287" s="11">
        <v>5</v>
      </c>
      <c r="G1287" s="14">
        <v>77.3</v>
      </c>
      <c r="H1287" s="14">
        <v>0</v>
      </c>
      <c r="I1287" s="14">
        <v>0</v>
      </c>
      <c r="J1287" s="13">
        <f>F1287*(G1287+ (G1287= 0))*(H1287+ (H1287= 0))*(I1287+ (I1287= 0))</f>
        <v>386.5</v>
      </c>
      <c r="K1287" s="11"/>
      <c r="L1287" s="11"/>
      <c r="M1287" s="11"/>
    </row>
    <row r="1288" spans="1:13" x14ac:dyDescent="0.3">
      <c r="A1288" s="11"/>
      <c r="B1288" s="11"/>
      <c r="C1288" s="11"/>
      <c r="D1288" s="17"/>
      <c r="E1288" s="11"/>
      <c r="F1288" s="11"/>
      <c r="G1288" s="11"/>
      <c r="H1288" s="11"/>
      <c r="I1288" s="11"/>
      <c r="J1288" s="15" t="s">
        <v>767</v>
      </c>
      <c r="K1288" s="10">
        <f>SUM(J1286:J1287)</f>
        <v>386.5</v>
      </c>
      <c r="L1288" s="14">
        <v>136.51</v>
      </c>
      <c r="M1288" s="10">
        <f>ROUND(L1288*K1288,2)</f>
        <v>52761.120000000003</v>
      </c>
    </row>
    <row r="1289" spans="1:13" ht="1.05" customHeight="1" x14ac:dyDescent="0.3">
      <c r="A1289" s="16"/>
      <c r="B1289" s="16"/>
      <c r="C1289" s="16"/>
      <c r="D1289" s="24"/>
      <c r="E1289" s="16"/>
      <c r="F1289" s="16"/>
      <c r="G1289" s="16"/>
      <c r="H1289" s="16"/>
      <c r="I1289" s="16"/>
      <c r="J1289" s="16"/>
      <c r="K1289" s="16"/>
      <c r="L1289" s="16"/>
      <c r="M1289" s="16"/>
    </row>
    <row r="1290" spans="1:13" x14ac:dyDescent="0.3">
      <c r="A1290" s="12" t="s">
        <v>768</v>
      </c>
      <c r="B1290" s="12" t="s">
        <v>21</v>
      </c>
      <c r="C1290" s="12" t="s">
        <v>22</v>
      </c>
      <c r="D1290" s="23" t="s">
        <v>769</v>
      </c>
      <c r="E1290" s="11"/>
      <c r="F1290" s="11"/>
      <c r="G1290" s="11"/>
      <c r="H1290" s="11"/>
      <c r="I1290" s="11"/>
      <c r="J1290" s="11"/>
      <c r="K1290" s="13">
        <f>K1295</f>
        <v>308.89999999999998</v>
      </c>
      <c r="L1290" s="13">
        <f>L1295</f>
        <v>22.94</v>
      </c>
      <c r="M1290" s="13">
        <f>M1295</f>
        <v>7086.17</v>
      </c>
    </row>
    <row r="1291" spans="1:13" ht="132.6" x14ac:dyDescent="0.3">
      <c r="A1291" s="11"/>
      <c r="B1291" s="11"/>
      <c r="C1291" s="11"/>
      <c r="D1291" s="17" t="s">
        <v>770</v>
      </c>
      <c r="E1291" s="11"/>
      <c r="F1291" s="11"/>
      <c r="G1291" s="11"/>
      <c r="H1291" s="11"/>
      <c r="I1291" s="11"/>
      <c r="J1291" s="11"/>
      <c r="K1291" s="11"/>
      <c r="L1291" s="11"/>
      <c r="M1291" s="11"/>
    </row>
    <row r="1292" spans="1:13" x14ac:dyDescent="0.3">
      <c r="A1292" s="11"/>
      <c r="B1292" s="11"/>
      <c r="C1292" s="11"/>
      <c r="D1292" s="17"/>
      <c r="E1292" s="12" t="s">
        <v>55</v>
      </c>
      <c r="F1292" s="11">
        <v>0</v>
      </c>
      <c r="G1292" s="14">
        <v>0</v>
      </c>
      <c r="H1292" s="14">
        <v>0</v>
      </c>
      <c r="I1292" s="14">
        <v>0</v>
      </c>
      <c r="J1292" s="13">
        <f>F1292*(G1292+ (G1292= 0))*(H1292+ (H1292= 0))*(I1292+ (I1292= 0))</f>
        <v>0</v>
      </c>
      <c r="K1292" s="11"/>
      <c r="L1292" s="11"/>
      <c r="M1292" s="11"/>
    </row>
    <row r="1293" spans="1:13" x14ac:dyDescent="0.3">
      <c r="A1293" s="11"/>
      <c r="B1293" s="11"/>
      <c r="C1293" s="11"/>
      <c r="D1293" s="17"/>
      <c r="E1293" s="12" t="s">
        <v>771</v>
      </c>
      <c r="F1293" s="11">
        <v>1</v>
      </c>
      <c r="G1293" s="14">
        <v>308.89999999999998</v>
      </c>
      <c r="H1293" s="14">
        <v>0</v>
      </c>
      <c r="I1293" s="14">
        <v>0</v>
      </c>
      <c r="J1293" s="13">
        <f>F1293*(G1293+ (G1293= 0))*(H1293+ (H1293= 0))*(I1293+ (I1293= 0))</f>
        <v>308.89999999999998</v>
      </c>
      <c r="K1293" s="11"/>
      <c r="L1293" s="11"/>
      <c r="M1293" s="11"/>
    </row>
    <row r="1294" spans="1:13" x14ac:dyDescent="0.3">
      <c r="A1294" s="11"/>
      <c r="B1294" s="11"/>
      <c r="C1294" s="11"/>
      <c r="D1294" s="17"/>
      <c r="E1294" s="12" t="s">
        <v>18</v>
      </c>
      <c r="F1294" s="11">
        <v>0</v>
      </c>
      <c r="G1294" s="14">
        <v>0</v>
      </c>
      <c r="H1294" s="14">
        <v>0</v>
      </c>
      <c r="I1294" s="14">
        <v>0</v>
      </c>
      <c r="J1294" s="13">
        <f>F1294*(G1294+ (G1294= 0))*(H1294+ (H1294= 0))*(I1294+ (I1294= 0))</f>
        <v>0</v>
      </c>
      <c r="K1294" s="11"/>
      <c r="L1294" s="11"/>
      <c r="M1294" s="11"/>
    </row>
    <row r="1295" spans="1:13" x14ac:dyDescent="0.3">
      <c r="A1295" s="11"/>
      <c r="B1295" s="11"/>
      <c r="C1295" s="11"/>
      <c r="D1295" s="17"/>
      <c r="E1295" s="11"/>
      <c r="F1295" s="11"/>
      <c r="G1295" s="11"/>
      <c r="H1295" s="11"/>
      <c r="I1295" s="11"/>
      <c r="J1295" s="15" t="s">
        <v>772</v>
      </c>
      <c r="K1295" s="10">
        <f>SUM(J1292:J1294)</f>
        <v>308.89999999999998</v>
      </c>
      <c r="L1295" s="14">
        <v>22.94</v>
      </c>
      <c r="M1295" s="10">
        <f>ROUND(L1295*K1295,2)</f>
        <v>7086.17</v>
      </c>
    </row>
    <row r="1296" spans="1:13" ht="1.05" customHeight="1" x14ac:dyDescent="0.3">
      <c r="A1296" s="16"/>
      <c r="B1296" s="16"/>
      <c r="C1296" s="16"/>
      <c r="D1296" s="24"/>
      <c r="E1296" s="16"/>
      <c r="F1296" s="16"/>
      <c r="G1296" s="16"/>
      <c r="H1296" s="16"/>
      <c r="I1296" s="16"/>
      <c r="J1296" s="16"/>
      <c r="K1296" s="16"/>
      <c r="L1296" s="16"/>
      <c r="M1296" s="16"/>
    </row>
    <row r="1297" spans="1:13" x14ac:dyDescent="0.3">
      <c r="A1297" s="12" t="s">
        <v>773</v>
      </c>
      <c r="B1297" s="12" t="s">
        <v>21</v>
      </c>
      <c r="C1297" s="12" t="s">
        <v>173</v>
      </c>
      <c r="D1297" s="23" t="s">
        <v>774</v>
      </c>
      <c r="E1297" s="11"/>
      <c r="F1297" s="11"/>
      <c r="G1297" s="11"/>
      <c r="H1297" s="11"/>
      <c r="I1297" s="11"/>
      <c r="J1297" s="11"/>
      <c r="K1297" s="13">
        <f>K1306</f>
        <v>61.55</v>
      </c>
      <c r="L1297" s="13">
        <f>L1306</f>
        <v>14.78</v>
      </c>
      <c r="M1297" s="13">
        <f>M1306</f>
        <v>909.71</v>
      </c>
    </row>
    <row r="1298" spans="1:13" ht="214.2" x14ac:dyDescent="0.3">
      <c r="A1298" s="11"/>
      <c r="B1298" s="11"/>
      <c r="C1298" s="11"/>
      <c r="D1298" s="17" t="s">
        <v>775</v>
      </c>
      <c r="E1298" s="11"/>
      <c r="F1298" s="11"/>
      <c r="G1298" s="11"/>
      <c r="H1298" s="11"/>
      <c r="I1298" s="11"/>
      <c r="J1298" s="11"/>
      <c r="K1298" s="11"/>
      <c r="L1298" s="11"/>
      <c r="M1298" s="11"/>
    </row>
    <row r="1299" spans="1:13" x14ac:dyDescent="0.3">
      <c r="A1299" s="11"/>
      <c r="B1299" s="11"/>
      <c r="C1299" s="11"/>
      <c r="D1299" s="17"/>
      <c r="E1299" s="12" t="s">
        <v>24</v>
      </c>
      <c r="F1299" s="11">
        <v>0</v>
      </c>
      <c r="G1299" s="14">
        <v>0</v>
      </c>
      <c r="H1299" s="14">
        <v>0</v>
      </c>
      <c r="I1299" s="14">
        <v>0</v>
      </c>
      <c r="J1299" s="13">
        <f>F1299*(G1299+ (G1299= 0))*(H1299+ (H1299= 0))*(I1299+ (I1299= 0))</f>
        <v>0</v>
      </c>
      <c r="K1299" s="11"/>
      <c r="L1299" s="11"/>
      <c r="M1299" s="11"/>
    </row>
    <row r="1300" spans="1:13" x14ac:dyDescent="0.3">
      <c r="A1300" s="11"/>
      <c r="B1300" s="11"/>
      <c r="C1300" s="11"/>
      <c r="D1300" s="17"/>
      <c r="E1300" s="12" t="s">
        <v>667</v>
      </c>
      <c r="F1300" s="11">
        <v>1</v>
      </c>
      <c r="G1300" s="14">
        <v>27.55</v>
      </c>
      <c r="H1300" s="14">
        <v>0</v>
      </c>
      <c r="I1300" s="14">
        <v>0</v>
      </c>
      <c r="J1300" s="13">
        <f>F1300*(G1300+ (G1300= 0))*(H1300+ (H1300= 0))*(I1300+ (I1300= 0))</f>
        <v>27.55</v>
      </c>
      <c r="K1300" s="11"/>
      <c r="L1300" s="11"/>
      <c r="M1300" s="11"/>
    </row>
    <row r="1301" spans="1:13" x14ac:dyDescent="0.3">
      <c r="A1301" s="11"/>
      <c r="B1301" s="11"/>
      <c r="C1301" s="11"/>
      <c r="D1301" s="17"/>
      <c r="E1301" s="12" t="s">
        <v>682</v>
      </c>
      <c r="F1301" s="11">
        <v>1</v>
      </c>
      <c r="G1301" s="14">
        <v>12.5</v>
      </c>
      <c r="H1301" s="14">
        <v>0</v>
      </c>
      <c r="I1301" s="14">
        <v>0</v>
      </c>
      <c r="J1301" s="13">
        <f>F1301*(G1301+ (G1301= 0))*(H1301+ (H1301= 0))*(I1301+ (I1301= 0))</f>
        <v>12.5</v>
      </c>
      <c r="K1301" s="11"/>
      <c r="L1301" s="11"/>
      <c r="M1301" s="11"/>
    </row>
    <row r="1302" spans="1:13" x14ac:dyDescent="0.3">
      <c r="A1302" s="11"/>
      <c r="B1302" s="11"/>
      <c r="C1302" s="11"/>
      <c r="D1302" s="17"/>
      <c r="E1302" s="12" t="s">
        <v>776</v>
      </c>
      <c r="F1302" s="11">
        <v>1</v>
      </c>
      <c r="G1302" s="14">
        <v>11.35</v>
      </c>
      <c r="H1302" s="14">
        <v>0</v>
      </c>
      <c r="I1302" s="14">
        <v>0</v>
      </c>
      <c r="J1302" s="13">
        <f>F1302*(G1302+ (G1302= 0))*(H1302+ (H1302= 0))*(I1302+ (I1302= 0))</f>
        <v>11.35</v>
      </c>
      <c r="K1302" s="11"/>
      <c r="L1302" s="11"/>
      <c r="M1302" s="11"/>
    </row>
    <row r="1303" spans="1:13" x14ac:dyDescent="0.3">
      <c r="A1303" s="11"/>
      <c r="B1303" s="11"/>
      <c r="C1303" s="11"/>
      <c r="D1303" s="17"/>
      <c r="E1303" s="12" t="s">
        <v>51</v>
      </c>
      <c r="F1303" s="11">
        <v>1</v>
      </c>
      <c r="G1303" s="14">
        <v>4.5999999999999996</v>
      </c>
      <c r="H1303" s="14">
        <v>0</v>
      </c>
      <c r="I1303" s="14">
        <v>0</v>
      </c>
      <c r="J1303" s="13">
        <f>F1303*(G1303+ (G1303= 0))*(H1303+ (H1303= 0))*(I1303+ (I1303= 0))</f>
        <v>4.5999999999999996</v>
      </c>
      <c r="K1303" s="11"/>
      <c r="L1303" s="11"/>
      <c r="M1303" s="11"/>
    </row>
    <row r="1304" spans="1:13" x14ac:dyDescent="0.3">
      <c r="A1304" s="11"/>
      <c r="B1304" s="11"/>
      <c r="C1304" s="11"/>
      <c r="D1304" s="17"/>
      <c r="E1304" s="12" t="s">
        <v>486</v>
      </c>
      <c r="F1304" s="11">
        <v>1</v>
      </c>
      <c r="G1304" s="14">
        <v>5.55</v>
      </c>
      <c r="H1304" s="14">
        <v>0</v>
      </c>
      <c r="I1304" s="14">
        <v>0</v>
      </c>
      <c r="J1304" s="13">
        <f>F1304*(G1304+ (G1304= 0))*(H1304+ (H1304= 0))*(I1304+ (I1304= 0))</f>
        <v>5.55</v>
      </c>
      <c r="K1304" s="11"/>
      <c r="L1304" s="11"/>
      <c r="M1304" s="11"/>
    </row>
    <row r="1305" spans="1:13" x14ac:dyDescent="0.3">
      <c r="A1305" s="11"/>
      <c r="B1305" s="11"/>
      <c r="C1305" s="11"/>
      <c r="D1305" s="17"/>
      <c r="E1305" s="12" t="s">
        <v>18</v>
      </c>
      <c r="F1305" s="11">
        <v>0</v>
      </c>
      <c r="G1305" s="14">
        <v>0</v>
      </c>
      <c r="H1305" s="14">
        <v>0</v>
      </c>
      <c r="I1305" s="14">
        <v>0</v>
      </c>
      <c r="J1305" s="13">
        <f>F1305*(G1305+ (G1305= 0))*(H1305+ (H1305= 0))*(I1305+ (I1305= 0))</f>
        <v>0</v>
      </c>
      <c r="K1305" s="11"/>
      <c r="L1305" s="11"/>
      <c r="M1305" s="11"/>
    </row>
    <row r="1306" spans="1:13" x14ac:dyDescent="0.3">
      <c r="A1306" s="11"/>
      <c r="B1306" s="11"/>
      <c r="C1306" s="11"/>
      <c r="D1306" s="17"/>
      <c r="E1306" s="11"/>
      <c r="F1306" s="11"/>
      <c r="G1306" s="11"/>
      <c r="H1306" s="11"/>
      <c r="I1306" s="11"/>
      <c r="J1306" s="15" t="s">
        <v>777</v>
      </c>
      <c r="K1306" s="10">
        <f>SUM(J1299:J1305)</f>
        <v>61.55</v>
      </c>
      <c r="L1306" s="14">
        <v>14.78</v>
      </c>
      <c r="M1306" s="10">
        <f>ROUND(L1306*K1306,2)</f>
        <v>909.71</v>
      </c>
    </row>
    <row r="1307" spans="1:13" ht="1.05" customHeight="1" x14ac:dyDescent="0.3">
      <c r="A1307" s="16"/>
      <c r="B1307" s="16"/>
      <c r="C1307" s="16"/>
      <c r="D1307" s="24"/>
      <c r="E1307" s="16"/>
      <c r="F1307" s="16"/>
      <c r="G1307" s="16"/>
      <c r="H1307" s="16"/>
      <c r="I1307" s="16"/>
      <c r="J1307" s="16"/>
      <c r="K1307" s="16"/>
      <c r="L1307" s="16"/>
      <c r="M1307" s="16"/>
    </row>
    <row r="1308" spans="1:13" ht="20.399999999999999" x14ac:dyDescent="0.3">
      <c r="A1308" s="12" t="s">
        <v>778</v>
      </c>
      <c r="B1308" s="12" t="s">
        <v>21</v>
      </c>
      <c r="C1308" s="12" t="s">
        <v>162</v>
      </c>
      <c r="D1308" s="23" t="s">
        <v>779</v>
      </c>
      <c r="E1308" s="11"/>
      <c r="F1308" s="11"/>
      <c r="G1308" s="11"/>
      <c r="H1308" s="11"/>
      <c r="I1308" s="11"/>
      <c r="J1308" s="11"/>
      <c r="K1308" s="13">
        <f>K1313</f>
        <v>5.9</v>
      </c>
      <c r="L1308" s="13">
        <f>L1313</f>
        <v>153.12</v>
      </c>
      <c r="M1308" s="13">
        <f>M1313</f>
        <v>903.41</v>
      </c>
    </row>
    <row r="1309" spans="1:13" ht="183.6" x14ac:dyDescent="0.3">
      <c r="A1309" s="11"/>
      <c r="B1309" s="11"/>
      <c r="C1309" s="11"/>
      <c r="D1309" s="17" t="s">
        <v>780</v>
      </c>
      <c r="E1309" s="11"/>
      <c r="F1309" s="11"/>
      <c r="G1309" s="11"/>
      <c r="H1309" s="11"/>
      <c r="I1309" s="11"/>
      <c r="J1309" s="11"/>
      <c r="K1309" s="11"/>
      <c r="L1309" s="11"/>
      <c r="M1309" s="11"/>
    </row>
    <row r="1310" spans="1:13" x14ac:dyDescent="0.3">
      <c r="A1310" s="11"/>
      <c r="B1310" s="11"/>
      <c r="C1310" s="11"/>
      <c r="D1310" s="17"/>
      <c r="E1310" s="12" t="s">
        <v>781</v>
      </c>
      <c r="F1310" s="11">
        <v>1</v>
      </c>
      <c r="G1310" s="14">
        <v>1</v>
      </c>
      <c r="H1310" s="14">
        <v>0</v>
      </c>
      <c r="I1310" s="14">
        <v>0</v>
      </c>
      <c r="J1310" s="13">
        <f>F1310*(G1310+ (G1310= 0))*(H1310+ (H1310= 0))*(I1310+ (I1310= 0))</f>
        <v>1</v>
      </c>
      <c r="K1310" s="11"/>
      <c r="L1310" s="11"/>
      <c r="M1310" s="11"/>
    </row>
    <row r="1311" spans="1:13" x14ac:dyDescent="0.3">
      <c r="A1311" s="11"/>
      <c r="B1311" s="11"/>
      <c r="C1311" s="11"/>
      <c r="D1311" s="17"/>
      <c r="E1311" s="12" t="s">
        <v>18</v>
      </c>
      <c r="F1311" s="11">
        <v>1</v>
      </c>
      <c r="G1311" s="14">
        <v>4.9000000000000004</v>
      </c>
      <c r="H1311" s="14">
        <v>0</v>
      </c>
      <c r="I1311" s="14">
        <v>0</v>
      </c>
      <c r="J1311" s="13">
        <f>F1311*(G1311+ (G1311= 0))*(H1311+ (H1311= 0))*(I1311+ (I1311= 0))</f>
        <v>4.9000000000000004</v>
      </c>
      <c r="K1311" s="11"/>
      <c r="L1311" s="11"/>
      <c r="M1311" s="11"/>
    </row>
    <row r="1312" spans="1:13" x14ac:dyDescent="0.3">
      <c r="A1312" s="11"/>
      <c r="B1312" s="11"/>
      <c r="C1312" s="11"/>
      <c r="D1312" s="17"/>
      <c r="E1312" s="12" t="s">
        <v>18</v>
      </c>
      <c r="F1312" s="11">
        <v>0</v>
      </c>
      <c r="G1312" s="14">
        <v>0</v>
      </c>
      <c r="H1312" s="14">
        <v>0</v>
      </c>
      <c r="I1312" s="14">
        <v>0</v>
      </c>
      <c r="J1312" s="13">
        <f>F1312*(G1312+ (G1312= 0))*(H1312+ (H1312= 0))*(I1312+ (I1312= 0))</f>
        <v>0</v>
      </c>
      <c r="K1312" s="11"/>
      <c r="L1312" s="11"/>
      <c r="M1312" s="11"/>
    </row>
    <row r="1313" spans="1:13" x14ac:dyDescent="0.3">
      <c r="A1313" s="11"/>
      <c r="B1313" s="11"/>
      <c r="C1313" s="11"/>
      <c r="D1313" s="17"/>
      <c r="E1313" s="11"/>
      <c r="F1313" s="11"/>
      <c r="G1313" s="11"/>
      <c r="H1313" s="11"/>
      <c r="I1313" s="11"/>
      <c r="J1313" s="15" t="s">
        <v>782</v>
      </c>
      <c r="K1313" s="10">
        <f>SUM(J1310:J1312)</f>
        <v>5.9</v>
      </c>
      <c r="L1313" s="14">
        <v>153.12</v>
      </c>
      <c r="M1313" s="10">
        <f>ROUND(L1313*K1313,2)</f>
        <v>903.41</v>
      </c>
    </row>
    <row r="1314" spans="1:13" ht="1.05" customHeight="1" x14ac:dyDescent="0.3">
      <c r="A1314" s="16"/>
      <c r="B1314" s="16"/>
      <c r="C1314" s="16"/>
      <c r="D1314" s="24"/>
      <c r="E1314" s="16"/>
      <c r="F1314" s="16"/>
      <c r="G1314" s="16"/>
      <c r="H1314" s="16"/>
      <c r="I1314" s="16"/>
      <c r="J1314" s="16"/>
      <c r="K1314" s="16"/>
      <c r="L1314" s="16"/>
      <c r="M1314" s="16"/>
    </row>
    <row r="1315" spans="1:13" ht="20.399999999999999" x14ac:dyDescent="0.3">
      <c r="A1315" s="12" t="s">
        <v>783</v>
      </c>
      <c r="B1315" s="12" t="s">
        <v>21</v>
      </c>
      <c r="C1315" s="12" t="s">
        <v>98</v>
      </c>
      <c r="D1315" s="23" t="s">
        <v>784</v>
      </c>
      <c r="E1315" s="11"/>
      <c r="F1315" s="11"/>
      <c r="G1315" s="11"/>
      <c r="H1315" s="11"/>
      <c r="I1315" s="11"/>
      <c r="J1315" s="11"/>
      <c r="K1315" s="13">
        <f>K1319</f>
        <v>3</v>
      </c>
      <c r="L1315" s="13">
        <f>L1319</f>
        <v>508.7</v>
      </c>
      <c r="M1315" s="13">
        <f>M1319</f>
        <v>1526.1</v>
      </c>
    </row>
    <row r="1316" spans="1:13" ht="183.6" x14ac:dyDescent="0.3">
      <c r="A1316" s="11"/>
      <c r="B1316" s="11"/>
      <c r="C1316" s="11"/>
      <c r="D1316" s="17" t="s">
        <v>785</v>
      </c>
      <c r="E1316" s="11"/>
      <c r="F1316" s="11"/>
      <c r="G1316" s="11"/>
      <c r="H1316" s="11"/>
      <c r="I1316" s="11"/>
      <c r="J1316" s="11"/>
      <c r="K1316" s="11"/>
      <c r="L1316" s="11"/>
      <c r="M1316" s="11"/>
    </row>
    <row r="1317" spans="1:13" x14ac:dyDescent="0.3">
      <c r="A1317" s="11"/>
      <c r="B1317" s="11"/>
      <c r="C1317" s="11"/>
      <c r="D1317" s="17"/>
      <c r="E1317" s="12" t="s">
        <v>786</v>
      </c>
      <c r="F1317" s="11">
        <v>3</v>
      </c>
      <c r="G1317" s="14">
        <v>0</v>
      </c>
      <c r="H1317" s="14">
        <v>0</v>
      </c>
      <c r="I1317" s="14">
        <v>0</v>
      </c>
      <c r="J1317" s="13">
        <f>F1317*(G1317+ (G1317= 0))*(H1317+ (H1317= 0))*(I1317+ (I1317= 0))</f>
        <v>3</v>
      </c>
      <c r="K1317" s="11"/>
      <c r="L1317" s="11"/>
      <c r="M1317" s="11"/>
    </row>
    <row r="1318" spans="1:13" x14ac:dyDescent="0.3">
      <c r="A1318" s="11"/>
      <c r="B1318" s="11"/>
      <c r="C1318" s="11"/>
      <c r="D1318" s="17"/>
      <c r="E1318" s="12" t="s">
        <v>18</v>
      </c>
      <c r="F1318" s="11">
        <v>0</v>
      </c>
      <c r="G1318" s="14">
        <v>0</v>
      </c>
      <c r="H1318" s="14">
        <v>0</v>
      </c>
      <c r="I1318" s="14">
        <v>0</v>
      </c>
      <c r="J1318" s="13">
        <f>F1318*(G1318+ (G1318= 0))*(H1318+ (H1318= 0))*(I1318+ (I1318= 0))</f>
        <v>0</v>
      </c>
      <c r="K1318" s="11"/>
      <c r="L1318" s="11"/>
      <c r="M1318" s="11"/>
    </row>
    <row r="1319" spans="1:13" x14ac:dyDescent="0.3">
      <c r="A1319" s="11"/>
      <c r="B1319" s="11"/>
      <c r="C1319" s="11"/>
      <c r="D1319" s="17"/>
      <c r="E1319" s="11"/>
      <c r="F1319" s="11"/>
      <c r="G1319" s="11"/>
      <c r="H1319" s="11"/>
      <c r="I1319" s="11"/>
      <c r="J1319" s="15" t="s">
        <v>787</v>
      </c>
      <c r="K1319" s="10">
        <f>SUM(J1317:J1318)</f>
        <v>3</v>
      </c>
      <c r="L1319" s="14">
        <v>508.7</v>
      </c>
      <c r="M1319" s="10">
        <f>ROUND(L1319*K1319,2)</f>
        <v>1526.1</v>
      </c>
    </row>
    <row r="1320" spans="1:13" ht="1.05" customHeight="1" x14ac:dyDescent="0.3">
      <c r="A1320" s="16"/>
      <c r="B1320" s="16"/>
      <c r="C1320" s="16"/>
      <c r="D1320" s="24"/>
      <c r="E1320" s="16"/>
      <c r="F1320" s="16"/>
      <c r="G1320" s="16"/>
      <c r="H1320" s="16"/>
      <c r="I1320" s="16"/>
      <c r="J1320" s="16"/>
      <c r="K1320" s="16"/>
      <c r="L1320" s="16"/>
      <c r="M1320" s="16"/>
    </row>
    <row r="1321" spans="1:13" x14ac:dyDescent="0.3">
      <c r="A1321" s="12" t="s">
        <v>788</v>
      </c>
      <c r="B1321" s="12" t="s">
        <v>21</v>
      </c>
      <c r="C1321" s="12" t="s">
        <v>162</v>
      </c>
      <c r="D1321" s="23" t="s">
        <v>789</v>
      </c>
      <c r="E1321" s="11"/>
      <c r="F1321" s="11"/>
      <c r="G1321" s="11"/>
      <c r="H1321" s="11"/>
      <c r="I1321" s="11"/>
      <c r="J1321" s="11"/>
      <c r="K1321" s="13">
        <f>K1325</f>
        <v>15</v>
      </c>
      <c r="L1321" s="13">
        <f>L1325</f>
        <v>413.51</v>
      </c>
      <c r="M1321" s="13">
        <f>M1325</f>
        <v>6202.65</v>
      </c>
    </row>
    <row r="1322" spans="1:13" ht="193.8" x14ac:dyDescent="0.3">
      <c r="A1322" s="11"/>
      <c r="B1322" s="11"/>
      <c r="C1322" s="11"/>
      <c r="D1322" s="17" t="s">
        <v>790</v>
      </c>
      <c r="E1322" s="11"/>
      <c r="F1322" s="11"/>
      <c r="G1322" s="11"/>
      <c r="H1322" s="11"/>
      <c r="I1322" s="11"/>
      <c r="J1322" s="11"/>
      <c r="K1322" s="11"/>
      <c r="L1322" s="11"/>
      <c r="M1322" s="11"/>
    </row>
    <row r="1323" spans="1:13" x14ac:dyDescent="0.3">
      <c r="A1323" s="11"/>
      <c r="B1323" s="11"/>
      <c r="C1323" s="11"/>
      <c r="D1323" s="17"/>
      <c r="E1323" s="12" t="s">
        <v>791</v>
      </c>
      <c r="F1323" s="11">
        <v>25</v>
      </c>
      <c r="G1323" s="14">
        <v>1.2</v>
      </c>
      <c r="H1323" s="14">
        <v>0.32</v>
      </c>
      <c r="I1323" s="14">
        <v>0</v>
      </c>
      <c r="J1323" s="13">
        <f>F1323*(G1323+ (G1323= 0))*(H1323+ (H1323= 0))*(I1323+ (I1323= 0))</f>
        <v>9.6</v>
      </c>
      <c r="K1323" s="11"/>
      <c r="L1323" s="11"/>
      <c r="M1323" s="11"/>
    </row>
    <row r="1324" spans="1:13" x14ac:dyDescent="0.3">
      <c r="A1324" s="11"/>
      <c r="B1324" s="11"/>
      <c r="C1324" s="11"/>
      <c r="D1324" s="17"/>
      <c r="E1324" s="12" t="s">
        <v>18</v>
      </c>
      <c r="F1324" s="11">
        <v>25</v>
      </c>
      <c r="G1324" s="14">
        <v>1.2</v>
      </c>
      <c r="H1324" s="14">
        <v>0.18</v>
      </c>
      <c r="I1324" s="14">
        <v>0</v>
      </c>
      <c r="J1324" s="13">
        <f>F1324*(G1324+ (G1324= 0))*(H1324+ (H1324= 0))*(I1324+ (I1324= 0))</f>
        <v>5.3999999999999995</v>
      </c>
      <c r="K1324" s="11"/>
      <c r="L1324" s="11"/>
      <c r="M1324" s="11"/>
    </row>
    <row r="1325" spans="1:13" x14ac:dyDescent="0.3">
      <c r="A1325" s="11"/>
      <c r="B1325" s="11"/>
      <c r="C1325" s="11"/>
      <c r="D1325" s="17"/>
      <c r="E1325" s="11"/>
      <c r="F1325" s="11"/>
      <c r="G1325" s="11"/>
      <c r="H1325" s="11"/>
      <c r="I1325" s="11"/>
      <c r="J1325" s="15" t="s">
        <v>792</v>
      </c>
      <c r="K1325" s="10">
        <f>SUM(J1323:J1324)</f>
        <v>15</v>
      </c>
      <c r="L1325" s="14">
        <v>413.51</v>
      </c>
      <c r="M1325" s="10">
        <f>ROUND(L1325*K1325,2)</f>
        <v>6202.65</v>
      </c>
    </row>
    <row r="1326" spans="1:13" ht="1.05" customHeight="1" x14ac:dyDescent="0.3">
      <c r="A1326" s="16"/>
      <c r="B1326" s="16"/>
      <c r="C1326" s="16"/>
      <c r="D1326" s="24"/>
      <c r="E1326" s="16"/>
      <c r="F1326" s="16"/>
      <c r="G1326" s="16"/>
      <c r="H1326" s="16"/>
      <c r="I1326" s="16"/>
      <c r="J1326" s="16"/>
      <c r="K1326" s="16"/>
      <c r="L1326" s="16"/>
      <c r="M1326" s="16"/>
    </row>
    <row r="1327" spans="1:13" x14ac:dyDescent="0.3">
      <c r="A1327" s="12" t="s">
        <v>793</v>
      </c>
      <c r="B1327" s="12" t="s">
        <v>21</v>
      </c>
      <c r="C1327" s="12" t="s">
        <v>22</v>
      </c>
      <c r="D1327" s="23" t="s">
        <v>794</v>
      </c>
      <c r="E1327" s="11"/>
      <c r="F1327" s="11"/>
      <c r="G1327" s="11"/>
      <c r="H1327" s="11"/>
      <c r="I1327" s="11"/>
      <c r="J1327" s="11"/>
      <c r="K1327" s="13">
        <f>K1332</f>
        <v>7.3000000000000007</v>
      </c>
      <c r="L1327" s="13">
        <f>L1332</f>
        <v>142.43</v>
      </c>
      <c r="M1327" s="13">
        <f>M1332</f>
        <v>1039.74</v>
      </c>
    </row>
    <row r="1328" spans="1:13" ht="102" x14ac:dyDescent="0.3">
      <c r="A1328" s="11"/>
      <c r="B1328" s="11"/>
      <c r="C1328" s="11"/>
      <c r="D1328" s="17" t="s">
        <v>795</v>
      </c>
      <c r="E1328" s="11"/>
      <c r="F1328" s="11"/>
      <c r="G1328" s="11"/>
      <c r="H1328" s="11"/>
      <c r="I1328" s="11"/>
      <c r="J1328" s="11"/>
      <c r="K1328" s="11"/>
      <c r="L1328" s="11"/>
      <c r="M1328" s="11"/>
    </row>
    <row r="1329" spans="1:13" x14ac:dyDescent="0.3">
      <c r="A1329" s="11"/>
      <c r="B1329" s="11"/>
      <c r="C1329" s="11"/>
      <c r="D1329" s="17"/>
      <c r="E1329" s="12" t="s">
        <v>796</v>
      </c>
      <c r="F1329" s="11">
        <v>1</v>
      </c>
      <c r="G1329" s="14">
        <v>3.1</v>
      </c>
      <c r="H1329" s="14">
        <v>0</v>
      </c>
      <c r="I1329" s="14">
        <v>0</v>
      </c>
      <c r="J1329" s="13">
        <f>F1329*(G1329+ (G1329= 0))*(H1329+ (H1329= 0))*(I1329+ (I1329= 0))</f>
        <v>3.1</v>
      </c>
      <c r="K1329" s="11"/>
      <c r="L1329" s="11"/>
      <c r="M1329" s="11"/>
    </row>
    <row r="1330" spans="1:13" x14ac:dyDescent="0.3">
      <c r="A1330" s="11"/>
      <c r="B1330" s="11"/>
      <c r="C1330" s="11"/>
      <c r="D1330" s="17"/>
      <c r="E1330" s="12" t="s">
        <v>18</v>
      </c>
      <c r="F1330" s="11">
        <v>1</v>
      </c>
      <c r="G1330" s="14">
        <v>4.2</v>
      </c>
      <c r="H1330" s="14">
        <v>0</v>
      </c>
      <c r="I1330" s="14">
        <v>0</v>
      </c>
      <c r="J1330" s="13">
        <f>F1330*(G1330+ (G1330= 0))*(H1330+ (H1330= 0))*(I1330+ (I1330= 0))</f>
        <v>4.2</v>
      </c>
      <c r="K1330" s="11"/>
      <c r="L1330" s="11"/>
      <c r="M1330" s="11"/>
    </row>
    <row r="1331" spans="1:13" x14ac:dyDescent="0.3">
      <c r="A1331" s="11"/>
      <c r="B1331" s="11"/>
      <c r="C1331" s="11"/>
      <c r="D1331" s="17"/>
      <c r="E1331" s="12" t="s">
        <v>18</v>
      </c>
      <c r="F1331" s="11">
        <v>0</v>
      </c>
      <c r="G1331" s="14">
        <v>0</v>
      </c>
      <c r="H1331" s="14">
        <v>0</v>
      </c>
      <c r="I1331" s="14">
        <v>0</v>
      </c>
      <c r="J1331" s="13">
        <f>F1331*(G1331+ (G1331= 0))*(H1331+ (H1331= 0))*(I1331+ (I1331= 0))</f>
        <v>0</v>
      </c>
      <c r="K1331" s="11"/>
      <c r="L1331" s="11"/>
      <c r="M1331" s="11"/>
    </row>
    <row r="1332" spans="1:13" x14ac:dyDescent="0.3">
      <c r="A1332" s="11"/>
      <c r="B1332" s="11"/>
      <c r="C1332" s="11"/>
      <c r="D1332" s="17"/>
      <c r="E1332" s="11"/>
      <c r="F1332" s="11"/>
      <c r="G1332" s="11"/>
      <c r="H1332" s="11"/>
      <c r="I1332" s="11"/>
      <c r="J1332" s="15" t="s">
        <v>797</v>
      </c>
      <c r="K1332" s="10">
        <f>SUM(J1329:J1331)</f>
        <v>7.3000000000000007</v>
      </c>
      <c r="L1332" s="14">
        <v>142.43</v>
      </c>
      <c r="M1332" s="10">
        <f>ROUND(L1332*K1332,2)</f>
        <v>1039.74</v>
      </c>
    </row>
    <row r="1333" spans="1:13" ht="1.05" customHeight="1" x14ac:dyDescent="0.3">
      <c r="A1333" s="16"/>
      <c r="B1333" s="16"/>
      <c r="C1333" s="16"/>
      <c r="D1333" s="24"/>
      <c r="E1333" s="16"/>
      <c r="F1333" s="16"/>
      <c r="G1333" s="16"/>
      <c r="H1333" s="16"/>
      <c r="I1333" s="16"/>
      <c r="J1333" s="16"/>
      <c r="K1333" s="16"/>
      <c r="L1333" s="16"/>
      <c r="M1333" s="16"/>
    </row>
    <row r="1334" spans="1:13" x14ac:dyDescent="0.3">
      <c r="A1334" s="12" t="s">
        <v>798</v>
      </c>
      <c r="B1334" s="12" t="s">
        <v>21</v>
      </c>
      <c r="C1334" s="12" t="s">
        <v>22</v>
      </c>
      <c r="D1334" s="23" t="s">
        <v>799</v>
      </c>
      <c r="E1334" s="11"/>
      <c r="F1334" s="11"/>
      <c r="G1334" s="11"/>
      <c r="H1334" s="11"/>
      <c r="I1334" s="11"/>
      <c r="J1334" s="11"/>
      <c r="K1334" s="13">
        <f>K1337</f>
        <v>155.80000000000001</v>
      </c>
      <c r="L1334" s="13">
        <f>L1337</f>
        <v>37.04</v>
      </c>
      <c r="M1334" s="13">
        <f>M1337</f>
        <v>5770.83</v>
      </c>
    </row>
    <row r="1335" spans="1:13" ht="193.8" x14ac:dyDescent="0.3">
      <c r="A1335" s="11"/>
      <c r="B1335" s="11"/>
      <c r="C1335" s="11"/>
      <c r="D1335" s="17" t="s">
        <v>800</v>
      </c>
      <c r="E1335" s="11"/>
      <c r="F1335" s="11"/>
      <c r="G1335" s="11"/>
      <c r="H1335" s="11"/>
      <c r="I1335" s="11"/>
      <c r="J1335" s="11"/>
      <c r="K1335" s="11"/>
      <c r="L1335" s="11"/>
      <c r="M1335" s="11"/>
    </row>
    <row r="1336" spans="1:13" x14ac:dyDescent="0.3">
      <c r="A1336" s="11"/>
      <c r="B1336" s="11"/>
      <c r="C1336" s="11"/>
      <c r="D1336" s="17"/>
      <c r="E1336" s="12" t="s">
        <v>801</v>
      </c>
      <c r="F1336" s="11">
        <v>1</v>
      </c>
      <c r="G1336" s="14">
        <v>155.80000000000001</v>
      </c>
      <c r="H1336" s="14">
        <v>0</v>
      </c>
      <c r="I1336" s="14">
        <v>0</v>
      </c>
      <c r="J1336" s="13">
        <f>F1336*(G1336+ (G1336= 0))*(H1336+ (H1336= 0))*(I1336+ (I1336= 0))</f>
        <v>155.80000000000001</v>
      </c>
      <c r="K1336" s="11"/>
      <c r="L1336" s="11"/>
      <c r="M1336" s="11"/>
    </row>
    <row r="1337" spans="1:13" x14ac:dyDescent="0.3">
      <c r="A1337" s="11"/>
      <c r="B1337" s="11"/>
      <c r="C1337" s="11"/>
      <c r="D1337" s="17"/>
      <c r="E1337" s="11"/>
      <c r="F1337" s="11"/>
      <c r="G1337" s="11"/>
      <c r="H1337" s="11"/>
      <c r="I1337" s="11"/>
      <c r="J1337" s="15" t="s">
        <v>802</v>
      </c>
      <c r="K1337" s="10">
        <f>SUM(J1336:J1336)</f>
        <v>155.80000000000001</v>
      </c>
      <c r="L1337" s="14">
        <v>37.04</v>
      </c>
      <c r="M1337" s="10">
        <f>ROUND(L1337*K1337,2)</f>
        <v>5770.83</v>
      </c>
    </row>
    <row r="1338" spans="1:13" ht="1.05" customHeight="1" x14ac:dyDescent="0.3">
      <c r="A1338" s="16"/>
      <c r="B1338" s="16"/>
      <c r="C1338" s="16"/>
      <c r="D1338" s="24"/>
      <c r="E1338" s="16"/>
      <c r="F1338" s="16"/>
      <c r="G1338" s="16"/>
      <c r="H1338" s="16"/>
      <c r="I1338" s="16"/>
      <c r="J1338" s="16"/>
      <c r="K1338" s="16"/>
      <c r="L1338" s="16"/>
      <c r="M1338" s="16"/>
    </row>
    <row r="1339" spans="1:13" ht="20.399999999999999" x14ac:dyDescent="0.3">
      <c r="A1339" s="12" t="s">
        <v>803</v>
      </c>
      <c r="B1339" s="12" t="s">
        <v>21</v>
      </c>
      <c r="C1339" s="12" t="s">
        <v>22</v>
      </c>
      <c r="D1339" s="23" t="s">
        <v>804</v>
      </c>
      <c r="E1339" s="11"/>
      <c r="F1339" s="11"/>
      <c r="G1339" s="11"/>
      <c r="H1339" s="11"/>
      <c r="I1339" s="11"/>
      <c r="J1339" s="11"/>
      <c r="K1339" s="13">
        <f>K1346</f>
        <v>440.36999999999995</v>
      </c>
      <c r="L1339" s="13">
        <f>L1346</f>
        <v>215.38</v>
      </c>
      <c r="M1339" s="13">
        <f>M1346</f>
        <v>94846.89</v>
      </c>
    </row>
    <row r="1340" spans="1:13" ht="193.8" x14ac:dyDescent="0.3">
      <c r="A1340" s="11"/>
      <c r="B1340" s="11"/>
      <c r="C1340" s="11"/>
      <c r="D1340" s="17" t="s">
        <v>805</v>
      </c>
      <c r="E1340" s="11"/>
      <c r="F1340" s="11"/>
      <c r="G1340" s="11"/>
      <c r="H1340" s="11"/>
      <c r="I1340" s="11"/>
      <c r="J1340" s="11"/>
      <c r="K1340" s="11"/>
      <c r="L1340" s="11"/>
      <c r="M1340" s="11"/>
    </row>
    <row r="1341" spans="1:13" x14ac:dyDescent="0.3">
      <c r="A1341" s="11"/>
      <c r="B1341" s="11"/>
      <c r="C1341" s="11"/>
      <c r="D1341" s="17"/>
      <c r="E1341" s="12" t="s">
        <v>806</v>
      </c>
      <c r="F1341" s="11">
        <v>1</v>
      </c>
      <c r="G1341" s="14">
        <v>138.44999999999999</v>
      </c>
      <c r="H1341" s="14">
        <v>0</v>
      </c>
      <c r="I1341" s="14">
        <v>0</v>
      </c>
      <c r="J1341" s="13">
        <f>F1341*(G1341+ (G1341= 0))*(H1341+ (H1341= 0))*(I1341+ (I1341= 0))</f>
        <v>138.44999999999999</v>
      </c>
      <c r="K1341" s="11"/>
      <c r="L1341" s="11"/>
      <c r="M1341" s="11"/>
    </row>
    <row r="1342" spans="1:13" x14ac:dyDescent="0.3">
      <c r="A1342" s="11"/>
      <c r="B1342" s="11"/>
      <c r="C1342" s="11"/>
      <c r="D1342" s="17"/>
      <c r="E1342" s="12" t="s">
        <v>807</v>
      </c>
      <c r="F1342" s="11">
        <v>1</v>
      </c>
      <c r="G1342" s="14">
        <v>15.95</v>
      </c>
      <c r="H1342" s="14">
        <v>0</v>
      </c>
      <c r="I1342" s="14">
        <v>0</v>
      </c>
      <c r="J1342" s="13">
        <f>F1342*(G1342+ (G1342= 0))*(H1342+ (H1342= 0))*(I1342+ (I1342= 0))</f>
        <v>15.95</v>
      </c>
      <c r="K1342" s="11"/>
      <c r="L1342" s="11"/>
      <c r="M1342" s="11"/>
    </row>
    <row r="1343" spans="1:13" x14ac:dyDescent="0.3">
      <c r="A1343" s="11"/>
      <c r="B1343" s="11"/>
      <c r="C1343" s="11"/>
      <c r="D1343" s="17"/>
      <c r="E1343" s="12" t="s">
        <v>808</v>
      </c>
      <c r="F1343" s="11">
        <v>1</v>
      </c>
      <c r="G1343" s="14">
        <v>93.95</v>
      </c>
      <c r="H1343" s="14">
        <v>0</v>
      </c>
      <c r="I1343" s="14">
        <v>0</v>
      </c>
      <c r="J1343" s="13">
        <f>F1343*(G1343+ (G1343= 0))*(H1343+ (H1343= 0))*(I1343+ (I1343= 0))</f>
        <v>93.95</v>
      </c>
      <c r="K1343" s="11"/>
      <c r="L1343" s="11"/>
      <c r="M1343" s="11"/>
    </row>
    <row r="1344" spans="1:13" x14ac:dyDescent="0.3">
      <c r="A1344" s="11"/>
      <c r="B1344" s="11"/>
      <c r="C1344" s="11"/>
      <c r="D1344" s="17"/>
      <c r="E1344" s="12" t="s">
        <v>809</v>
      </c>
      <c r="F1344" s="11">
        <v>1</v>
      </c>
      <c r="G1344" s="14">
        <v>79.849999999999994</v>
      </c>
      <c r="H1344" s="14">
        <v>0</v>
      </c>
      <c r="I1344" s="14">
        <v>0</v>
      </c>
      <c r="J1344" s="13">
        <f>F1344*(G1344+ (G1344= 0))*(H1344+ (H1344= 0))*(I1344+ (I1344= 0))</f>
        <v>79.849999999999994</v>
      </c>
      <c r="K1344" s="11"/>
      <c r="L1344" s="11"/>
      <c r="M1344" s="11"/>
    </row>
    <row r="1345" spans="1:13" x14ac:dyDescent="0.3">
      <c r="A1345" s="11"/>
      <c r="B1345" s="11"/>
      <c r="C1345" s="11"/>
      <c r="D1345" s="17"/>
      <c r="E1345" s="12" t="s">
        <v>810</v>
      </c>
      <c r="F1345" s="11">
        <v>1</v>
      </c>
      <c r="G1345" s="14">
        <v>112.17</v>
      </c>
      <c r="H1345" s="14">
        <v>0</v>
      </c>
      <c r="I1345" s="14">
        <v>0</v>
      </c>
      <c r="J1345" s="13">
        <f>F1345*(G1345+ (G1345= 0))*(H1345+ (H1345= 0))*(I1345+ (I1345= 0))</f>
        <v>112.17</v>
      </c>
      <c r="K1345" s="11"/>
      <c r="L1345" s="11"/>
      <c r="M1345" s="11"/>
    </row>
    <row r="1346" spans="1:13" x14ac:dyDescent="0.3">
      <c r="A1346" s="11"/>
      <c r="B1346" s="11"/>
      <c r="C1346" s="11"/>
      <c r="D1346" s="17"/>
      <c r="E1346" s="11"/>
      <c r="F1346" s="11"/>
      <c r="G1346" s="11"/>
      <c r="H1346" s="11"/>
      <c r="I1346" s="11"/>
      <c r="J1346" s="15" t="s">
        <v>811</v>
      </c>
      <c r="K1346" s="10">
        <f>SUM(J1341:J1345)</f>
        <v>440.36999999999995</v>
      </c>
      <c r="L1346" s="14">
        <v>215.38</v>
      </c>
      <c r="M1346" s="10">
        <f>ROUND(L1346*K1346,2)</f>
        <v>94846.89</v>
      </c>
    </row>
    <row r="1347" spans="1:13" ht="1.05" customHeight="1" x14ac:dyDescent="0.3">
      <c r="A1347" s="16"/>
      <c r="B1347" s="16"/>
      <c r="C1347" s="16"/>
      <c r="D1347" s="24"/>
      <c r="E1347" s="16"/>
      <c r="F1347" s="16"/>
      <c r="G1347" s="16"/>
      <c r="H1347" s="16"/>
      <c r="I1347" s="16"/>
      <c r="J1347" s="16"/>
      <c r="K1347" s="16"/>
      <c r="L1347" s="16"/>
      <c r="M1347" s="16"/>
    </row>
    <row r="1348" spans="1:13" x14ac:dyDescent="0.3">
      <c r="A1348" s="12" t="s">
        <v>812</v>
      </c>
      <c r="B1348" s="12" t="s">
        <v>21</v>
      </c>
      <c r="C1348" s="12" t="s">
        <v>22</v>
      </c>
      <c r="D1348" s="23" t="s">
        <v>813</v>
      </c>
      <c r="E1348" s="11"/>
      <c r="F1348" s="11"/>
      <c r="G1348" s="11"/>
      <c r="H1348" s="11"/>
      <c r="I1348" s="11"/>
      <c r="J1348" s="11"/>
      <c r="K1348" s="13">
        <f>K1352</f>
        <v>10.54</v>
      </c>
      <c r="L1348" s="13">
        <f>L1352</f>
        <v>139.55000000000001</v>
      </c>
      <c r="M1348" s="13">
        <f>M1352</f>
        <v>1470.86</v>
      </c>
    </row>
    <row r="1349" spans="1:13" ht="91.8" x14ac:dyDescent="0.3">
      <c r="A1349" s="11"/>
      <c r="B1349" s="11"/>
      <c r="C1349" s="11"/>
      <c r="D1349" s="17" t="s">
        <v>814</v>
      </c>
      <c r="E1349" s="11"/>
      <c r="F1349" s="11"/>
      <c r="G1349" s="11"/>
      <c r="H1349" s="11"/>
      <c r="I1349" s="11"/>
      <c r="J1349" s="11"/>
      <c r="K1349" s="11"/>
      <c r="L1349" s="11"/>
      <c r="M1349" s="11"/>
    </row>
    <row r="1350" spans="1:13" x14ac:dyDescent="0.3">
      <c r="A1350" s="11"/>
      <c r="B1350" s="11"/>
      <c r="C1350" s="11"/>
      <c r="D1350" s="17"/>
      <c r="E1350" s="12" t="s">
        <v>815</v>
      </c>
      <c r="F1350" s="11">
        <v>1</v>
      </c>
      <c r="G1350" s="14">
        <v>2.2999999999999998</v>
      </c>
      <c r="H1350" s="14">
        <v>1.8</v>
      </c>
      <c r="I1350" s="14">
        <v>0</v>
      </c>
      <c r="J1350" s="13">
        <f>F1350*(G1350+ (G1350= 0))*(H1350+ (H1350= 0))*(I1350+ (I1350= 0))</f>
        <v>4.1399999999999997</v>
      </c>
      <c r="K1350" s="11"/>
      <c r="L1350" s="11"/>
      <c r="M1350" s="11"/>
    </row>
    <row r="1351" spans="1:13" x14ac:dyDescent="0.3">
      <c r="A1351" s="11"/>
      <c r="B1351" s="11"/>
      <c r="C1351" s="11"/>
      <c r="D1351" s="17"/>
      <c r="E1351" s="12" t="s">
        <v>816</v>
      </c>
      <c r="F1351" s="11">
        <v>2</v>
      </c>
      <c r="G1351" s="14">
        <v>2</v>
      </c>
      <c r="H1351" s="14">
        <v>1.6</v>
      </c>
      <c r="I1351" s="14">
        <v>0</v>
      </c>
      <c r="J1351" s="13">
        <f>F1351*(G1351+ (G1351= 0))*(H1351+ (H1351= 0))*(I1351+ (I1351= 0))</f>
        <v>6.4</v>
      </c>
      <c r="K1351" s="11"/>
      <c r="L1351" s="11"/>
      <c r="M1351" s="11"/>
    </row>
    <row r="1352" spans="1:13" x14ac:dyDescent="0.3">
      <c r="A1352" s="11"/>
      <c r="B1352" s="11"/>
      <c r="C1352" s="11"/>
      <c r="D1352" s="17"/>
      <c r="E1352" s="11"/>
      <c r="F1352" s="11"/>
      <c r="G1352" s="11"/>
      <c r="H1352" s="11"/>
      <c r="I1352" s="11"/>
      <c r="J1352" s="15" t="s">
        <v>817</v>
      </c>
      <c r="K1352" s="10">
        <f>SUM(J1350:J1351)</f>
        <v>10.54</v>
      </c>
      <c r="L1352" s="14">
        <v>139.55000000000001</v>
      </c>
      <c r="M1352" s="10">
        <f>ROUND(L1352*K1352,2)</f>
        <v>1470.86</v>
      </c>
    </row>
    <row r="1353" spans="1:13" ht="1.05" customHeight="1" x14ac:dyDescent="0.3">
      <c r="A1353" s="16"/>
      <c r="B1353" s="16"/>
      <c r="C1353" s="16"/>
      <c r="D1353" s="24"/>
      <c r="E1353" s="16"/>
      <c r="F1353" s="16"/>
      <c r="G1353" s="16"/>
      <c r="H1353" s="16"/>
      <c r="I1353" s="16"/>
      <c r="J1353" s="16"/>
      <c r="K1353" s="16"/>
      <c r="L1353" s="16"/>
      <c r="M1353" s="16"/>
    </row>
    <row r="1354" spans="1:13" x14ac:dyDescent="0.3">
      <c r="A1354" s="11"/>
      <c r="B1354" s="11"/>
      <c r="C1354" s="11"/>
      <c r="D1354" s="17"/>
      <c r="E1354" s="11"/>
      <c r="F1354" s="11"/>
      <c r="G1354" s="11"/>
      <c r="H1354" s="11"/>
      <c r="I1354" s="11"/>
      <c r="J1354" s="15" t="s">
        <v>818</v>
      </c>
      <c r="K1354" s="18">
        <v>1</v>
      </c>
      <c r="L1354" s="10">
        <f>M1228+M1240+M1251+M1267+M1275+M1282+M1288+M1295+M1306+M1313+M1319+M1325+M1332+M1337+M1346+M1352</f>
        <v>201679</v>
      </c>
      <c r="M1354" s="10">
        <f>ROUND(L1354*K1354,2)</f>
        <v>201679</v>
      </c>
    </row>
    <row r="1355" spans="1:13" ht="1.05" customHeight="1" x14ac:dyDescent="0.3">
      <c r="A1355" s="16"/>
      <c r="B1355" s="16"/>
      <c r="C1355" s="16"/>
      <c r="D1355" s="24"/>
      <c r="E1355" s="16"/>
      <c r="F1355" s="16"/>
      <c r="G1355" s="16"/>
      <c r="H1355" s="16"/>
      <c r="I1355" s="16"/>
      <c r="J1355" s="16"/>
      <c r="K1355" s="16"/>
      <c r="L1355" s="16"/>
      <c r="M1355" s="16"/>
    </row>
    <row r="1356" spans="1:13" x14ac:dyDescent="0.3">
      <c r="A1356" s="7" t="s">
        <v>819</v>
      </c>
      <c r="B1356" s="7" t="s">
        <v>17</v>
      </c>
      <c r="C1356" s="7" t="s">
        <v>18</v>
      </c>
      <c r="D1356" s="22" t="s">
        <v>820</v>
      </c>
      <c r="E1356" s="8"/>
      <c r="F1356" s="8"/>
      <c r="G1356" s="8"/>
      <c r="H1356" s="8"/>
      <c r="I1356" s="8"/>
      <c r="J1356" s="8"/>
      <c r="K1356" s="9">
        <f>K1389</f>
        <v>1</v>
      </c>
      <c r="L1356" s="10">
        <f>L1389</f>
        <v>10989.759999999998</v>
      </c>
      <c r="M1356" s="10">
        <f>M1389</f>
        <v>10989.76</v>
      </c>
    </row>
    <row r="1357" spans="1:13" x14ac:dyDescent="0.3">
      <c r="A1357" s="11"/>
      <c r="B1357" s="11"/>
      <c r="C1357" s="11"/>
      <c r="D1357" s="17"/>
      <c r="E1357" s="11"/>
      <c r="F1357" s="11"/>
      <c r="G1357" s="11"/>
      <c r="H1357" s="11"/>
      <c r="I1357" s="11"/>
      <c r="J1357" s="11"/>
      <c r="K1357" s="11"/>
      <c r="L1357" s="11"/>
      <c r="M1357" s="11"/>
    </row>
    <row r="1358" spans="1:13" ht="20.399999999999999" x14ac:dyDescent="0.3">
      <c r="A1358" s="12" t="s">
        <v>821</v>
      </c>
      <c r="B1358" s="12" t="s">
        <v>21</v>
      </c>
      <c r="C1358" s="12" t="s">
        <v>22</v>
      </c>
      <c r="D1358" s="23" t="s">
        <v>822</v>
      </c>
      <c r="E1358" s="11"/>
      <c r="F1358" s="11"/>
      <c r="G1358" s="11"/>
      <c r="H1358" s="11"/>
      <c r="I1358" s="11"/>
      <c r="J1358" s="11"/>
      <c r="K1358" s="13">
        <f>K1369</f>
        <v>222.04000000000002</v>
      </c>
      <c r="L1358" s="13">
        <f>L1369</f>
        <v>29.44</v>
      </c>
      <c r="M1358" s="13">
        <f>M1369</f>
        <v>6536.86</v>
      </c>
    </row>
    <row r="1359" spans="1:13" ht="91.8" x14ac:dyDescent="0.3">
      <c r="A1359" s="11"/>
      <c r="B1359" s="11"/>
      <c r="C1359" s="11"/>
      <c r="D1359" s="17" t="s">
        <v>823</v>
      </c>
      <c r="E1359" s="11"/>
      <c r="F1359" s="11"/>
      <c r="G1359" s="11"/>
      <c r="H1359" s="11"/>
      <c r="I1359" s="11"/>
      <c r="J1359" s="11"/>
      <c r="K1359" s="11"/>
      <c r="L1359" s="11"/>
      <c r="M1359" s="11"/>
    </row>
    <row r="1360" spans="1:13" x14ac:dyDescent="0.3">
      <c r="A1360" s="11"/>
      <c r="B1360" s="11"/>
      <c r="C1360" s="11"/>
      <c r="D1360" s="17"/>
      <c r="E1360" s="12" t="s">
        <v>24</v>
      </c>
      <c r="F1360" s="11">
        <v>0</v>
      </c>
      <c r="G1360" s="14">
        <v>0</v>
      </c>
      <c r="H1360" s="14">
        <v>0</v>
      </c>
      <c r="I1360" s="14">
        <v>0</v>
      </c>
      <c r="J1360" s="13">
        <f>F1360*(G1360+ (G1360= 0))*(H1360+ (H1360= 0))*(I1360+ (I1360= 0))</f>
        <v>0</v>
      </c>
      <c r="K1360" s="11"/>
      <c r="L1360" s="11"/>
      <c r="M1360" s="11"/>
    </row>
    <row r="1361" spans="1:13" x14ac:dyDescent="0.3">
      <c r="A1361" s="11"/>
      <c r="B1361" s="11"/>
      <c r="C1361" s="11"/>
      <c r="D1361" s="17"/>
      <c r="E1361" s="12" t="s">
        <v>824</v>
      </c>
      <c r="F1361" s="11">
        <v>2</v>
      </c>
      <c r="G1361" s="14">
        <v>9.1999999999999993</v>
      </c>
      <c r="H1361" s="14">
        <v>2.8</v>
      </c>
      <c r="I1361" s="14">
        <v>0</v>
      </c>
      <c r="J1361" s="13">
        <f>F1361*(G1361+ (G1361= 0))*(H1361+ (H1361= 0))*(I1361+ (I1361= 0))</f>
        <v>51.519999999999996</v>
      </c>
      <c r="K1361" s="11"/>
      <c r="L1361" s="11"/>
      <c r="M1361" s="11"/>
    </row>
    <row r="1362" spans="1:13" x14ac:dyDescent="0.3">
      <c r="A1362" s="11"/>
      <c r="B1362" s="11"/>
      <c r="C1362" s="11"/>
      <c r="D1362" s="17"/>
      <c r="E1362" s="12" t="s">
        <v>26</v>
      </c>
      <c r="F1362" s="11">
        <v>1</v>
      </c>
      <c r="G1362" s="14">
        <v>14.3</v>
      </c>
      <c r="H1362" s="14">
        <v>2.8</v>
      </c>
      <c r="I1362" s="14">
        <v>0</v>
      </c>
      <c r="J1362" s="13">
        <f>F1362*(G1362+ (G1362= 0))*(H1362+ (H1362= 0))*(I1362+ (I1362= 0))</f>
        <v>40.04</v>
      </c>
      <c r="K1362" s="11"/>
      <c r="L1362" s="11"/>
      <c r="M1362" s="11"/>
    </row>
    <row r="1363" spans="1:13" x14ac:dyDescent="0.3">
      <c r="A1363" s="11"/>
      <c r="B1363" s="11"/>
      <c r="C1363" s="11"/>
      <c r="D1363" s="17"/>
      <c r="E1363" s="12" t="s">
        <v>18</v>
      </c>
      <c r="F1363" s="11">
        <v>1</v>
      </c>
      <c r="G1363" s="14">
        <v>14.55</v>
      </c>
      <c r="H1363" s="14">
        <v>2.8</v>
      </c>
      <c r="I1363" s="14">
        <v>0</v>
      </c>
      <c r="J1363" s="13">
        <f>F1363*(G1363+ (G1363= 0))*(H1363+ (H1363= 0))*(I1363+ (I1363= 0))</f>
        <v>40.74</v>
      </c>
      <c r="K1363" s="11"/>
      <c r="L1363" s="11"/>
      <c r="M1363" s="11"/>
    </row>
    <row r="1364" spans="1:13" x14ac:dyDescent="0.3">
      <c r="A1364" s="11"/>
      <c r="B1364" s="11"/>
      <c r="C1364" s="11"/>
      <c r="D1364" s="17"/>
      <c r="E1364" s="12" t="s">
        <v>660</v>
      </c>
      <c r="F1364" s="11">
        <v>1</v>
      </c>
      <c r="G1364" s="14">
        <v>9.75</v>
      </c>
      <c r="H1364" s="14">
        <v>2.8</v>
      </c>
      <c r="I1364" s="14">
        <v>0</v>
      </c>
      <c r="J1364" s="13">
        <f>F1364*(G1364+ (G1364= 0))*(H1364+ (H1364= 0))*(I1364+ (I1364= 0))</f>
        <v>27.299999999999997</v>
      </c>
      <c r="K1364" s="11"/>
      <c r="L1364" s="11"/>
      <c r="M1364" s="11"/>
    </row>
    <row r="1365" spans="1:13" x14ac:dyDescent="0.3">
      <c r="A1365" s="11"/>
      <c r="B1365" s="11"/>
      <c r="C1365" s="11"/>
      <c r="D1365" s="17"/>
      <c r="E1365" s="12" t="s">
        <v>335</v>
      </c>
      <c r="F1365" s="11">
        <v>1</v>
      </c>
      <c r="G1365" s="14">
        <v>9.4</v>
      </c>
      <c r="H1365" s="14">
        <v>2.8</v>
      </c>
      <c r="I1365" s="14">
        <v>0</v>
      </c>
      <c r="J1365" s="13">
        <f>F1365*(G1365+ (G1365= 0))*(H1365+ (H1365= 0))*(I1365+ (I1365= 0))</f>
        <v>26.32</v>
      </c>
      <c r="K1365" s="11"/>
      <c r="L1365" s="11"/>
      <c r="M1365" s="11"/>
    </row>
    <row r="1366" spans="1:13" x14ac:dyDescent="0.3">
      <c r="A1366" s="11"/>
      <c r="B1366" s="11"/>
      <c r="C1366" s="11"/>
      <c r="D1366" s="17"/>
      <c r="E1366" s="12" t="s">
        <v>27</v>
      </c>
      <c r="F1366" s="11">
        <v>0</v>
      </c>
      <c r="G1366" s="14">
        <v>0</v>
      </c>
      <c r="H1366" s="14">
        <v>0</v>
      </c>
      <c r="I1366" s="14">
        <v>0</v>
      </c>
      <c r="J1366" s="13">
        <f>F1366*(G1366+ (G1366= 0))*(H1366+ (H1366= 0))*(I1366+ (I1366= 0))</f>
        <v>0</v>
      </c>
      <c r="K1366" s="11"/>
      <c r="L1366" s="11"/>
      <c r="M1366" s="11"/>
    </row>
    <row r="1367" spans="1:13" x14ac:dyDescent="0.3">
      <c r="A1367" s="11"/>
      <c r="B1367" s="11"/>
      <c r="C1367" s="11"/>
      <c r="D1367" s="17"/>
      <c r="E1367" s="12" t="s">
        <v>328</v>
      </c>
      <c r="F1367" s="11">
        <v>1</v>
      </c>
      <c r="G1367" s="14">
        <v>12.9</v>
      </c>
      <c r="H1367" s="14">
        <v>2.8</v>
      </c>
      <c r="I1367" s="14">
        <v>0</v>
      </c>
      <c r="J1367" s="13">
        <f>F1367*(G1367+ (G1367= 0))*(H1367+ (H1367= 0))*(I1367+ (I1367= 0))</f>
        <v>36.119999999999997</v>
      </c>
      <c r="K1367" s="11"/>
      <c r="L1367" s="11"/>
      <c r="M1367" s="11"/>
    </row>
    <row r="1368" spans="1:13" x14ac:dyDescent="0.3">
      <c r="A1368" s="11"/>
      <c r="B1368" s="11"/>
      <c r="C1368" s="11"/>
      <c r="D1368" s="17"/>
      <c r="E1368" s="12" t="s">
        <v>18</v>
      </c>
      <c r="F1368" s="11">
        <v>0</v>
      </c>
      <c r="G1368" s="14">
        <v>0</v>
      </c>
      <c r="H1368" s="14">
        <v>0</v>
      </c>
      <c r="I1368" s="14">
        <v>0</v>
      </c>
      <c r="J1368" s="13">
        <f>F1368*(G1368+ (G1368= 0))*(H1368+ (H1368= 0))*(I1368+ (I1368= 0))</f>
        <v>0</v>
      </c>
      <c r="K1368" s="11"/>
      <c r="L1368" s="11"/>
      <c r="M1368" s="11"/>
    </row>
    <row r="1369" spans="1:13" x14ac:dyDescent="0.3">
      <c r="A1369" s="11"/>
      <c r="B1369" s="11"/>
      <c r="C1369" s="11"/>
      <c r="D1369" s="17"/>
      <c r="E1369" s="11"/>
      <c r="F1369" s="11"/>
      <c r="G1369" s="11"/>
      <c r="H1369" s="11"/>
      <c r="I1369" s="11"/>
      <c r="J1369" s="15" t="s">
        <v>825</v>
      </c>
      <c r="K1369" s="10">
        <f>SUM(J1360:J1368)</f>
        <v>222.04000000000002</v>
      </c>
      <c r="L1369" s="14">
        <v>29.44</v>
      </c>
      <c r="M1369" s="10">
        <f>ROUND(L1369*K1369,2)</f>
        <v>6536.86</v>
      </c>
    </row>
    <row r="1370" spans="1:13" ht="1.05" customHeight="1" x14ac:dyDescent="0.3">
      <c r="A1370" s="16"/>
      <c r="B1370" s="16"/>
      <c r="C1370" s="16"/>
      <c r="D1370" s="24"/>
      <c r="E1370" s="16"/>
      <c r="F1370" s="16"/>
      <c r="G1370" s="16"/>
      <c r="H1370" s="16"/>
      <c r="I1370" s="16"/>
      <c r="J1370" s="16"/>
      <c r="K1370" s="16"/>
      <c r="L1370" s="16"/>
      <c r="M1370" s="16"/>
    </row>
    <row r="1371" spans="1:13" ht="20.399999999999999" x14ac:dyDescent="0.3">
      <c r="A1371" s="12" t="s">
        <v>826</v>
      </c>
      <c r="B1371" s="12" t="s">
        <v>21</v>
      </c>
      <c r="C1371" s="12" t="s">
        <v>162</v>
      </c>
      <c r="D1371" s="23" t="s">
        <v>827</v>
      </c>
      <c r="E1371" s="11"/>
      <c r="F1371" s="11"/>
      <c r="G1371" s="11"/>
      <c r="H1371" s="11"/>
      <c r="I1371" s="11"/>
      <c r="J1371" s="11"/>
      <c r="K1371" s="13">
        <f>K1379</f>
        <v>72.900000000000006</v>
      </c>
      <c r="L1371" s="13">
        <f>L1379</f>
        <v>42.46</v>
      </c>
      <c r="M1371" s="13">
        <f>M1379</f>
        <v>3095.33</v>
      </c>
    </row>
    <row r="1372" spans="1:13" ht="102" x14ac:dyDescent="0.3">
      <c r="A1372" s="11"/>
      <c r="B1372" s="11"/>
      <c r="C1372" s="11"/>
      <c r="D1372" s="17" t="s">
        <v>828</v>
      </c>
      <c r="E1372" s="11"/>
      <c r="F1372" s="11"/>
      <c r="G1372" s="11"/>
      <c r="H1372" s="11"/>
      <c r="I1372" s="11"/>
      <c r="J1372" s="11"/>
      <c r="K1372" s="11"/>
      <c r="L1372" s="11"/>
      <c r="M1372" s="11"/>
    </row>
    <row r="1373" spans="1:13" x14ac:dyDescent="0.3">
      <c r="A1373" s="11"/>
      <c r="B1373" s="11"/>
      <c r="C1373" s="11"/>
      <c r="D1373" s="17"/>
      <c r="E1373" s="12" t="s">
        <v>456</v>
      </c>
      <c r="F1373" s="11">
        <v>1</v>
      </c>
      <c r="G1373" s="14">
        <v>8.5</v>
      </c>
      <c r="H1373" s="14">
        <v>0</v>
      </c>
      <c r="I1373" s="14">
        <v>2.25</v>
      </c>
      <c r="J1373" s="13">
        <f>F1373*(G1373+ (G1373= 0))*(H1373+ (H1373= 0))*(I1373+ (I1373= 0))</f>
        <v>19.125</v>
      </c>
      <c r="K1373" s="11"/>
      <c r="L1373" s="11"/>
      <c r="M1373" s="11"/>
    </row>
    <row r="1374" spans="1:13" x14ac:dyDescent="0.3">
      <c r="A1374" s="11"/>
      <c r="B1374" s="11"/>
      <c r="C1374" s="11"/>
      <c r="D1374" s="17"/>
      <c r="E1374" s="12" t="s">
        <v>18</v>
      </c>
      <c r="F1374" s="11">
        <v>1</v>
      </c>
      <c r="G1374" s="14">
        <v>1.45</v>
      </c>
      <c r="H1374" s="14">
        <v>0</v>
      </c>
      <c r="I1374" s="14">
        <v>2.25</v>
      </c>
      <c r="J1374" s="13">
        <f>F1374*(G1374+ (G1374= 0))*(H1374+ (H1374= 0))*(I1374+ (I1374= 0))</f>
        <v>3.2624999999999997</v>
      </c>
      <c r="K1374" s="11"/>
      <c r="L1374" s="11"/>
      <c r="M1374" s="11"/>
    </row>
    <row r="1375" spans="1:13" x14ac:dyDescent="0.3">
      <c r="A1375" s="11"/>
      <c r="B1375" s="11"/>
      <c r="C1375" s="11"/>
      <c r="D1375" s="17"/>
      <c r="E1375" s="12" t="s">
        <v>18</v>
      </c>
      <c r="F1375" s="11">
        <v>1</v>
      </c>
      <c r="G1375" s="14">
        <v>3.5</v>
      </c>
      <c r="H1375" s="14">
        <v>0</v>
      </c>
      <c r="I1375" s="14">
        <v>2.25</v>
      </c>
      <c r="J1375" s="13">
        <f>F1375*(G1375+ (G1375= 0))*(H1375+ (H1375= 0))*(I1375+ (I1375= 0))</f>
        <v>7.875</v>
      </c>
      <c r="K1375" s="11"/>
      <c r="L1375" s="11"/>
      <c r="M1375" s="11"/>
    </row>
    <row r="1376" spans="1:13" x14ac:dyDescent="0.3">
      <c r="A1376" s="11"/>
      <c r="B1376" s="11"/>
      <c r="C1376" s="11"/>
      <c r="D1376" s="17"/>
      <c r="E1376" s="12" t="s">
        <v>18</v>
      </c>
      <c r="F1376" s="11">
        <v>1</v>
      </c>
      <c r="G1376" s="14">
        <v>3.1</v>
      </c>
      <c r="H1376" s="14">
        <v>0</v>
      </c>
      <c r="I1376" s="14">
        <v>2.25</v>
      </c>
      <c r="J1376" s="13">
        <f>F1376*(G1376+ (G1376= 0))*(H1376+ (H1376= 0))*(I1376+ (I1376= 0))</f>
        <v>6.9750000000000005</v>
      </c>
      <c r="K1376" s="11"/>
      <c r="L1376" s="11"/>
      <c r="M1376" s="11"/>
    </row>
    <row r="1377" spans="1:13" x14ac:dyDescent="0.3">
      <c r="A1377" s="11"/>
      <c r="B1377" s="11"/>
      <c r="C1377" s="11"/>
      <c r="D1377" s="17"/>
      <c r="E1377" s="12" t="s">
        <v>18</v>
      </c>
      <c r="F1377" s="11">
        <v>1</v>
      </c>
      <c r="G1377" s="14">
        <v>7.1</v>
      </c>
      <c r="H1377" s="14">
        <v>0</v>
      </c>
      <c r="I1377" s="14">
        <v>2.25</v>
      </c>
      <c r="J1377" s="13">
        <f>F1377*(G1377+ (G1377= 0))*(H1377+ (H1377= 0))*(I1377+ (I1377= 0))</f>
        <v>15.975</v>
      </c>
      <c r="K1377" s="11"/>
      <c r="L1377" s="11"/>
      <c r="M1377" s="11"/>
    </row>
    <row r="1378" spans="1:13" x14ac:dyDescent="0.3">
      <c r="A1378" s="11"/>
      <c r="B1378" s="11"/>
      <c r="C1378" s="11"/>
      <c r="D1378" s="17"/>
      <c r="E1378" s="12" t="s">
        <v>18</v>
      </c>
      <c r="F1378" s="11">
        <v>1</v>
      </c>
      <c r="G1378" s="14">
        <v>8.75</v>
      </c>
      <c r="H1378" s="14">
        <v>0</v>
      </c>
      <c r="I1378" s="14">
        <v>2.25</v>
      </c>
      <c r="J1378" s="13">
        <f>F1378*(G1378+ (G1378= 0))*(H1378+ (H1378= 0))*(I1378+ (I1378= 0))</f>
        <v>19.6875</v>
      </c>
      <c r="K1378" s="11"/>
      <c r="L1378" s="11"/>
      <c r="M1378" s="11"/>
    </row>
    <row r="1379" spans="1:13" x14ac:dyDescent="0.3">
      <c r="A1379" s="11"/>
      <c r="B1379" s="11"/>
      <c r="C1379" s="11"/>
      <c r="D1379" s="17"/>
      <c r="E1379" s="11"/>
      <c r="F1379" s="11"/>
      <c r="G1379" s="11"/>
      <c r="H1379" s="11"/>
      <c r="I1379" s="11"/>
      <c r="J1379" s="15" t="s">
        <v>829</v>
      </c>
      <c r="K1379" s="10">
        <f>SUM(J1373:J1378)</f>
        <v>72.900000000000006</v>
      </c>
      <c r="L1379" s="14">
        <v>42.46</v>
      </c>
      <c r="M1379" s="10">
        <f>ROUND(L1379*K1379,2)</f>
        <v>3095.33</v>
      </c>
    </row>
    <row r="1380" spans="1:13" ht="1.05" customHeight="1" x14ac:dyDescent="0.3">
      <c r="A1380" s="16"/>
      <c r="B1380" s="16"/>
      <c r="C1380" s="16"/>
      <c r="D1380" s="24"/>
      <c r="E1380" s="16"/>
      <c r="F1380" s="16"/>
      <c r="G1380" s="16"/>
      <c r="H1380" s="16"/>
      <c r="I1380" s="16"/>
      <c r="J1380" s="16"/>
      <c r="K1380" s="16"/>
      <c r="L1380" s="16"/>
      <c r="M1380" s="16"/>
    </row>
    <row r="1381" spans="1:13" ht="20.399999999999999" x14ac:dyDescent="0.3">
      <c r="A1381" s="12" t="s">
        <v>830</v>
      </c>
      <c r="B1381" s="12" t="s">
        <v>21</v>
      </c>
      <c r="C1381" s="12" t="s">
        <v>162</v>
      </c>
      <c r="D1381" s="23" t="s">
        <v>831</v>
      </c>
      <c r="E1381" s="11"/>
      <c r="F1381" s="11"/>
      <c r="G1381" s="11"/>
      <c r="H1381" s="11"/>
      <c r="I1381" s="11"/>
      <c r="J1381" s="11"/>
      <c r="K1381" s="13">
        <f>K1387</f>
        <v>51.075000000000003</v>
      </c>
      <c r="L1381" s="13">
        <f>L1387</f>
        <v>26.58</v>
      </c>
      <c r="M1381" s="13">
        <f>M1387</f>
        <v>1357.57</v>
      </c>
    </row>
    <row r="1382" spans="1:13" ht="102" x14ac:dyDescent="0.3">
      <c r="A1382" s="11"/>
      <c r="B1382" s="11"/>
      <c r="C1382" s="11"/>
      <c r="D1382" s="17" t="s">
        <v>832</v>
      </c>
      <c r="E1382" s="11"/>
      <c r="F1382" s="11"/>
      <c r="G1382" s="11"/>
      <c r="H1382" s="11"/>
      <c r="I1382" s="11"/>
      <c r="J1382" s="11"/>
      <c r="K1382" s="11"/>
      <c r="L1382" s="11"/>
      <c r="M1382" s="11"/>
    </row>
    <row r="1383" spans="1:13" x14ac:dyDescent="0.3">
      <c r="A1383" s="11"/>
      <c r="B1383" s="11"/>
      <c r="C1383" s="11"/>
      <c r="D1383" s="17"/>
      <c r="E1383" s="12" t="s">
        <v>457</v>
      </c>
      <c r="F1383" s="11">
        <v>2</v>
      </c>
      <c r="G1383" s="14">
        <v>1.75</v>
      </c>
      <c r="H1383" s="14">
        <v>0</v>
      </c>
      <c r="I1383" s="14">
        <v>2.25</v>
      </c>
      <c r="J1383" s="13">
        <f>F1383*(G1383+ (G1383= 0))*(H1383+ (H1383= 0))*(I1383+ (I1383= 0))</f>
        <v>7.875</v>
      </c>
      <c r="K1383" s="11"/>
      <c r="L1383" s="11"/>
      <c r="M1383" s="11"/>
    </row>
    <row r="1384" spans="1:13" x14ac:dyDescent="0.3">
      <c r="A1384" s="11"/>
      <c r="B1384" s="11"/>
      <c r="C1384" s="11"/>
      <c r="D1384" s="17"/>
      <c r="E1384" s="12" t="s">
        <v>18</v>
      </c>
      <c r="F1384" s="11">
        <v>2</v>
      </c>
      <c r="G1384" s="14">
        <v>4.2</v>
      </c>
      <c r="H1384" s="14">
        <v>0</v>
      </c>
      <c r="I1384" s="14">
        <v>2.25</v>
      </c>
      <c r="J1384" s="13">
        <f>F1384*(G1384+ (G1384= 0))*(H1384+ (H1384= 0))*(I1384+ (I1384= 0))</f>
        <v>18.900000000000002</v>
      </c>
      <c r="K1384" s="11"/>
      <c r="L1384" s="11"/>
      <c r="M1384" s="11"/>
    </row>
    <row r="1385" spans="1:13" x14ac:dyDescent="0.3">
      <c r="A1385" s="11"/>
      <c r="B1385" s="11"/>
      <c r="C1385" s="11"/>
      <c r="D1385" s="17"/>
      <c r="E1385" s="12" t="s">
        <v>18</v>
      </c>
      <c r="F1385" s="11">
        <v>2</v>
      </c>
      <c r="G1385" s="14">
        <v>2.75</v>
      </c>
      <c r="H1385" s="14">
        <v>0</v>
      </c>
      <c r="I1385" s="14">
        <v>2.25</v>
      </c>
      <c r="J1385" s="13">
        <f>F1385*(G1385+ (G1385= 0))*(H1385+ (H1385= 0))*(I1385+ (I1385= 0))</f>
        <v>12.375</v>
      </c>
      <c r="K1385" s="11"/>
      <c r="L1385" s="11"/>
      <c r="M1385" s="11"/>
    </row>
    <row r="1386" spans="1:13" x14ac:dyDescent="0.3">
      <c r="A1386" s="11"/>
      <c r="B1386" s="11"/>
      <c r="C1386" s="11"/>
      <c r="D1386" s="17"/>
      <c r="E1386" s="12" t="s">
        <v>18</v>
      </c>
      <c r="F1386" s="11">
        <v>2</v>
      </c>
      <c r="G1386" s="14">
        <v>2.65</v>
      </c>
      <c r="H1386" s="14">
        <v>0</v>
      </c>
      <c r="I1386" s="14">
        <v>2.25</v>
      </c>
      <c r="J1386" s="13">
        <f>F1386*(G1386+ (G1386= 0))*(H1386+ (H1386= 0))*(I1386+ (I1386= 0))</f>
        <v>11.924999999999999</v>
      </c>
      <c r="K1386" s="11"/>
      <c r="L1386" s="11"/>
      <c r="M1386" s="11"/>
    </row>
    <row r="1387" spans="1:13" x14ac:dyDescent="0.3">
      <c r="A1387" s="11"/>
      <c r="B1387" s="11"/>
      <c r="C1387" s="11"/>
      <c r="D1387" s="17"/>
      <c r="E1387" s="11"/>
      <c r="F1387" s="11"/>
      <c r="G1387" s="11"/>
      <c r="H1387" s="11"/>
      <c r="I1387" s="11"/>
      <c r="J1387" s="15" t="s">
        <v>833</v>
      </c>
      <c r="K1387" s="10">
        <f>SUM(J1383:J1386)</f>
        <v>51.075000000000003</v>
      </c>
      <c r="L1387" s="14">
        <v>26.58</v>
      </c>
      <c r="M1387" s="10">
        <f>ROUND(L1387*K1387,2)</f>
        <v>1357.57</v>
      </c>
    </row>
    <row r="1388" spans="1:13" ht="1.05" customHeight="1" x14ac:dyDescent="0.3">
      <c r="A1388" s="16"/>
      <c r="B1388" s="16"/>
      <c r="C1388" s="16"/>
      <c r="D1388" s="24"/>
      <c r="E1388" s="16"/>
      <c r="F1388" s="16"/>
      <c r="G1388" s="16"/>
      <c r="H1388" s="16"/>
      <c r="I1388" s="16"/>
      <c r="J1388" s="16"/>
      <c r="K1388" s="16"/>
      <c r="L1388" s="16"/>
      <c r="M1388" s="16"/>
    </row>
    <row r="1389" spans="1:13" x14ac:dyDescent="0.3">
      <c r="A1389" s="11"/>
      <c r="B1389" s="11"/>
      <c r="C1389" s="11"/>
      <c r="D1389" s="17"/>
      <c r="E1389" s="11"/>
      <c r="F1389" s="11"/>
      <c r="G1389" s="11"/>
      <c r="H1389" s="11"/>
      <c r="I1389" s="11"/>
      <c r="J1389" s="15" t="s">
        <v>834</v>
      </c>
      <c r="K1389" s="18">
        <v>1</v>
      </c>
      <c r="L1389" s="10">
        <f>M1369+M1379+M1387</f>
        <v>10989.759999999998</v>
      </c>
      <c r="M1389" s="10">
        <f>ROUND(L1389*K1389,2)</f>
        <v>10989.76</v>
      </c>
    </row>
    <row r="1390" spans="1:13" ht="1.05" customHeight="1" x14ac:dyDescent="0.3">
      <c r="A1390" s="16"/>
      <c r="B1390" s="16"/>
      <c r="C1390" s="16"/>
      <c r="D1390" s="24"/>
      <c r="E1390" s="16"/>
      <c r="F1390" s="16"/>
      <c r="G1390" s="16"/>
      <c r="H1390" s="16"/>
      <c r="I1390" s="16"/>
      <c r="J1390" s="16"/>
      <c r="K1390" s="16"/>
      <c r="L1390" s="16"/>
      <c r="M1390" s="16"/>
    </row>
    <row r="1391" spans="1:13" x14ac:dyDescent="0.3">
      <c r="A1391" s="7" t="s">
        <v>835</v>
      </c>
      <c r="B1391" s="7" t="s">
        <v>17</v>
      </c>
      <c r="C1391" s="7" t="s">
        <v>18</v>
      </c>
      <c r="D1391" s="22" t="s">
        <v>836</v>
      </c>
      <c r="E1391" s="8"/>
      <c r="F1391" s="8"/>
      <c r="G1391" s="8"/>
      <c r="H1391" s="8"/>
      <c r="I1391" s="8"/>
      <c r="J1391" s="8"/>
      <c r="K1391" s="9">
        <f>K1474</f>
        <v>1</v>
      </c>
      <c r="L1391" s="10">
        <f>L1474</f>
        <v>30364.010000000002</v>
      </c>
      <c r="M1391" s="10">
        <f>M1474</f>
        <v>30364.01</v>
      </c>
    </row>
    <row r="1392" spans="1:13" x14ac:dyDescent="0.3">
      <c r="A1392" s="11"/>
      <c r="B1392" s="11"/>
      <c r="C1392" s="11"/>
      <c r="D1392" s="17"/>
      <c r="E1392" s="11"/>
      <c r="F1392" s="11"/>
      <c r="G1392" s="11"/>
      <c r="H1392" s="11"/>
      <c r="I1392" s="11"/>
      <c r="J1392" s="11"/>
      <c r="K1392" s="11"/>
      <c r="L1392" s="11"/>
      <c r="M1392" s="11"/>
    </row>
    <row r="1393" spans="1:13" ht="20.399999999999999" x14ac:dyDescent="0.3">
      <c r="A1393" s="12" t="s">
        <v>837</v>
      </c>
      <c r="B1393" s="12" t="s">
        <v>21</v>
      </c>
      <c r="C1393" s="12" t="s">
        <v>98</v>
      </c>
      <c r="D1393" s="23" t="s">
        <v>838</v>
      </c>
      <c r="E1393" s="11"/>
      <c r="F1393" s="11"/>
      <c r="G1393" s="11"/>
      <c r="H1393" s="11"/>
      <c r="I1393" s="11"/>
      <c r="J1393" s="11"/>
      <c r="K1393" s="13">
        <f>K1402</f>
        <v>6</v>
      </c>
      <c r="L1393" s="13">
        <f>L1402</f>
        <v>915.23</v>
      </c>
      <c r="M1393" s="13">
        <f>M1402</f>
        <v>5491.38</v>
      </c>
    </row>
    <row r="1394" spans="1:13" x14ac:dyDescent="0.3">
      <c r="A1394" s="11"/>
      <c r="B1394" s="11"/>
      <c r="C1394" s="11"/>
      <c r="D1394" s="17"/>
      <c r="E1394" s="11"/>
      <c r="F1394" s="11"/>
      <c r="G1394" s="11"/>
      <c r="H1394" s="11"/>
      <c r="I1394" s="11"/>
      <c r="J1394" s="11"/>
      <c r="K1394" s="11"/>
      <c r="L1394" s="11"/>
      <c r="M1394" s="11"/>
    </row>
    <row r="1395" spans="1:13" x14ac:dyDescent="0.3">
      <c r="A1395" s="11"/>
      <c r="B1395" s="11"/>
      <c r="C1395" s="11"/>
      <c r="D1395" s="17"/>
      <c r="E1395" s="12" t="s">
        <v>24</v>
      </c>
      <c r="F1395" s="11">
        <v>0</v>
      </c>
      <c r="G1395" s="14">
        <v>0</v>
      </c>
      <c r="H1395" s="14">
        <v>0</v>
      </c>
      <c r="I1395" s="14">
        <v>0</v>
      </c>
      <c r="J1395" s="13">
        <f>F1395*(G1395+ (G1395= 0))*(H1395+ (H1395= 0))*(I1395+ (I1395= 0))</f>
        <v>0</v>
      </c>
      <c r="K1395" s="11"/>
      <c r="L1395" s="11"/>
      <c r="M1395" s="11"/>
    </row>
    <row r="1396" spans="1:13" x14ac:dyDescent="0.3">
      <c r="A1396" s="11"/>
      <c r="B1396" s="11"/>
      <c r="C1396" s="11"/>
      <c r="D1396" s="17"/>
      <c r="E1396" s="12" t="s">
        <v>344</v>
      </c>
      <c r="F1396" s="11">
        <v>2</v>
      </c>
      <c r="G1396" s="14">
        <v>0</v>
      </c>
      <c r="H1396" s="14">
        <v>0</v>
      </c>
      <c r="I1396" s="14">
        <v>0</v>
      </c>
      <c r="J1396" s="13">
        <f>F1396*(G1396+ (G1396= 0))*(H1396+ (H1396= 0))*(I1396+ (I1396= 0))</f>
        <v>2</v>
      </c>
      <c r="K1396" s="11"/>
      <c r="L1396" s="11"/>
      <c r="M1396" s="11"/>
    </row>
    <row r="1397" spans="1:13" x14ac:dyDescent="0.3">
      <c r="A1397" s="11"/>
      <c r="B1397" s="11"/>
      <c r="C1397" s="11"/>
      <c r="D1397" s="17"/>
      <c r="E1397" s="12" t="s">
        <v>839</v>
      </c>
      <c r="F1397" s="11">
        <v>2</v>
      </c>
      <c r="G1397" s="14">
        <v>0</v>
      </c>
      <c r="H1397" s="14">
        <v>0</v>
      </c>
      <c r="I1397" s="14">
        <v>0</v>
      </c>
      <c r="J1397" s="13">
        <f>F1397*(G1397+ (G1397= 0))*(H1397+ (H1397= 0))*(I1397+ (I1397= 0))</f>
        <v>2</v>
      </c>
      <c r="K1397" s="11"/>
      <c r="L1397" s="11"/>
      <c r="M1397" s="11"/>
    </row>
    <row r="1398" spans="1:13" x14ac:dyDescent="0.3">
      <c r="A1398" s="11"/>
      <c r="B1398" s="11"/>
      <c r="C1398" s="11"/>
      <c r="D1398" s="17"/>
      <c r="E1398" s="12" t="s">
        <v>335</v>
      </c>
      <c r="F1398" s="11">
        <v>1</v>
      </c>
      <c r="G1398" s="14">
        <v>0</v>
      </c>
      <c r="H1398" s="14">
        <v>0</v>
      </c>
      <c r="I1398" s="14">
        <v>0</v>
      </c>
      <c r="J1398" s="13">
        <f>F1398*(G1398+ (G1398= 0))*(H1398+ (H1398= 0))*(I1398+ (I1398= 0))</f>
        <v>1</v>
      </c>
      <c r="K1398" s="11"/>
      <c r="L1398" s="11"/>
      <c r="M1398" s="11"/>
    </row>
    <row r="1399" spans="1:13" x14ac:dyDescent="0.3">
      <c r="A1399" s="11"/>
      <c r="B1399" s="11"/>
      <c r="C1399" s="11"/>
      <c r="D1399" s="17"/>
      <c r="E1399" s="12" t="s">
        <v>55</v>
      </c>
      <c r="F1399" s="11">
        <v>0</v>
      </c>
      <c r="G1399" s="14">
        <v>0</v>
      </c>
      <c r="H1399" s="14">
        <v>0</v>
      </c>
      <c r="I1399" s="14">
        <v>0</v>
      </c>
      <c r="J1399" s="13">
        <f>F1399*(G1399+ (G1399= 0))*(H1399+ (H1399= 0))*(I1399+ (I1399= 0))</f>
        <v>0</v>
      </c>
      <c r="K1399" s="11"/>
      <c r="L1399" s="11"/>
      <c r="M1399" s="11"/>
    </row>
    <row r="1400" spans="1:13" x14ac:dyDescent="0.3">
      <c r="A1400" s="11"/>
      <c r="B1400" s="11"/>
      <c r="C1400" s="11"/>
      <c r="D1400" s="17"/>
      <c r="E1400" s="12" t="s">
        <v>328</v>
      </c>
      <c r="F1400" s="11">
        <v>1</v>
      </c>
      <c r="G1400" s="14">
        <v>0</v>
      </c>
      <c r="H1400" s="14">
        <v>0</v>
      </c>
      <c r="I1400" s="14">
        <v>0</v>
      </c>
      <c r="J1400" s="13">
        <f>F1400*(G1400+ (G1400= 0))*(H1400+ (H1400= 0))*(I1400+ (I1400= 0))</f>
        <v>1</v>
      </c>
      <c r="K1400" s="11"/>
      <c r="L1400" s="11"/>
      <c r="M1400" s="11"/>
    </row>
    <row r="1401" spans="1:13" x14ac:dyDescent="0.3">
      <c r="A1401" s="11"/>
      <c r="B1401" s="11"/>
      <c r="C1401" s="11"/>
      <c r="D1401" s="17"/>
      <c r="E1401" s="12" t="s">
        <v>18</v>
      </c>
      <c r="F1401" s="11">
        <v>0</v>
      </c>
      <c r="G1401" s="14">
        <v>0</v>
      </c>
      <c r="H1401" s="14">
        <v>0</v>
      </c>
      <c r="I1401" s="14">
        <v>0</v>
      </c>
      <c r="J1401" s="13">
        <f>F1401*(G1401+ (G1401= 0))*(H1401+ (H1401= 0))*(I1401+ (I1401= 0))</f>
        <v>0</v>
      </c>
      <c r="K1401" s="11"/>
      <c r="L1401" s="11"/>
      <c r="M1401" s="11"/>
    </row>
    <row r="1402" spans="1:13" x14ac:dyDescent="0.3">
      <c r="A1402" s="11"/>
      <c r="B1402" s="11"/>
      <c r="C1402" s="11"/>
      <c r="D1402" s="17"/>
      <c r="E1402" s="11"/>
      <c r="F1402" s="11"/>
      <c r="G1402" s="11"/>
      <c r="H1402" s="11"/>
      <c r="I1402" s="11"/>
      <c r="J1402" s="15" t="s">
        <v>840</v>
      </c>
      <c r="K1402" s="10">
        <f>SUM(J1395:J1401)</f>
        <v>6</v>
      </c>
      <c r="L1402" s="14">
        <v>915.23</v>
      </c>
      <c r="M1402" s="10">
        <f>ROUND(L1402*K1402,2)</f>
        <v>5491.38</v>
      </c>
    </row>
    <row r="1403" spans="1:13" ht="1.05" customHeight="1" x14ac:dyDescent="0.3">
      <c r="A1403" s="16"/>
      <c r="B1403" s="16"/>
      <c r="C1403" s="16"/>
      <c r="D1403" s="24"/>
      <c r="E1403" s="16"/>
      <c r="F1403" s="16"/>
      <c r="G1403" s="16"/>
      <c r="H1403" s="16"/>
      <c r="I1403" s="16"/>
      <c r="J1403" s="16"/>
      <c r="K1403" s="16"/>
      <c r="L1403" s="16"/>
      <c r="M1403" s="16"/>
    </row>
    <row r="1404" spans="1:13" ht="20.399999999999999" x14ac:dyDescent="0.3">
      <c r="A1404" s="12" t="s">
        <v>841</v>
      </c>
      <c r="B1404" s="12" t="s">
        <v>21</v>
      </c>
      <c r="C1404" s="12" t="s">
        <v>98</v>
      </c>
      <c r="D1404" s="23" t="s">
        <v>842</v>
      </c>
      <c r="E1404" s="11"/>
      <c r="F1404" s="11"/>
      <c r="G1404" s="11"/>
      <c r="H1404" s="11"/>
      <c r="I1404" s="11"/>
      <c r="J1404" s="11"/>
      <c r="K1404" s="13">
        <f>K1411</f>
        <v>3</v>
      </c>
      <c r="L1404" s="13">
        <f>L1411</f>
        <v>1189.92</v>
      </c>
      <c r="M1404" s="13">
        <f>M1411</f>
        <v>3569.76</v>
      </c>
    </row>
    <row r="1405" spans="1:13" ht="81.599999999999994" x14ac:dyDescent="0.3">
      <c r="A1405" s="11"/>
      <c r="B1405" s="11"/>
      <c r="C1405" s="11"/>
      <c r="D1405" s="17" t="s">
        <v>843</v>
      </c>
      <c r="E1405" s="11"/>
      <c r="F1405" s="11"/>
      <c r="G1405" s="11"/>
      <c r="H1405" s="11"/>
      <c r="I1405" s="11"/>
      <c r="J1405" s="11"/>
      <c r="K1405" s="11"/>
      <c r="L1405" s="11"/>
      <c r="M1405" s="11"/>
    </row>
    <row r="1406" spans="1:13" x14ac:dyDescent="0.3">
      <c r="A1406" s="11"/>
      <c r="B1406" s="11"/>
      <c r="C1406" s="11"/>
      <c r="D1406" s="17"/>
      <c r="E1406" s="12" t="s">
        <v>24</v>
      </c>
      <c r="F1406" s="11">
        <v>0</v>
      </c>
      <c r="G1406" s="14">
        <v>0</v>
      </c>
      <c r="H1406" s="14">
        <v>0</v>
      </c>
      <c r="I1406" s="14">
        <v>0</v>
      </c>
      <c r="J1406" s="13">
        <f>F1406*(G1406+ (G1406= 0))*(H1406+ (H1406= 0))*(I1406+ (I1406= 0))</f>
        <v>0</v>
      </c>
      <c r="K1406" s="11"/>
      <c r="L1406" s="11"/>
      <c r="M1406" s="11"/>
    </row>
    <row r="1407" spans="1:13" x14ac:dyDescent="0.3">
      <c r="A1407" s="11"/>
      <c r="B1407" s="11"/>
      <c r="C1407" s="11"/>
      <c r="D1407" s="17"/>
      <c r="E1407" s="12" t="s">
        <v>49</v>
      </c>
      <c r="F1407" s="11">
        <v>2</v>
      </c>
      <c r="G1407" s="14">
        <v>0</v>
      </c>
      <c r="H1407" s="14">
        <v>0</v>
      </c>
      <c r="I1407" s="14">
        <v>0</v>
      </c>
      <c r="J1407" s="13">
        <f>F1407*(G1407+ (G1407= 0))*(H1407+ (H1407= 0))*(I1407+ (I1407= 0))</f>
        <v>2</v>
      </c>
      <c r="K1407" s="11"/>
      <c r="L1407" s="11"/>
      <c r="M1407" s="11"/>
    </row>
    <row r="1408" spans="1:13" x14ac:dyDescent="0.3">
      <c r="A1408" s="11"/>
      <c r="B1408" s="11"/>
      <c r="C1408" s="11"/>
      <c r="D1408" s="17"/>
      <c r="E1408" s="12" t="s">
        <v>55</v>
      </c>
      <c r="F1408" s="11">
        <v>0</v>
      </c>
      <c r="G1408" s="14">
        <v>0</v>
      </c>
      <c r="H1408" s="14">
        <v>0</v>
      </c>
      <c r="I1408" s="14">
        <v>0</v>
      </c>
      <c r="J1408" s="13">
        <f>F1408*(G1408+ (G1408= 0))*(H1408+ (H1408= 0))*(I1408+ (I1408= 0))</f>
        <v>0</v>
      </c>
      <c r="K1408" s="11"/>
      <c r="L1408" s="11"/>
      <c r="M1408" s="11"/>
    </row>
    <row r="1409" spans="1:13" x14ac:dyDescent="0.3">
      <c r="A1409" s="11"/>
      <c r="B1409" s="11"/>
      <c r="C1409" s="11"/>
      <c r="D1409" s="17"/>
      <c r="E1409" s="12" t="s">
        <v>195</v>
      </c>
      <c r="F1409" s="11">
        <v>1</v>
      </c>
      <c r="G1409" s="14">
        <v>0</v>
      </c>
      <c r="H1409" s="14">
        <v>0</v>
      </c>
      <c r="I1409" s="14">
        <v>0</v>
      </c>
      <c r="J1409" s="13">
        <f>F1409*(G1409+ (G1409= 0))*(H1409+ (H1409= 0))*(I1409+ (I1409= 0))</f>
        <v>1</v>
      </c>
      <c r="K1409" s="11"/>
      <c r="L1409" s="11"/>
      <c r="M1409" s="11"/>
    </row>
    <row r="1410" spans="1:13" x14ac:dyDescent="0.3">
      <c r="A1410" s="11"/>
      <c r="B1410" s="11"/>
      <c r="C1410" s="11"/>
      <c r="D1410" s="17"/>
      <c r="E1410" s="12" t="s">
        <v>18</v>
      </c>
      <c r="F1410" s="11">
        <v>0</v>
      </c>
      <c r="G1410" s="14">
        <v>0</v>
      </c>
      <c r="H1410" s="14">
        <v>0</v>
      </c>
      <c r="I1410" s="14">
        <v>0</v>
      </c>
      <c r="J1410" s="13">
        <f>F1410*(G1410+ (G1410= 0))*(H1410+ (H1410= 0))*(I1410+ (I1410= 0))</f>
        <v>0</v>
      </c>
      <c r="K1410" s="11"/>
      <c r="L1410" s="11"/>
      <c r="M1410" s="11"/>
    </row>
    <row r="1411" spans="1:13" x14ac:dyDescent="0.3">
      <c r="A1411" s="11"/>
      <c r="B1411" s="11"/>
      <c r="C1411" s="11"/>
      <c r="D1411" s="17"/>
      <c r="E1411" s="11"/>
      <c r="F1411" s="11"/>
      <c r="G1411" s="11"/>
      <c r="H1411" s="11"/>
      <c r="I1411" s="11"/>
      <c r="J1411" s="15" t="s">
        <v>844</v>
      </c>
      <c r="K1411" s="10">
        <f>SUM(J1406:J1410)</f>
        <v>3</v>
      </c>
      <c r="L1411" s="14">
        <v>1189.92</v>
      </c>
      <c r="M1411" s="10">
        <f>ROUND(L1411*K1411,2)</f>
        <v>3569.76</v>
      </c>
    </row>
    <row r="1412" spans="1:13" ht="1.05" customHeight="1" x14ac:dyDescent="0.3">
      <c r="A1412" s="16"/>
      <c r="B1412" s="16"/>
      <c r="C1412" s="16"/>
      <c r="D1412" s="24"/>
      <c r="E1412" s="16"/>
      <c r="F1412" s="16"/>
      <c r="G1412" s="16"/>
      <c r="H1412" s="16"/>
      <c r="I1412" s="16"/>
      <c r="J1412" s="16"/>
      <c r="K1412" s="16"/>
      <c r="L1412" s="16"/>
      <c r="M1412" s="16"/>
    </row>
    <row r="1413" spans="1:13" ht="20.399999999999999" x14ac:dyDescent="0.3">
      <c r="A1413" s="12" t="s">
        <v>845</v>
      </c>
      <c r="B1413" s="12" t="s">
        <v>21</v>
      </c>
      <c r="C1413" s="12" t="s">
        <v>98</v>
      </c>
      <c r="D1413" s="23" t="s">
        <v>846</v>
      </c>
      <c r="E1413" s="11"/>
      <c r="F1413" s="11"/>
      <c r="G1413" s="11"/>
      <c r="H1413" s="11"/>
      <c r="I1413" s="11"/>
      <c r="J1413" s="11"/>
      <c r="K1413" s="13">
        <f>K1419</f>
        <v>2</v>
      </c>
      <c r="L1413" s="13">
        <f>L1419</f>
        <v>1192.3599999999999</v>
      </c>
      <c r="M1413" s="13">
        <f>M1419</f>
        <v>2384.7199999999998</v>
      </c>
    </row>
    <row r="1414" spans="1:13" ht="112.2" x14ac:dyDescent="0.3">
      <c r="A1414" s="11"/>
      <c r="B1414" s="11"/>
      <c r="C1414" s="11"/>
      <c r="D1414" s="17" t="s">
        <v>847</v>
      </c>
      <c r="E1414" s="11"/>
      <c r="F1414" s="11"/>
      <c r="G1414" s="11"/>
      <c r="H1414" s="11"/>
      <c r="I1414" s="11"/>
      <c r="J1414" s="11"/>
      <c r="K1414" s="11"/>
      <c r="L1414" s="11"/>
      <c r="M1414" s="11"/>
    </row>
    <row r="1415" spans="1:13" x14ac:dyDescent="0.3">
      <c r="A1415" s="11"/>
      <c r="B1415" s="11"/>
      <c r="C1415" s="11"/>
      <c r="D1415" s="17"/>
      <c r="E1415" s="12" t="s">
        <v>24</v>
      </c>
      <c r="F1415" s="11">
        <v>0</v>
      </c>
      <c r="G1415" s="14">
        <v>0</v>
      </c>
      <c r="H1415" s="14">
        <v>0</v>
      </c>
      <c r="I1415" s="14">
        <v>0</v>
      </c>
      <c r="J1415" s="13">
        <f>F1415*(G1415+ (G1415= 0))*(H1415+ (H1415= 0))*(I1415+ (I1415= 0))</f>
        <v>0</v>
      </c>
      <c r="K1415" s="11"/>
      <c r="L1415" s="11"/>
      <c r="M1415" s="11"/>
    </row>
    <row r="1416" spans="1:13" x14ac:dyDescent="0.3">
      <c r="A1416" s="11"/>
      <c r="B1416" s="11"/>
      <c r="C1416" s="11"/>
      <c r="D1416" s="17"/>
      <c r="E1416" s="12" t="s">
        <v>51</v>
      </c>
      <c r="F1416" s="11">
        <v>1</v>
      </c>
      <c r="G1416" s="14">
        <v>0</v>
      </c>
      <c r="H1416" s="14">
        <v>0</v>
      </c>
      <c r="I1416" s="14">
        <v>0</v>
      </c>
      <c r="J1416" s="13">
        <f>F1416*(G1416+ (G1416= 0))*(H1416+ (H1416= 0))*(I1416+ (I1416= 0))</f>
        <v>1</v>
      </c>
      <c r="K1416" s="11"/>
      <c r="L1416" s="11"/>
      <c r="M1416" s="11"/>
    </row>
    <row r="1417" spans="1:13" x14ac:dyDescent="0.3">
      <c r="A1417" s="11"/>
      <c r="B1417" s="11"/>
      <c r="C1417" s="11"/>
      <c r="D1417" s="17"/>
      <c r="E1417" s="12" t="s">
        <v>486</v>
      </c>
      <c r="F1417" s="11">
        <v>1</v>
      </c>
      <c r="G1417" s="14">
        <v>0</v>
      </c>
      <c r="H1417" s="14">
        <v>0</v>
      </c>
      <c r="I1417" s="14">
        <v>0</v>
      </c>
      <c r="J1417" s="13">
        <f>F1417*(G1417+ (G1417= 0))*(H1417+ (H1417= 0))*(I1417+ (I1417= 0))</f>
        <v>1</v>
      </c>
      <c r="K1417" s="11"/>
      <c r="L1417" s="11"/>
      <c r="M1417" s="11"/>
    </row>
    <row r="1418" spans="1:13" x14ac:dyDescent="0.3">
      <c r="A1418" s="11"/>
      <c r="B1418" s="11"/>
      <c r="C1418" s="11"/>
      <c r="D1418" s="17"/>
      <c r="E1418" s="12" t="s">
        <v>18</v>
      </c>
      <c r="F1418" s="11">
        <v>0</v>
      </c>
      <c r="G1418" s="14">
        <v>0</v>
      </c>
      <c r="H1418" s="14">
        <v>0</v>
      </c>
      <c r="I1418" s="14">
        <v>0</v>
      </c>
      <c r="J1418" s="13">
        <f>F1418*(G1418+ (G1418= 0))*(H1418+ (H1418= 0))*(I1418+ (I1418= 0))</f>
        <v>0</v>
      </c>
      <c r="K1418" s="11"/>
      <c r="L1418" s="11"/>
      <c r="M1418" s="11"/>
    </row>
    <row r="1419" spans="1:13" x14ac:dyDescent="0.3">
      <c r="A1419" s="11"/>
      <c r="B1419" s="11"/>
      <c r="C1419" s="11"/>
      <c r="D1419" s="17"/>
      <c r="E1419" s="11"/>
      <c r="F1419" s="11"/>
      <c r="G1419" s="11"/>
      <c r="H1419" s="11"/>
      <c r="I1419" s="11"/>
      <c r="J1419" s="15" t="s">
        <v>848</v>
      </c>
      <c r="K1419" s="10">
        <f>SUM(J1415:J1418)</f>
        <v>2</v>
      </c>
      <c r="L1419" s="14">
        <v>1192.3599999999999</v>
      </c>
      <c r="M1419" s="10">
        <f>ROUND(L1419*K1419,2)</f>
        <v>2384.7199999999998</v>
      </c>
    </row>
    <row r="1420" spans="1:13" ht="1.05" customHeight="1" x14ac:dyDescent="0.3">
      <c r="A1420" s="16"/>
      <c r="B1420" s="16"/>
      <c r="C1420" s="16"/>
      <c r="D1420" s="24"/>
      <c r="E1420" s="16"/>
      <c r="F1420" s="16"/>
      <c r="G1420" s="16"/>
      <c r="H1420" s="16"/>
      <c r="I1420" s="16"/>
      <c r="J1420" s="16"/>
      <c r="K1420" s="16"/>
      <c r="L1420" s="16"/>
      <c r="M1420" s="16"/>
    </row>
    <row r="1421" spans="1:13" ht="20.399999999999999" x14ac:dyDescent="0.3">
      <c r="A1421" s="12" t="s">
        <v>849</v>
      </c>
      <c r="B1421" s="12" t="s">
        <v>21</v>
      </c>
      <c r="C1421" s="12" t="s">
        <v>98</v>
      </c>
      <c r="D1421" s="23" t="s">
        <v>850</v>
      </c>
      <c r="E1421" s="11"/>
      <c r="F1421" s="11"/>
      <c r="G1421" s="11"/>
      <c r="H1421" s="11"/>
      <c r="I1421" s="11"/>
      <c r="J1421" s="11"/>
      <c r="K1421" s="13">
        <f>K1426</f>
        <v>2</v>
      </c>
      <c r="L1421" s="13">
        <f>L1426</f>
        <v>1494.04</v>
      </c>
      <c r="M1421" s="13">
        <f>M1426</f>
        <v>2988.08</v>
      </c>
    </row>
    <row r="1422" spans="1:13" ht="91.8" x14ac:dyDescent="0.3">
      <c r="A1422" s="11"/>
      <c r="B1422" s="11"/>
      <c r="C1422" s="11"/>
      <c r="D1422" s="17" t="s">
        <v>851</v>
      </c>
      <c r="E1422" s="11"/>
      <c r="F1422" s="11"/>
      <c r="G1422" s="11"/>
      <c r="H1422" s="11"/>
      <c r="I1422" s="11"/>
      <c r="J1422" s="11"/>
      <c r="K1422" s="11"/>
      <c r="L1422" s="11"/>
      <c r="M1422" s="11"/>
    </row>
    <row r="1423" spans="1:13" x14ac:dyDescent="0.3">
      <c r="A1423" s="11"/>
      <c r="B1423" s="11"/>
      <c r="C1423" s="11"/>
      <c r="D1423" s="17"/>
      <c r="E1423" s="12" t="s">
        <v>55</v>
      </c>
      <c r="F1423" s="11">
        <v>0</v>
      </c>
      <c r="G1423" s="14">
        <v>0</v>
      </c>
      <c r="H1423" s="14">
        <v>0</v>
      </c>
      <c r="I1423" s="14">
        <v>0</v>
      </c>
      <c r="J1423" s="13">
        <f>F1423*(G1423+ (G1423= 0))*(H1423+ (H1423= 0))*(I1423+ (I1423= 0))</f>
        <v>0</v>
      </c>
      <c r="K1423" s="11"/>
      <c r="L1423" s="11"/>
      <c r="M1423" s="11"/>
    </row>
    <row r="1424" spans="1:13" x14ac:dyDescent="0.3">
      <c r="A1424" s="11"/>
      <c r="B1424" s="11"/>
      <c r="C1424" s="11"/>
      <c r="D1424" s="17"/>
      <c r="E1424" s="12" t="s">
        <v>176</v>
      </c>
      <c r="F1424" s="11">
        <v>2</v>
      </c>
      <c r="G1424" s="14">
        <v>0</v>
      </c>
      <c r="H1424" s="14">
        <v>0</v>
      </c>
      <c r="I1424" s="14">
        <v>0</v>
      </c>
      <c r="J1424" s="13">
        <f>F1424*(G1424+ (G1424= 0))*(H1424+ (H1424= 0))*(I1424+ (I1424= 0))</f>
        <v>2</v>
      </c>
      <c r="K1424" s="11"/>
      <c r="L1424" s="11"/>
      <c r="M1424" s="11"/>
    </row>
    <row r="1425" spans="1:13" x14ac:dyDescent="0.3">
      <c r="A1425" s="11"/>
      <c r="B1425" s="11"/>
      <c r="C1425" s="11"/>
      <c r="D1425" s="17"/>
      <c r="E1425" s="12" t="s">
        <v>18</v>
      </c>
      <c r="F1425" s="11">
        <v>0</v>
      </c>
      <c r="G1425" s="14">
        <v>0</v>
      </c>
      <c r="H1425" s="14">
        <v>0</v>
      </c>
      <c r="I1425" s="14">
        <v>0</v>
      </c>
      <c r="J1425" s="13">
        <f>F1425*(G1425+ (G1425= 0))*(H1425+ (H1425= 0))*(I1425+ (I1425= 0))</f>
        <v>0</v>
      </c>
      <c r="K1425" s="11"/>
      <c r="L1425" s="11"/>
      <c r="M1425" s="11"/>
    </row>
    <row r="1426" spans="1:13" x14ac:dyDescent="0.3">
      <c r="A1426" s="11"/>
      <c r="B1426" s="11"/>
      <c r="C1426" s="11"/>
      <c r="D1426" s="17"/>
      <c r="E1426" s="11"/>
      <c r="F1426" s="11"/>
      <c r="G1426" s="11"/>
      <c r="H1426" s="11"/>
      <c r="I1426" s="11"/>
      <c r="J1426" s="15" t="s">
        <v>852</v>
      </c>
      <c r="K1426" s="10">
        <f>SUM(J1423:J1425)</f>
        <v>2</v>
      </c>
      <c r="L1426" s="14">
        <v>1494.04</v>
      </c>
      <c r="M1426" s="10">
        <f>ROUND(L1426*K1426,2)</f>
        <v>2988.08</v>
      </c>
    </row>
    <row r="1427" spans="1:13" ht="1.05" customHeight="1" x14ac:dyDescent="0.3">
      <c r="A1427" s="16"/>
      <c r="B1427" s="16"/>
      <c r="C1427" s="16"/>
      <c r="D1427" s="24"/>
      <c r="E1427" s="16"/>
      <c r="F1427" s="16"/>
      <c r="G1427" s="16"/>
      <c r="H1427" s="16"/>
      <c r="I1427" s="16"/>
      <c r="J1427" s="16"/>
      <c r="K1427" s="16"/>
      <c r="L1427" s="16"/>
      <c r="M1427" s="16"/>
    </row>
    <row r="1428" spans="1:13" ht="20.399999999999999" x14ac:dyDescent="0.3">
      <c r="A1428" s="12" t="s">
        <v>853</v>
      </c>
      <c r="B1428" s="12" t="s">
        <v>21</v>
      </c>
      <c r="C1428" s="12" t="s">
        <v>98</v>
      </c>
      <c r="D1428" s="23" t="s">
        <v>854</v>
      </c>
      <c r="E1428" s="11"/>
      <c r="F1428" s="11"/>
      <c r="G1428" s="11"/>
      <c r="H1428" s="11"/>
      <c r="I1428" s="11"/>
      <c r="J1428" s="11"/>
      <c r="K1428" s="13">
        <f>K1433</f>
        <v>2</v>
      </c>
      <c r="L1428" s="13">
        <f>L1433</f>
        <v>1546.78</v>
      </c>
      <c r="M1428" s="13">
        <f>M1433</f>
        <v>3093.56</v>
      </c>
    </row>
    <row r="1429" spans="1:13" ht="91.8" x14ac:dyDescent="0.3">
      <c r="A1429" s="11"/>
      <c r="B1429" s="11"/>
      <c r="C1429" s="11"/>
      <c r="D1429" s="17" t="s">
        <v>855</v>
      </c>
      <c r="E1429" s="11"/>
      <c r="F1429" s="11"/>
      <c r="G1429" s="11"/>
      <c r="H1429" s="11"/>
      <c r="I1429" s="11"/>
      <c r="J1429" s="11"/>
      <c r="K1429" s="11"/>
      <c r="L1429" s="11"/>
      <c r="M1429" s="11"/>
    </row>
    <row r="1430" spans="1:13" x14ac:dyDescent="0.3">
      <c r="A1430" s="11"/>
      <c r="B1430" s="11"/>
      <c r="C1430" s="11"/>
      <c r="D1430" s="17"/>
      <c r="E1430" s="12" t="s">
        <v>34</v>
      </c>
      <c r="F1430" s="11">
        <v>1</v>
      </c>
      <c r="G1430" s="14">
        <v>0</v>
      </c>
      <c r="H1430" s="14">
        <v>0</v>
      </c>
      <c r="I1430" s="14">
        <v>0</v>
      </c>
      <c r="J1430" s="13">
        <f>F1430*(G1430+ (G1430= 0))*(H1430+ (H1430= 0))*(I1430+ (I1430= 0))</f>
        <v>1</v>
      </c>
      <c r="K1430" s="11"/>
      <c r="L1430" s="11"/>
      <c r="M1430" s="11"/>
    </row>
    <row r="1431" spans="1:13" x14ac:dyDescent="0.3">
      <c r="A1431" s="11"/>
      <c r="B1431" s="11"/>
      <c r="C1431" s="11"/>
      <c r="D1431" s="17"/>
      <c r="E1431" s="12" t="s">
        <v>669</v>
      </c>
      <c r="F1431" s="11">
        <v>1</v>
      </c>
      <c r="G1431" s="14">
        <v>0</v>
      </c>
      <c r="H1431" s="14">
        <v>0</v>
      </c>
      <c r="I1431" s="14">
        <v>0</v>
      </c>
      <c r="J1431" s="13">
        <f>F1431*(G1431+ (G1431= 0))*(H1431+ (H1431= 0))*(I1431+ (I1431= 0))</f>
        <v>1</v>
      </c>
      <c r="K1431" s="11"/>
      <c r="L1431" s="11"/>
      <c r="M1431" s="11"/>
    </row>
    <row r="1432" spans="1:13" x14ac:dyDescent="0.3">
      <c r="A1432" s="11"/>
      <c r="B1432" s="11"/>
      <c r="C1432" s="11"/>
      <c r="D1432" s="17"/>
      <c r="E1432" s="12" t="s">
        <v>18</v>
      </c>
      <c r="F1432" s="11">
        <v>0</v>
      </c>
      <c r="G1432" s="14">
        <v>0</v>
      </c>
      <c r="H1432" s="14">
        <v>0</v>
      </c>
      <c r="I1432" s="14">
        <v>0</v>
      </c>
      <c r="J1432" s="13">
        <f>F1432*(G1432+ (G1432= 0))*(H1432+ (H1432= 0))*(I1432+ (I1432= 0))</f>
        <v>0</v>
      </c>
      <c r="K1432" s="11"/>
      <c r="L1432" s="11"/>
      <c r="M1432" s="11"/>
    </row>
    <row r="1433" spans="1:13" x14ac:dyDescent="0.3">
      <c r="A1433" s="11"/>
      <c r="B1433" s="11"/>
      <c r="C1433" s="11"/>
      <c r="D1433" s="17"/>
      <c r="E1433" s="11"/>
      <c r="F1433" s="11"/>
      <c r="G1433" s="11"/>
      <c r="H1433" s="11"/>
      <c r="I1433" s="11"/>
      <c r="J1433" s="15" t="s">
        <v>856</v>
      </c>
      <c r="K1433" s="10">
        <f>SUM(J1430:J1432)</f>
        <v>2</v>
      </c>
      <c r="L1433" s="14">
        <v>1546.78</v>
      </c>
      <c r="M1433" s="10">
        <f>ROUND(L1433*K1433,2)</f>
        <v>3093.56</v>
      </c>
    </row>
    <row r="1434" spans="1:13" ht="1.05" customHeight="1" x14ac:dyDescent="0.3">
      <c r="A1434" s="16"/>
      <c r="B1434" s="16"/>
      <c r="C1434" s="16"/>
      <c r="D1434" s="24"/>
      <c r="E1434" s="16"/>
      <c r="F1434" s="16"/>
      <c r="G1434" s="16"/>
      <c r="H1434" s="16"/>
      <c r="I1434" s="16"/>
      <c r="J1434" s="16"/>
      <c r="K1434" s="16"/>
      <c r="L1434" s="16"/>
      <c r="M1434" s="16"/>
    </row>
    <row r="1435" spans="1:13" ht="20.399999999999999" x14ac:dyDescent="0.3">
      <c r="A1435" s="12" t="s">
        <v>857</v>
      </c>
      <c r="B1435" s="12" t="s">
        <v>21</v>
      </c>
      <c r="C1435" s="12" t="s">
        <v>98</v>
      </c>
      <c r="D1435" s="23" t="s">
        <v>858</v>
      </c>
      <c r="E1435" s="11"/>
      <c r="F1435" s="11"/>
      <c r="G1435" s="11"/>
      <c r="H1435" s="11"/>
      <c r="I1435" s="11"/>
      <c r="J1435" s="11"/>
      <c r="K1435" s="13">
        <f>K1440</f>
        <v>2</v>
      </c>
      <c r="L1435" s="13">
        <f>L1440</f>
        <v>1257.44</v>
      </c>
      <c r="M1435" s="13">
        <f>M1440</f>
        <v>2514.88</v>
      </c>
    </row>
    <row r="1436" spans="1:13" ht="122.4" x14ac:dyDescent="0.3">
      <c r="A1436" s="11"/>
      <c r="B1436" s="11"/>
      <c r="C1436" s="11"/>
      <c r="D1436" s="17" t="s">
        <v>859</v>
      </c>
      <c r="E1436" s="11"/>
      <c r="F1436" s="11"/>
      <c r="G1436" s="11"/>
      <c r="H1436" s="11"/>
      <c r="I1436" s="11"/>
      <c r="J1436" s="11"/>
      <c r="K1436" s="11"/>
      <c r="L1436" s="11"/>
      <c r="M1436" s="11"/>
    </row>
    <row r="1437" spans="1:13" x14ac:dyDescent="0.3">
      <c r="A1437" s="11"/>
      <c r="B1437" s="11"/>
      <c r="C1437" s="11"/>
      <c r="D1437" s="17"/>
      <c r="E1437" s="12" t="s">
        <v>860</v>
      </c>
      <c r="F1437" s="11">
        <v>1</v>
      </c>
      <c r="G1437" s="14">
        <v>0</v>
      </c>
      <c r="H1437" s="14">
        <v>0</v>
      </c>
      <c r="I1437" s="14">
        <v>0</v>
      </c>
      <c r="J1437" s="13">
        <f>F1437*(G1437+ (G1437= 0))*(H1437+ (H1437= 0))*(I1437+ (I1437= 0))</f>
        <v>1</v>
      </c>
      <c r="K1437" s="11"/>
      <c r="L1437" s="11"/>
      <c r="M1437" s="11"/>
    </row>
    <row r="1438" spans="1:13" x14ac:dyDescent="0.3">
      <c r="A1438" s="11"/>
      <c r="B1438" s="11"/>
      <c r="C1438" s="11"/>
      <c r="D1438" s="17"/>
      <c r="E1438" s="12" t="s">
        <v>660</v>
      </c>
      <c r="F1438" s="11">
        <v>1</v>
      </c>
      <c r="G1438" s="14">
        <v>0</v>
      </c>
      <c r="H1438" s="14">
        <v>0</v>
      </c>
      <c r="I1438" s="14">
        <v>0</v>
      </c>
      <c r="J1438" s="13">
        <f>F1438*(G1438+ (G1438= 0))*(H1438+ (H1438= 0))*(I1438+ (I1438= 0))</f>
        <v>1</v>
      </c>
      <c r="K1438" s="11"/>
      <c r="L1438" s="11"/>
      <c r="M1438" s="11"/>
    </row>
    <row r="1439" spans="1:13" x14ac:dyDescent="0.3">
      <c r="A1439" s="11"/>
      <c r="B1439" s="11"/>
      <c r="C1439" s="11"/>
      <c r="D1439" s="17"/>
      <c r="E1439" s="12" t="s">
        <v>18</v>
      </c>
      <c r="F1439" s="11">
        <v>0</v>
      </c>
      <c r="G1439" s="14">
        <v>0</v>
      </c>
      <c r="H1439" s="14">
        <v>0</v>
      </c>
      <c r="I1439" s="14">
        <v>0</v>
      </c>
      <c r="J1439" s="13">
        <f>F1439*(G1439+ (G1439= 0))*(H1439+ (H1439= 0))*(I1439+ (I1439= 0))</f>
        <v>0</v>
      </c>
      <c r="K1439" s="11"/>
      <c r="L1439" s="11"/>
      <c r="M1439" s="11"/>
    </row>
    <row r="1440" spans="1:13" x14ac:dyDescent="0.3">
      <c r="A1440" s="11"/>
      <c r="B1440" s="11"/>
      <c r="C1440" s="11"/>
      <c r="D1440" s="17"/>
      <c r="E1440" s="11"/>
      <c r="F1440" s="11"/>
      <c r="G1440" s="11"/>
      <c r="H1440" s="11"/>
      <c r="I1440" s="11"/>
      <c r="J1440" s="15" t="s">
        <v>861</v>
      </c>
      <c r="K1440" s="10">
        <f>SUM(J1437:J1439)</f>
        <v>2</v>
      </c>
      <c r="L1440" s="14">
        <v>1257.44</v>
      </c>
      <c r="M1440" s="10">
        <f>ROUND(L1440*K1440,2)</f>
        <v>2514.88</v>
      </c>
    </row>
    <row r="1441" spans="1:13" ht="1.05" customHeight="1" x14ac:dyDescent="0.3">
      <c r="A1441" s="16"/>
      <c r="B1441" s="16"/>
      <c r="C1441" s="16"/>
      <c r="D1441" s="24"/>
      <c r="E1441" s="16"/>
      <c r="F1441" s="16"/>
      <c r="G1441" s="16"/>
      <c r="H1441" s="16"/>
      <c r="I1441" s="16"/>
      <c r="J1441" s="16"/>
      <c r="K1441" s="16"/>
      <c r="L1441" s="16"/>
      <c r="M1441" s="16"/>
    </row>
    <row r="1442" spans="1:13" ht="20.399999999999999" x14ac:dyDescent="0.3">
      <c r="A1442" s="12" t="s">
        <v>862</v>
      </c>
      <c r="B1442" s="12" t="s">
        <v>21</v>
      </c>
      <c r="C1442" s="12" t="s">
        <v>98</v>
      </c>
      <c r="D1442" s="23" t="s">
        <v>863</v>
      </c>
      <c r="E1442" s="11"/>
      <c r="F1442" s="11"/>
      <c r="G1442" s="11"/>
      <c r="H1442" s="11"/>
      <c r="I1442" s="11"/>
      <c r="J1442" s="11"/>
      <c r="K1442" s="13">
        <f>K1446</f>
        <v>1</v>
      </c>
      <c r="L1442" s="13">
        <f>L1446</f>
        <v>2855.22</v>
      </c>
      <c r="M1442" s="13">
        <f>M1446</f>
        <v>2855.22</v>
      </c>
    </row>
    <row r="1443" spans="1:13" ht="112.2" x14ac:dyDescent="0.3">
      <c r="A1443" s="11"/>
      <c r="B1443" s="11"/>
      <c r="C1443" s="11"/>
      <c r="D1443" s="17" t="s">
        <v>864</v>
      </c>
      <c r="E1443" s="11"/>
      <c r="F1443" s="11"/>
      <c r="G1443" s="11"/>
      <c r="H1443" s="11"/>
      <c r="I1443" s="11"/>
      <c r="J1443" s="11"/>
      <c r="K1443" s="11"/>
      <c r="L1443" s="11"/>
      <c r="M1443" s="11"/>
    </row>
    <row r="1444" spans="1:13" x14ac:dyDescent="0.3">
      <c r="A1444" s="11"/>
      <c r="B1444" s="11"/>
      <c r="C1444" s="11"/>
      <c r="D1444" s="17"/>
      <c r="E1444" s="12" t="s">
        <v>865</v>
      </c>
      <c r="F1444" s="11">
        <v>1</v>
      </c>
      <c r="G1444" s="14">
        <v>0</v>
      </c>
      <c r="H1444" s="14">
        <v>0</v>
      </c>
      <c r="I1444" s="14">
        <v>0</v>
      </c>
      <c r="J1444" s="13">
        <f>F1444*(G1444+ (G1444= 0))*(H1444+ (H1444= 0))*(I1444+ (I1444= 0))</f>
        <v>1</v>
      </c>
      <c r="K1444" s="11"/>
      <c r="L1444" s="11"/>
      <c r="M1444" s="11"/>
    </row>
    <row r="1445" spans="1:13" x14ac:dyDescent="0.3">
      <c r="A1445" s="11"/>
      <c r="B1445" s="11"/>
      <c r="C1445" s="11"/>
      <c r="D1445" s="17"/>
      <c r="E1445" s="12" t="s">
        <v>18</v>
      </c>
      <c r="F1445" s="11">
        <v>0</v>
      </c>
      <c r="G1445" s="14">
        <v>0</v>
      </c>
      <c r="H1445" s="14">
        <v>0</v>
      </c>
      <c r="I1445" s="14">
        <v>0</v>
      </c>
      <c r="J1445" s="13">
        <f>F1445*(G1445+ (G1445= 0))*(H1445+ (H1445= 0))*(I1445+ (I1445= 0))</f>
        <v>0</v>
      </c>
      <c r="K1445" s="11"/>
      <c r="L1445" s="11"/>
      <c r="M1445" s="11"/>
    </row>
    <row r="1446" spans="1:13" x14ac:dyDescent="0.3">
      <c r="A1446" s="11"/>
      <c r="B1446" s="11"/>
      <c r="C1446" s="11"/>
      <c r="D1446" s="17"/>
      <c r="E1446" s="11"/>
      <c r="F1446" s="11"/>
      <c r="G1446" s="11"/>
      <c r="H1446" s="11"/>
      <c r="I1446" s="11"/>
      <c r="J1446" s="15" t="s">
        <v>866</v>
      </c>
      <c r="K1446" s="10">
        <f>SUM(J1444:J1445)</f>
        <v>1</v>
      </c>
      <c r="L1446" s="14">
        <v>2855.22</v>
      </c>
      <c r="M1446" s="10">
        <f>ROUND(L1446*K1446,2)</f>
        <v>2855.22</v>
      </c>
    </row>
    <row r="1447" spans="1:13" ht="1.05" customHeight="1" x14ac:dyDescent="0.3">
      <c r="A1447" s="16"/>
      <c r="B1447" s="16"/>
      <c r="C1447" s="16"/>
      <c r="D1447" s="24"/>
      <c r="E1447" s="16"/>
      <c r="F1447" s="16"/>
      <c r="G1447" s="16"/>
      <c r="H1447" s="16"/>
      <c r="I1447" s="16"/>
      <c r="J1447" s="16"/>
      <c r="K1447" s="16"/>
      <c r="L1447" s="16"/>
      <c r="M1447" s="16"/>
    </row>
    <row r="1448" spans="1:13" x14ac:dyDescent="0.3">
      <c r="A1448" s="12" t="s">
        <v>867</v>
      </c>
      <c r="B1448" s="12" t="s">
        <v>21</v>
      </c>
      <c r="C1448" s="12" t="s">
        <v>98</v>
      </c>
      <c r="D1448" s="23" t="s">
        <v>868</v>
      </c>
      <c r="E1448" s="11"/>
      <c r="F1448" s="11"/>
      <c r="G1448" s="11"/>
      <c r="H1448" s="11"/>
      <c r="I1448" s="11"/>
      <c r="J1448" s="11"/>
      <c r="K1448" s="13">
        <f>K1452</f>
        <v>1</v>
      </c>
      <c r="L1448" s="13">
        <f>L1452</f>
        <v>657.27</v>
      </c>
      <c r="M1448" s="13">
        <f>M1452</f>
        <v>657.27</v>
      </c>
    </row>
    <row r="1449" spans="1:13" ht="112.2" x14ac:dyDescent="0.3">
      <c r="A1449" s="11"/>
      <c r="B1449" s="11"/>
      <c r="C1449" s="11"/>
      <c r="D1449" s="17" t="s">
        <v>869</v>
      </c>
      <c r="E1449" s="11"/>
      <c r="F1449" s="11"/>
      <c r="G1449" s="11"/>
      <c r="H1449" s="11"/>
      <c r="I1449" s="11"/>
      <c r="J1449" s="11"/>
      <c r="K1449" s="11"/>
      <c r="L1449" s="11"/>
      <c r="M1449" s="11"/>
    </row>
    <row r="1450" spans="1:13" x14ac:dyDescent="0.3">
      <c r="A1450" s="11"/>
      <c r="B1450" s="11"/>
      <c r="C1450" s="11"/>
      <c r="D1450" s="17"/>
      <c r="E1450" s="12" t="s">
        <v>865</v>
      </c>
      <c r="F1450" s="11">
        <v>1</v>
      </c>
      <c r="G1450" s="14">
        <v>0</v>
      </c>
      <c r="H1450" s="14">
        <v>0</v>
      </c>
      <c r="I1450" s="14">
        <v>0</v>
      </c>
      <c r="J1450" s="13">
        <f>F1450*(G1450+ (G1450= 0))*(H1450+ (H1450= 0))*(I1450+ (I1450= 0))</f>
        <v>1</v>
      </c>
      <c r="K1450" s="11"/>
      <c r="L1450" s="11"/>
      <c r="M1450" s="11"/>
    </row>
    <row r="1451" spans="1:13" x14ac:dyDescent="0.3">
      <c r="A1451" s="11"/>
      <c r="B1451" s="11"/>
      <c r="C1451" s="11"/>
      <c r="D1451" s="17"/>
      <c r="E1451" s="12" t="s">
        <v>18</v>
      </c>
      <c r="F1451" s="11">
        <v>0</v>
      </c>
      <c r="G1451" s="14">
        <v>0</v>
      </c>
      <c r="H1451" s="14">
        <v>0</v>
      </c>
      <c r="I1451" s="14">
        <v>0</v>
      </c>
      <c r="J1451" s="13">
        <f>F1451*(G1451+ (G1451= 0))*(H1451+ (H1451= 0))*(I1451+ (I1451= 0))</f>
        <v>0</v>
      </c>
      <c r="K1451" s="11"/>
      <c r="L1451" s="11"/>
      <c r="M1451" s="11"/>
    </row>
    <row r="1452" spans="1:13" x14ac:dyDescent="0.3">
      <c r="A1452" s="11"/>
      <c r="B1452" s="11"/>
      <c r="C1452" s="11"/>
      <c r="D1452" s="17"/>
      <c r="E1452" s="11"/>
      <c r="F1452" s="11"/>
      <c r="G1452" s="11"/>
      <c r="H1452" s="11"/>
      <c r="I1452" s="11"/>
      <c r="J1452" s="15" t="s">
        <v>870</v>
      </c>
      <c r="K1452" s="10">
        <f>SUM(J1450:J1451)</f>
        <v>1</v>
      </c>
      <c r="L1452" s="14">
        <v>657.27</v>
      </c>
      <c r="M1452" s="10">
        <f>ROUND(L1452*K1452,2)</f>
        <v>657.27</v>
      </c>
    </row>
    <row r="1453" spans="1:13" ht="1.05" customHeight="1" x14ac:dyDescent="0.3">
      <c r="A1453" s="16"/>
      <c r="B1453" s="16"/>
      <c r="C1453" s="16"/>
      <c r="D1453" s="24"/>
      <c r="E1453" s="16"/>
      <c r="F1453" s="16"/>
      <c r="G1453" s="16"/>
      <c r="H1453" s="16"/>
      <c r="I1453" s="16"/>
      <c r="J1453" s="16"/>
      <c r="K1453" s="16"/>
      <c r="L1453" s="16"/>
      <c r="M1453" s="16"/>
    </row>
    <row r="1454" spans="1:13" x14ac:dyDescent="0.3">
      <c r="A1454" s="12" t="s">
        <v>871</v>
      </c>
      <c r="B1454" s="12" t="s">
        <v>21</v>
      </c>
      <c r="C1454" s="12" t="s">
        <v>162</v>
      </c>
      <c r="D1454" s="23" t="s">
        <v>872</v>
      </c>
      <c r="E1454" s="11"/>
      <c r="F1454" s="11"/>
      <c r="G1454" s="11"/>
      <c r="H1454" s="11"/>
      <c r="I1454" s="11"/>
      <c r="J1454" s="11"/>
      <c r="K1454" s="13">
        <f>K1458</f>
        <v>1.8</v>
      </c>
      <c r="L1454" s="13">
        <f>L1458</f>
        <v>334.68</v>
      </c>
      <c r="M1454" s="13">
        <f>M1458</f>
        <v>602.41999999999996</v>
      </c>
    </row>
    <row r="1455" spans="1:13" ht="40.799999999999997" x14ac:dyDescent="0.3">
      <c r="A1455" s="11"/>
      <c r="B1455" s="11"/>
      <c r="C1455" s="11"/>
      <c r="D1455" s="17" t="s">
        <v>873</v>
      </c>
      <c r="E1455" s="11"/>
      <c r="F1455" s="11"/>
      <c r="G1455" s="11"/>
      <c r="H1455" s="11"/>
      <c r="I1455" s="11"/>
      <c r="J1455" s="11"/>
      <c r="K1455" s="11"/>
      <c r="L1455" s="11"/>
      <c r="M1455" s="11"/>
    </row>
    <row r="1456" spans="1:13" x14ac:dyDescent="0.3">
      <c r="A1456" s="11"/>
      <c r="B1456" s="11"/>
      <c r="C1456" s="11"/>
      <c r="D1456" s="17"/>
      <c r="E1456" s="12" t="s">
        <v>34</v>
      </c>
      <c r="F1456" s="11">
        <v>1</v>
      </c>
      <c r="G1456" s="14">
        <v>1.8</v>
      </c>
      <c r="H1456" s="14">
        <v>0</v>
      </c>
      <c r="I1456" s="14">
        <v>0</v>
      </c>
      <c r="J1456" s="13">
        <f>F1456*(G1456+ (G1456= 0))*(H1456+ (H1456= 0))*(I1456+ (I1456= 0))</f>
        <v>1.8</v>
      </c>
      <c r="K1456" s="11"/>
      <c r="L1456" s="11"/>
      <c r="M1456" s="11"/>
    </row>
    <row r="1457" spans="1:13" x14ac:dyDescent="0.3">
      <c r="A1457" s="11"/>
      <c r="B1457" s="11"/>
      <c r="C1457" s="11"/>
      <c r="D1457" s="17"/>
      <c r="E1457" s="12" t="s">
        <v>18</v>
      </c>
      <c r="F1457" s="11">
        <v>0</v>
      </c>
      <c r="G1457" s="14">
        <v>0</v>
      </c>
      <c r="H1457" s="14">
        <v>0</v>
      </c>
      <c r="I1457" s="14">
        <v>0</v>
      </c>
      <c r="J1457" s="13">
        <f>F1457*(G1457+ (G1457= 0))*(H1457+ (H1457= 0))*(I1457+ (I1457= 0))</f>
        <v>0</v>
      </c>
      <c r="K1457" s="11"/>
      <c r="L1457" s="11"/>
      <c r="M1457" s="11"/>
    </row>
    <row r="1458" spans="1:13" x14ac:dyDescent="0.3">
      <c r="A1458" s="11"/>
      <c r="B1458" s="11"/>
      <c r="C1458" s="11"/>
      <c r="D1458" s="17"/>
      <c r="E1458" s="11"/>
      <c r="F1458" s="11"/>
      <c r="G1458" s="11"/>
      <c r="H1458" s="11"/>
      <c r="I1458" s="11"/>
      <c r="J1458" s="15" t="s">
        <v>874</v>
      </c>
      <c r="K1458" s="10">
        <f>SUM(J1456:J1457)</f>
        <v>1.8</v>
      </c>
      <c r="L1458" s="14">
        <v>334.68</v>
      </c>
      <c r="M1458" s="10">
        <f>ROUND(L1458*K1458,2)</f>
        <v>602.41999999999996</v>
      </c>
    </row>
    <row r="1459" spans="1:13" ht="1.05" customHeight="1" x14ac:dyDescent="0.3">
      <c r="A1459" s="16"/>
      <c r="B1459" s="16"/>
      <c r="C1459" s="16"/>
      <c r="D1459" s="24"/>
      <c r="E1459" s="16"/>
      <c r="F1459" s="16"/>
      <c r="G1459" s="16"/>
      <c r="H1459" s="16"/>
      <c r="I1459" s="16"/>
      <c r="J1459" s="16"/>
      <c r="K1459" s="16"/>
      <c r="L1459" s="16"/>
      <c r="M1459" s="16"/>
    </row>
    <row r="1460" spans="1:13" ht="20.399999999999999" x14ac:dyDescent="0.3">
      <c r="A1460" s="12" t="s">
        <v>875</v>
      </c>
      <c r="B1460" s="12" t="s">
        <v>21</v>
      </c>
      <c r="C1460" s="12" t="s">
        <v>22</v>
      </c>
      <c r="D1460" s="23" t="s">
        <v>876</v>
      </c>
      <c r="E1460" s="11"/>
      <c r="F1460" s="11"/>
      <c r="G1460" s="11"/>
      <c r="H1460" s="11"/>
      <c r="I1460" s="11"/>
      <c r="J1460" s="11"/>
      <c r="K1460" s="13">
        <f>K1472</f>
        <v>43.340000000000011</v>
      </c>
      <c r="L1460" s="13">
        <f>L1472</f>
        <v>143.21</v>
      </c>
      <c r="M1460" s="13">
        <f>M1472</f>
        <v>6206.72</v>
      </c>
    </row>
    <row r="1461" spans="1:13" ht="91.8" x14ac:dyDescent="0.3">
      <c r="A1461" s="11"/>
      <c r="B1461" s="11"/>
      <c r="C1461" s="11"/>
      <c r="D1461" s="17" t="s">
        <v>877</v>
      </c>
      <c r="E1461" s="11"/>
      <c r="F1461" s="11"/>
      <c r="G1461" s="11"/>
      <c r="H1461" s="11"/>
      <c r="I1461" s="11"/>
      <c r="J1461" s="11"/>
      <c r="K1461" s="11"/>
      <c r="L1461" s="11"/>
      <c r="M1461" s="11"/>
    </row>
    <row r="1462" spans="1:13" x14ac:dyDescent="0.3">
      <c r="A1462" s="11"/>
      <c r="B1462" s="11"/>
      <c r="C1462" s="11"/>
      <c r="D1462" s="17"/>
      <c r="E1462" s="12" t="s">
        <v>289</v>
      </c>
      <c r="F1462" s="11">
        <v>0</v>
      </c>
      <c r="G1462" s="14">
        <v>0</v>
      </c>
      <c r="H1462" s="14">
        <v>0</v>
      </c>
      <c r="I1462" s="14">
        <v>0</v>
      </c>
      <c r="J1462" s="13">
        <f>F1462*(G1462+ (G1462= 0))*(H1462+ (H1462= 0))*(I1462+ (I1462= 0))</f>
        <v>0</v>
      </c>
      <c r="K1462" s="11"/>
      <c r="L1462" s="11"/>
      <c r="M1462" s="11"/>
    </row>
    <row r="1463" spans="1:13" x14ac:dyDescent="0.3">
      <c r="A1463" s="11"/>
      <c r="B1463" s="11"/>
      <c r="C1463" s="11"/>
      <c r="D1463" s="17"/>
      <c r="E1463" s="12" t="s">
        <v>878</v>
      </c>
      <c r="F1463" s="11">
        <v>2</v>
      </c>
      <c r="G1463" s="14">
        <v>1.25</v>
      </c>
      <c r="H1463" s="14">
        <v>0</v>
      </c>
      <c r="I1463" s="14">
        <v>2.2000000000000002</v>
      </c>
      <c r="J1463" s="13">
        <f>F1463*(G1463+ (G1463= 0))*(H1463+ (H1463= 0))*(I1463+ (I1463= 0))</f>
        <v>5.5</v>
      </c>
      <c r="K1463" s="11"/>
      <c r="L1463" s="11"/>
      <c r="M1463" s="11"/>
    </row>
    <row r="1464" spans="1:13" x14ac:dyDescent="0.3">
      <c r="A1464" s="11"/>
      <c r="B1464" s="11"/>
      <c r="C1464" s="11"/>
      <c r="D1464" s="17"/>
      <c r="E1464" s="12" t="s">
        <v>879</v>
      </c>
      <c r="F1464" s="11">
        <v>2</v>
      </c>
      <c r="G1464" s="14">
        <v>4</v>
      </c>
      <c r="H1464" s="14">
        <v>0</v>
      </c>
      <c r="I1464" s="14">
        <v>2.2000000000000002</v>
      </c>
      <c r="J1464" s="13">
        <f>F1464*(G1464+ (G1464= 0))*(H1464+ (H1464= 0))*(I1464+ (I1464= 0))</f>
        <v>17.600000000000001</v>
      </c>
      <c r="K1464" s="11"/>
      <c r="L1464" s="11"/>
      <c r="M1464" s="11"/>
    </row>
    <row r="1465" spans="1:13" x14ac:dyDescent="0.3">
      <c r="A1465" s="11"/>
      <c r="B1465" s="11"/>
      <c r="C1465" s="11"/>
      <c r="D1465" s="17"/>
      <c r="E1465" s="12" t="s">
        <v>880</v>
      </c>
      <c r="F1465" s="11">
        <v>1</v>
      </c>
      <c r="G1465" s="14">
        <v>0.95</v>
      </c>
      <c r="H1465" s="14">
        <v>0</v>
      </c>
      <c r="I1465" s="14">
        <v>2.2000000000000002</v>
      </c>
      <c r="J1465" s="13">
        <f>F1465*(G1465+ (G1465= 0))*(H1465+ (H1465= 0))*(I1465+ (I1465= 0))</f>
        <v>2.09</v>
      </c>
      <c r="K1465" s="11"/>
      <c r="L1465" s="11"/>
      <c r="M1465" s="11"/>
    </row>
    <row r="1466" spans="1:13" x14ac:dyDescent="0.3">
      <c r="A1466" s="11"/>
      <c r="B1466" s="11"/>
      <c r="C1466" s="11"/>
      <c r="D1466" s="17"/>
      <c r="E1466" s="12" t="s">
        <v>18</v>
      </c>
      <c r="F1466" s="11">
        <v>1</v>
      </c>
      <c r="G1466" s="14">
        <v>0.65</v>
      </c>
      <c r="H1466" s="14">
        <v>0</v>
      </c>
      <c r="I1466" s="14">
        <v>2.2000000000000002</v>
      </c>
      <c r="J1466" s="13">
        <f>F1466*(G1466+ (G1466= 0))*(H1466+ (H1466= 0))*(I1466+ (I1466= 0))</f>
        <v>1.4300000000000002</v>
      </c>
      <c r="K1466" s="11"/>
      <c r="L1466" s="11"/>
      <c r="M1466" s="11"/>
    </row>
    <row r="1467" spans="1:13" x14ac:dyDescent="0.3">
      <c r="A1467" s="11"/>
      <c r="B1467" s="11"/>
      <c r="C1467" s="11"/>
      <c r="D1467" s="17"/>
      <c r="E1467" s="12" t="s">
        <v>881</v>
      </c>
      <c r="F1467" s="11">
        <v>0</v>
      </c>
      <c r="G1467" s="14">
        <v>0</v>
      </c>
      <c r="H1467" s="14">
        <v>0</v>
      </c>
      <c r="I1467" s="14">
        <v>0</v>
      </c>
      <c r="J1467" s="13">
        <f>F1467*(G1467+ (G1467= 0))*(H1467+ (H1467= 0))*(I1467+ (I1467= 0))</f>
        <v>0</v>
      </c>
      <c r="K1467" s="11"/>
      <c r="L1467" s="11"/>
      <c r="M1467" s="11"/>
    </row>
    <row r="1468" spans="1:13" x14ac:dyDescent="0.3">
      <c r="A1468" s="11"/>
      <c r="B1468" s="11"/>
      <c r="C1468" s="11"/>
      <c r="D1468" s="17"/>
      <c r="E1468" s="12" t="s">
        <v>882</v>
      </c>
      <c r="F1468" s="11">
        <v>2</v>
      </c>
      <c r="G1468" s="14">
        <v>1.25</v>
      </c>
      <c r="H1468" s="14">
        <v>0</v>
      </c>
      <c r="I1468" s="14">
        <v>2.2000000000000002</v>
      </c>
      <c r="J1468" s="13">
        <f>F1468*(G1468+ (G1468= 0))*(H1468+ (H1468= 0))*(I1468+ (I1468= 0))</f>
        <v>5.5</v>
      </c>
      <c r="K1468" s="11"/>
      <c r="L1468" s="11"/>
      <c r="M1468" s="11"/>
    </row>
    <row r="1469" spans="1:13" x14ac:dyDescent="0.3">
      <c r="A1469" s="11"/>
      <c r="B1469" s="11"/>
      <c r="C1469" s="11"/>
      <c r="D1469" s="17"/>
      <c r="E1469" s="12" t="s">
        <v>880</v>
      </c>
      <c r="F1469" s="11">
        <v>1</v>
      </c>
      <c r="G1469" s="14">
        <v>4.7</v>
      </c>
      <c r="H1469" s="14">
        <v>0</v>
      </c>
      <c r="I1469" s="14">
        <v>2.2000000000000002</v>
      </c>
      <c r="J1469" s="13">
        <f>F1469*(G1469+ (G1469= 0))*(H1469+ (H1469= 0))*(I1469+ (I1469= 0))</f>
        <v>10.340000000000002</v>
      </c>
      <c r="K1469" s="11"/>
      <c r="L1469" s="11"/>
      <c r="M1469" s="11"/>
    </row>
    <row r="1470" spans="1:13" x14ac:dyDescent="0.3">
      <c r="A1470" s="11"/>
      <c r="B1470" s="11"/>
      <c r="C1470" s="11"/>
      <c r="D1470" s="17"/>
      <c r="E1470" s="12" t="s">
        <v>18</v>
      </c>
      <c r="F1470" s="11">
        <v>1</v>
      </c>
      <c r="G1470" s="14">
        <v>0.4</v>
      </c>
      <c r="H1470" s="14">
        <v>0</v>
      </c>
      <c r="I1470" s="14">
        <v>2.2000000000000002</v>
      </c>
      <c r="J1470" s="13">
        <f>F1470*(G1470+ (G1470= 0))*(H1470+ (H1470= 0))*(I1470+ (I1470= 0))</f>
        <v>0.88000000000000012</v>
      </c>
      <c r="K1470" s="11"/>
      <c r="L1470" s="11"/>
      <c r="M1470" s="11"/>
    </row>
    <row r="1471" spans="1:13" x14ac:dyDescent="0.3">
      <c r="A1471" s="11"/>
      <c r="B1471" s="11"/>
      <c r="C1471" s="11"/>
      <c r="D1471" s="17"/>
      <c r="E1471" s="12" t="s">
        <v>18</v>
      </c>
      <c r="F1471" s="11">
        <v>0</v>
      </c>
      <c r="G1471" s="14">
        <v>0</v>
      </c>
      <c r="H1471" s="14">
        <v>0</v>
      </c>
      <c r="I1471" s="14">
        <v>0</v>
      </c>
      <c r="J1471" s="13">
        <f>F1471*(G1471+ (G1471= 0))*(H1471+ (H1471= 0))*(I1471+ (I1471= 0))</f>
        <v>0</v>
      </c>
      <c r="K1471" s="11"/>
      <c r="L1471" s="11"/>
      <c r="M1471" s="11"/>
    </row>
    <row r="1472" spans="1:13" x14ac:dyDescent="0.3">
      <c r="A1472" s="11"/>
      <c r="B1472" s="11"/>
      <c r="C1472" s="11"/>
      <c r="D1472" s="17"/>
      <c r="E1472" s="11"/>
      <c r="F1472" s="11"/>
      <c r="G1472" s="11"/>
      <c r="H1472" s="11"/>
      <c r="I1472" s="11"/>
      <c r="J1472" s="15" t="s">
        <v>883</v>
      </c>
      <c r="K1472" s="10">
        <f>SUM(J1462:J1471)</f>
        <v>43.340000000000011</v>
      </c>
      <c r="L1472" s="14">
        <v>143.21</v>
      </c>
      <c r="M1472" s="10">
        <f>ROUND(L1472*K1472,2)</f>
        <v>6206.72</v>
      </c>
    </row>
    <row r="1473" spans="1:13" ht="1.05" customHeight="1" x14ac:dyDescent="0.3">
      <c r="A1473" s="16"/>
      <c r="B1473" s="16"/>
      <c r="C1473" s="16"/>
      <c r="D1473" s="24"/>
      <c r="E1473" s="16"/>
      <c r="F1473" s="16"/>
      <c r="G1473" s="16"/>
      <c r="H1473" s="16"/>
      <c r="I1473" s="16"/>
      <c r="J1473" s="16"/>
      <c r="K1473" s="16"/>
      <c r="L1473" s="16"/>
      <c r="M1473" s="16"/>
    </row>
    <row r="1474" spans="1:13" x14ac:dyDescent="0.3">
      <c r="A1474" s="11"/>
      <c r="B1474" s="11"/>
      <c r="C1474" s="11"/>
      <c r="D1474" s="17"/>
      <c r="E1474" s="11"/>
      <c r="F1474" s="11"/>
      <c r="G1474" s="11"/>
      <c r="H1474" s="11"/>
      <c r="I1474" s="11"/>
      <c r="J1474" s="15" t="s">
        <v>884</v>
      </c>
      <c r="K1474" s="18">
        <v>1</v>
      </c>
      <c r="L1474" s="10">
        <f>M1402+M1411+M1419+M1426+M1433+M1440+M1446+M1452+M1458+M1472</f>
        <v>30364.010000000002</v>
      </c>
      <c r="M1474" s="10">
        <f>ROUND(L1474*K1474,2)</f>
        <v>30364.01</v>
      </c>
    </row>
    <row r="1475" spans="1:13" ht="1.05" customHeight="1" x14ac:dyDescent="0.3">
      <c r="A1475" s="16"/>
      <c r="B1475" s="16"/>
      <c r="C1475" s="16"/>
      <c r="D1475" s="24"/>
      <c r="E1475" s="16"/>
      <c r="F1475" s="16"/>
      <c r="G1475" s="16"/>
      <c r="H1475" s="16"/>
      <c r="I1475" s="16"/>
      <c r="J1475" s="16"/>
      <c r="K1475" s="16"/>
      <c r="L1475" s="16"/>
      <c r="M1475" s="16"/>
    </row>
    <row r="1476" spans="1:13" x14ac:dyDescent="0.3">
      <c r="A1476" s="7" t="s">
        <v>885</v>
      </c>
      <c r="B1476" s="7" t="s">
        <v>17</v>
      </c>
      <c r="C1476" s="7" t="s">
        <v>18</v>
      </c>
      <c r="D1476" s="22" t="s">
        <v>886</v>
      </c>
      <c r="E1476" s="8"/>
      <c r="F1476" s="8"/>
      <c r="G1476" s="8"/>
      <c r="H1476" s="8"/>
      <c r="I1476" s="8"/>
      <c r="J1476" s="8"/>
      <c r="K1476" s="9">
        <f>K1572</f>
        <v>1</v>
      </c>
      <c r="L1476" s="10">
        <f>L1572</f>
        <v>81815.89</v>
      </c>
      <c r="M1476" s="10">
        <f>M1572</f>
        <v>81815.89</v>
      </c>
    </row>
    <row r="1477" spans="1:13" x14ac:dyDescent="0.3">
      <c r="A1477" s="11"/>
      <c r="B1477" s="11"/>
      <c r="C1477" s="11"/>
      <c r="D1477" s="17"/>
      <c r="E1477" s="11"/>
      <c r="F1477" s="11"/>
      <c r="G1477" s="11"/>
      <c r="H1477" s="11"/>
      <c r="I1477" s="11"/>
      <c r="J1477" s="11"/>
      <c r="K1477" s="11"/>
      <c r="L1477" s="11"/>
      <c r="M1477" s="11"/>
    </row>
    <row r="1478" spans="1:13" ht="20.399999999999999" x14ac:dyDescent="0.3">
      <c r="A1478" s="12" t="s">
        <v>887</v>
      </c>
      <c r="B1478" s="12" t="s">
        <v>21</v>
      </c>
      <c r="C1478" s="12" t="s">
        <v>98</v>
      </c>
      <c r="D1478" s="23" t="s">
        <v>888</v>
      </c>
      <c r="E1478" s="11"/>
      <c r="F1478" s="11"/>
      <c r="G1478" s="11"/>
      <c r="H1478" s="11"/>
      <c r="I1478" s="11"/>
      <c r="J1478" s="11"/>
      <c r="K1478" s="13">
        <f>K1483</f>
        <v>1</v>
      </c>
      <c r="L1478" s="13">
        <f>L1483</f>
        <v>591.13</v>
      </c>
      <c r="M1478" s="13">
        <f>M1483</f>
        <v>591.13</v>
      </c>
    </row>
    <row r="1479" spans="1:13" ht="326.39999999999998" x14ac:dyDescent="0.3">
      <c r="A1479" s="11"/>
      <c r="B1479" s="11"/>
      <c r="C1479" s="11"/>
      <c r="D1479" s="17" t="s">
        <v>889</v>
      </c>
      <c r="E1479" s="11"/>
      <c r="F1479" s="11"/>
      <c r="G1479" s="11"/>
      <c r="H1479" s="11"/>
      <c r="I1479" s="11"/>
      <c r="J1479" s="11"/>
      <c r="K1479" s="11"/>
      <c r="L1479" s="11"/>
      <c r="M1479" s="11"/>
    </row>
    <row r="1480" spans="1:13" x14ac:dyDescent="0.3">
      <c r="A1480" s="11"/>
      <c r="B1480" s="11"/>
      <c r="C1480" s="11"/>
      <c r="D1480" s="17"/>
      <c r="E1480" s="12" t="s">
        <v>27</v>
      </c>
      <c r="F1480" s="11">
        <v>0</v>
      </c>
      <c r="G1480" s="14">
        <v>0</v>
      </c>
      <c r="H1480" s="14">
        <v>0</v>
      </c>
      <c r="I1480" s="14">
        <v>0</v>
      </c>
      <c r="J1480" s="13">
        <f>F1480*(G1480+ (G1480= 0))*(H1480+ (H1480= 0))*(I1480+ (I1480= 0))</f>
        <v>0</v>
      </c>
      <c r="K1480" s="11"/>
      <c r="L1480" s="11"/>
      <c r="M1480" s="11"/>
    </row>
    <row r="1481" spans="1:13" x14ac:dyDescent="0.3">
      <c r="A1481" s="11"/>
      <c r="B1481" s="11"/>
      <c r="C1481" s="11"/>
      <c r="D1481" s="17"/>
      <c r="E1481" s="12" t="s">
        <v>195</v>
      </c>
      <c r="F1481" s="11">
        <v>1</v>
      </c>
      <c r="G1481" s="14">
        <v>0</v>
      </c>
      <c r="H1481" s="14">
        <v>0</v>
      </c>
      <c r="I1481" s="14">
        <v>0</v>
      </c>
      <c r="J1481" s="13">
        <f>F1481*(G1481+ (G1481= 0))*(H1481+ (H1481= 0))*(I1481+ (I1481= 0))</f>
        <v>1</v>
      </c>
      <c r="K1481" s="11"/>
      <c r="L1481" s="11"/>
      <c r="M1481" s="11"/>
    </row>
    <row r="1482" spans="1:13" x14ac:dyDescent="0.3">
      <c r="A1482" s="11"/>
      <c r="B1482" s="11"/>
      <c r="C1482" s="11"/>
      <c r="D1482" s="17"/>
      <c r="E1482" s="12" t="s">
        <v>18</v>
      </c>
      <c r="F1482" s="11">
        <v>0</v>
      </c>
      <c r="G1482" s="14">
        <v>0</v>
      </c>
      <c r="H1482" s="14">
        <v>0</v>
      </c>
      <c r="I1482" s="14">
        <v>0</v>
      </c>
      <c r="J1482" s="13">
        <f>F1482*(G1482+ (G1482= 0))*(H1482+ (H1482= 0))*(I1482+ (I1482= 0))</f>
        <v>0</v>
      </c>
      <c r="K1482" s="11"/>
      <c r="L1482" s="11"/>
      <c r="M1482" s="11"/>
    </row>
    <row r="1483" spans="1:13" x14ac:dyDescent="0.3">
      <c r="A1483" s="11"/>
      <c r="B1483" s="11"/>
      <c r="C1483" s="11"/>
      <c r="D1483" s="17"/>
      <c r="E1483" s="11"/>
      <c r="F1483" s="11"/>
      <c r="G1483" s="11"/>
      <c r="H1483" s="11"/>
      <c r="I1483" s="11"/>
      <c r="J1483" s="15" t="s">
        <v>890</v>
      </c>
      <c r="K1483" s="10">
        <f>SUM(J1480:J1482)</f>
        <v>1</v>
      </c>
      <c r="L1483" s="14">
        <v>591.13</v>
      </c>
      <c r="M1483" s="10">
        <f>ROUND(L1483*K1483,2)</f>
        <v>591.13</v>
      </c>
    </row>
    <row r="1484" spans="1:13" ht="1.05" customHeight="1" x14ac:dyDescent="0.3">
      <c r="A1484" s="16"/>
      <c r="B1484" s="16"/>
      <c r="C1484" s="16"/>
      <c r="D1484" s="24"/>
      <c r="E1484" s="16"/>
      <c r="F1484" s="16"/>
      <c r="G1484" s="16"/>
      <c r="H1484" s="16"/>
      <c r="I1484" s="16"/>
      <c r="J1484" s="16"/>
      <c r="K1484" s="16"/>
      <c r="L1484" s="16"/>
      <c r="M1484" s="16"/>
    </row>
    <row r="1485" spans="1:13" ht="20.399999999999999" x14ac:dyDescent="0.3">
      <c r="A1485" s="12" t="s">
        <v>891</v>
      </c>
      <c r="B1485" s="12" t="s">
        <v>21</v>
      </c>
      <c r="C1485" s="12" t="s">
        <v>162</v>
      </c>
      <c r="D1485" s="23" t="s">
        <v>892</v>
      </c>
      <c r="E1485" s="11"/>
      <c r="F1485" s="11"/>
      <c r="G1485" s="11"/>
      <c r="H1485" s="11"/>
      <c r="I1485" s="11"/>
      <c r="J1485" s="11"/>
      <c r="K1485" s="13">
        <f>K1490</f>
        <v>2</v>
      </c>
      <c r="L1485" s="13">
        <f>L1490</f>
        <v>52.67</v>
      </c>
      <c r="M1485" s="13">
        <f>M1490</f>
        <v>105.34</v>
      </c>
    </row>
    <row r="1486" spans="1:13" ht="91.8" x14ac:dyDescent="0.3">
      <c r="A1486" s="11"/>
      <c r="B1486" s="11"/>
      <c r="C1486" s="11"/>
      <c r="D1486" s="17" t="s">
        <v>893</v>
      </c>
      <c r="E1486" s="11"/>
      <c r="F1486" s="11"/>
      <c r="G1486" s="11"/>
      <c r="H1486" s="11"/>
      <c r="I1486" s="11"/>
      <c r="J1486" s="11"/>
      <c r="K1486" s="11"/>
      <c r="L1486" s="11"/>
      <c r="M1486" s="11"/>
    </row>
    <row r="1487" spans="1:13" x14ac:dyDescent="0.3">
      <c r="A1487" s="11"/>
      <c r="B1487" s="11"/>
      <c r="C1487" s="11"/>
      <c r="D1487" s="17"/>
      <c r="E1487" s="12" t="s">
        <v>55</v>
      </c>
      <c r="F1487" s="11">
        <v>0</v>
      </c>
      <c r="G1487" s="14">
        <v>0</v>
      </c>
      <c r="H1487" s="14">
        <v>0</v>
      </c>
      <c r="I1487" s="14">
        <v>0</v>
      </c>
      <c r="J1487" s="13">
        <f>F1487*(G1487+ (G1487= 0))*(H1487+ (H1487= 0))*(I1487+ (I1487= 0))</f>
        <v>0</v>
      </c>
      <c r="K1487" s="11"/>
      <c r="L1487" s="11"/>
      <c r="M1487" s="11"/>
    </row>
    <row r="1488" spans="1:13" x14ac:dyDescent="0.3">
      <c r="A1488" s="11"/>
      <c r="B1488" s="11"/>
      <c r="C1488" s="11"/>
      <c r="D1488" s="17"/>
      <c r="E1488" s="12" t="s">
        <v>894</v>
      </c>
      <c r="F1488" s="11">
        <v>1</v>
      </c>
      <c r="G1488" s="14">
        <v>2</v>
      </c>
      <c r="H1488" s="14">
        <v>0</v>
      </c>
      <c r="I1488" s="14">
        <v>0</v>
      </c>
      <c r="J1488" s="13">
        <f>F1488*(G1488+ (G1488= 0))*(H1488+ (H1488= 0))*(I1488+ (I1488= 0))</f>
        <v>2</v>
      </c>
      <c r="K1488" s="11"/>
      <c r="L1488" s="11"/>
      <c r="M1488" s="11"/>
    </row>
    <row r="1489" spans="1:13" x14ac:dyDescent="0.3">
      <c r="A1489" s="11"/>
      <c r="B1489" s="11"/>
      <c r="C1489" s="11"/>
      <c r="D1489" s="17"/>
      <c r="E1489" s="12" t="s">
        <v>18</v>
      </c>
      <c r="F1489" s="11">
        <v>0</v>
      </c>
      <c r="G1489" s="14">
        <v>0</v>
      </c>
      <c r="H1489" s="14">
        <v>0</v>
      </c>
      <c r="I1489" s="14">
        <v>0</v>
      </c>
      <c r="J1489" s="13">
        <f>F1489*(G1489+ (G1489= 0))*(H1489+ (H1489= 0))*(I1489+ (I1489= 0))</f>
        <v>0</v>
      </c>
      <c r="K1489" s="11"/>
      <c r="L1489" s="11"/>
      <c r="M1489" s="11"/>
    </row>
    <row r="1490" spans="1:13" x14ac:dyDescent="0.3">
      <c r="A1490" s="11"/>
      <c r="B1490" s="11"/>
      <c r="C1490" s="11"/>
      <c r="D1490" s="17"/>
      <c r="E1490" s="11"/>
      <c r="F1490" s="11"/>
      <c r="G1490" s="11"/>
      <c r="H1490" s="11"/>
      <c r="I1490" s="11"/>
      <c r="J1490" s="15" t="s">
        <v>895</v>
      </c>
      <c r="K1490" s="10">
        <f>SUM(J1487:J1489)</f>
        <v>2</v>
      </c>
      <c r="L1490" s="14">
        <v>52.67</v>
      </c>
      <c r="M1490" s="10">
        <f>ROUND(L1490*K1490,2)</f>
        <v>105.34</v>
      </c>
    </row>
    <row r="1491" spans="1:13" ht="1.05" customHeight="1" x14ac:dyDescent="0.3">
      <c r="A1491" s="16"/>
      <c r="B1491" s="16"/>
      <c r="C1491" s="16"/>
      <c r="D1491" s="24"/>
      <c r="E1491" s="16"/>
      <c r="F1491" s="16"/>
      <c r="G1491" s="16"/>
      <c r="H1491" s="16"/>
      <c r="I1491" s="16"/>
      <c r="J1491" s="16"/>
      <c r="K1491" s="16"/>
      <c r="L1491" s="16"/>
      <c r="M1491" s="16"/>
    </row>
    <row r="1492" spans="1:13" ht="20.399999999999999" x14ac:dyDescent="0.3">
      <c r="A1492" s="12" t="s">
        <v>896</v>
      </c>
      <c r="B1492" s="12" t="s">
        <v>21</v>
      </c>
      <c r="C1492" s="12" t="s">
        <v>98</v>
      </c>
      <c r="D1492" s="23" t="s">
        <v>897</v>
      </c>
      <c r="E1492" s="11"/>
      <c r="F1492" s="11"/>
      <c r="G1492" s="11"/>
      <c r="H1492" s="11"/>
      <c r="I1492" s="11"/>
      <c r="J1492" s="11"/>
      <c r="K1492" s="13">
        <f>K1496</f>
        <v>1</v>
      </c>
      <c r="L1492" s="13">
        <f>L1496</f>
        <v>1235.54</v>
      </c>
      <c r="M1492" s="13">
        <f>M1496</f>
        <v>1235.54</v>
      </c>
    </row>
    <row r="1493" spans="1:13" ht="204" x14ac:dyDescent="0.3">
      <c r="A1493" s="11"/>
      <c r="B1493" s="11"/>
      <c r="C1493" s="11"/>
      <c r="D1493" s="17" t="s">
        <v>898</v>
      </c>
      <c r="E1493" s="11"/>
      <c r="F1493" s="11"/>
      <c r="G1493" s="11"/>
      <c r="H1493" s="11"/>
      <c r="I1493" s="11"/>
      <c r="J1493" s="11"/>
      <c r="K1493" s="11"/>
      <c r="L1493" s="11"/>
      <c r="M1493" s="11"/>
    </row>
    <row r="1494" spans="1:13" x14ac:dyDescent="0.3">
      <c r="A1494" s="11"/>
      <c r="B1494" s="11"/>
      <c r="C1494" s="11"/>
      <c r="D1494" s="17"/>
      <c r="E1494" s="12" t="s">
        <v>899</v>
      </c>
      <c r="F1494" s="11">
        <v>1</v>
      </c>
      <c r="G1494" s="14">
        <v>0</v>
      </c>
      <c r="H1494" s="14">
        <v>0</v>
      </c>
      <c r="I1494" s="14">
        <v>0</v>
      </c>
      <c r="J1494" s="13">
        <f>F1494*(G1494+ (G1494= 0))*(H1494+ (H1494= 0))*(I1494+ (I1494= 0))</f>
        <v>1</v>
      </c>
      <c r="K1494" s="11"/>
      <c r="L1494" s="11"/>
      <c r="M1494" s="11"/>
    </row>
    <row r="1495" spans="1:13" x14ac:dyDescent="0.3">
      <c r="A1495" s="11"/>
      <c r="B1495" s="11"/>
      <c r="C1495" s="11"/>
      <c r="D1495" s="17"/>
      <c r="E1495" s="12" t="s">
        <v>18</v>
      </c>
      <c r="F1495" s="11">
        <v>0</v>
      </c>
      <c r="G1495" s="14">
        <v>0</v>
      </c>
      <c r="H1495" s="14">
        <v>0</v>
      </c>
      <c r="I1495" s="14">
        <v>0</v>
      </c>
      <c r="J1495" s="13">
        <f>F1495*(G1495+ (G1495= 0))*(H1495+ (H1495= 0))*(I1495+ (I1495= 0))</f>
        <v>0</v>
      </c>
      <c r="K1495" s="11"/>
      <c r="L1495" s="11"/>
      <c r="M1495" s="11"/>
    </row>
    <row r="1496" spans="1:13" x14ac:dyDescent="0.3">
      <c r="A1496" s="11"/>
      <c r="B1496" s="11"/>
      <c r="C1496" s="11"/>
      <c r="D1496" s="17"/>
      <c r="E1496" s="11"/>
      <c r="F1496" s="11"/>
      <c r="G1496" s="11"/>
      <c r="H1496" s="11"/>
      <c r="I1496" s="11"/>
      <c r="J1496" s="15" t="s">
        <v>900</v>
      </c>
      <c r="K1496" s="10">
        <f>SUM(J1494:J1495)</f>
        <v>1</v>
      </c>
      <c r="L1496" s="14">
        <v>1235.54</v>
      </c>
      <c r="M1496" s="10">
        <f>ROUND(L1496*K1496,2)</f>
        <v>1235.54</v>
      </c>
    </row>
    <row r="1497" spans="1:13" ht="1.05" customHeight="1" x14ac:dyDescent="0.3">
      <c r="A1497" s="16"/>
      <c r="B1497" s="16"/>
      <c r="C1497" s="16"/>
      <c r="D1497" s="24"/>
      <c r="E1497" s="16"/>
      <c r="F1497" s="16"/>
      <c r="G1497" s="16"/>
      <c r="H1497" s="16"/>
      <c r="I1497" s="16"/>
      <c r="J1497" s="16"/>
      <c r="K1497" s="16"/>
      <c r="L1497" s="16"/>
      <c r="M1497" s="16"/>
    </row>
    <row r="1498" spans="1:13" ht="20.399999999999999" x14ac:dyDescent="0.3">
      <c r="A1498" s="12" t="s">
        <v>901</v>
      </c>
      <c r="B1498" s="12" t="s">
        <v>21</v>
      </c>
      <c r="C1498" s="12" t="s">
        <v>98</v>
      </c>
      <c r="D1498" s="23" t="s">
        <v>902</v>
      </c>
      <c r="E1498" s="11"/>
      <c r="F1498" s="11"/>
      <c r="G1498" s="11"/>
      <c r="H1498" s="11"/>
      <c r="I1498" s="11"/>
      <c r="J1498" s="11"/>
      <c r="K1498" s="13">
        <f>K1502</f>
        <v>2</v>
      </c>
      <c r="L1498" s="13">
        <f>L1502</f>
        <v>1437</v>
      </c>
      <c r="M1498" s="13">
        <f>M1502</f>
        <v>2874</v>
      </c>
    </row>
    <row r="1499" spans="1:13" ht="234.6" x14ac:dyDescent="0.3">
      <c r="A1499" s="11"/>
      <c r="B1499" s="11"/>
      <c r="C1499" s="11"/>
      <c r="D1499" s="17" t="s">
        <v>903</v>
      </c>
      <c r="E1499" s="11"/>
      <c r="F1499" s="11"/>
      <c r="G1499" s="11"/>
      <c r="H1499" s="11"/>
      <c r="I1499" s="11"/>
      <c r="J1499" s="11"/>
      <c r="K1499" s="11"/>
      <c r="L1499" s="11"/>
      <c r="M1499" s="11"/>
    </row>
    <row r="1500" spans="1:13" x14ac:dyDescent="0.3">
      <c r="A1500" s="11"/>
      <c r="B1500" s="11"/>
      <c r="C1500" s="11"/>
      <c r="D1500" s="17"/>
      <c r="E1500" s="12" t="s">
        <v>904</v>
      </c>
      <c r="F1500" s="11">
        <v>2</v>
      </c>
      <c r="G1500" s="14">
        <v>0</v>
      </c>
      <c r="H1500" s="14">
        <v>0</v>
      </c>
      <c r="I1500" s="14">
        <v>0</v>
      </c>
      <c r="J1500" s="13">
        <f>F1500*(G1500+ (G1500= 0))*(H1500+ (H1500= 0))*(I1500+ (I1500= 0))</f>
        <v>2</v>
      </c>
      <c r="K1500" s="11"/>
      <c r="L1500" s="11"/>
      <c r="M1500" s="11"/>
    </row>
    <row r="1501" spans="1:13" x14ac:dyDescent="0.3">
      <c r="A1501" s="11"/>
      <c r="B1501" s="11"/>
      <c r="C1501" s="11"/>
      <c r="D1501" s="17"/>
      <c r="E1501" s="12" t="s">
        <v>18</v>
      </c>
      <c r="F1501" s="11">
        <v>0</v>
      </c>
      <c r="G1501" s="14">
        <v>0</v>
      </c>
      <c r="H1501" s="14">
        <v>0</v>
      </c>
      <c r="I1501" s="14">
        <v>0</v>
      </c>
      <c r="J1501" s="13">
        <f>F1501*(G1501+ (G1501= 0))*(H1501+ (H1501= 0))*(I1501+ (I1501= 0))</f>
        <v>0</v>
      </c>
      <c r="K1501" s="11"/>
      <c r="L1501" s="11"/>
      <c r="M1501" s="11"/>
    </row>
    <row r="1502" spans="1:13" x14ac:dyDescent="0.3">
      <c r="A1502" s="11"/>
      <c r="B1502" s="11"/>
      <c r="C1502" s="11"/>
      <c r="D1502" s="17"/>
      <c r="E1502" s="11"/>
      <c r="F1502" s="11"/>
      <c r="G1502" s="11"/>
      <c r="H1502" s="11"/>
      <c r="I1502" s="11"/>
      <c r="J1502" s="15" t="s">
        <v>905</v>
      </c>
      <c r="K1502" s="10">
        <f>SUM(J1500:J1501)</f>
        <v>2</v>
      </c>
      <c r="L1502" s="14">
        <v>1437</v>
      </c>
      <c r="M1502" s="10">
        <f>ROUND(L1502*K1502,2)</f>
        <v>2874</v>
      </c>
    </row>
    <row r="1503" spans="1:13" ht="1.05" customHeight="1" x14ac:dyDescent="0.3">
      <c r="A1503" s="16"/>
      <c r="B1503" s="16"/>
      <c r="C1503" s="16"/>
      <c r="D1503" s="24"/>
      <c r="E1503" s="16"/>
      <c r="F1503" s="16"/>
      <c r="G1503" s="16"/>
      <c r="H1503" s="16"/>
      <c r="I1503" s="16"/>
      <c r="J1503" s="16"/>
      <c r="K1503" s="16"/>
      <c r="L1503" s="16"/>
      <c r="M1503" s="16"/>
    </row>
    <row r="1504" spans="1:13" ht="20.399999999999999" x14ac:dyDescent="0.3">
      <c r="A1504" s="12" t="s">
        <v>906</v>
      </c>
      <c r="B1504" s="12" t="s">
        <v>21</v>
      </c>
      <c r="C1504" s="12" t="s">
        <v>98</v>
      </c>
      <c r="D1504" s="23" t="s">
        <v>907</v>
      </c>
      <c r="E1504" s="11"/>
      <c r="F1504" s="11"/>
      <c r="G1504" s="11"/>
      <c r="H1504" s="11"/>
      <c r="I1504" s="11"/>
      <c r="J1504" s="11"/>
      <c r="K1504" s="13">
        <f>K1508</f>
        <v>5</v>
      </c>
      <c r="L1504" s="13">
        <f>L1508</f>
        <v>1032.57</v>
      </c>
      <c r="M1504" s="13">
        <f>M1508</f>
        <v>5162.8500000000004</v>
      </c>
    </row>
    <row r="1505" spans="1:13" ht="214.2" x14ac:dyDescent="0.3">
      <c r="A1505" s="11"/>
      <c r="B1505" s="11"/>
      <c r="C1505" s="11"/>
      <c r="D1505" s="17" t="s">
        <v>908</v>
      </c>
      <c r="E1505" s="11"/>
      <c r="F1505" s="11"/>
      <c r="G1505" s="11"/>
      <c r="H1505" s="11"/>
      <c r="I1505" s="11"/>
      <c r="J1505" s="11"/>
      <c r="K1505" s="11"/>
      <c r="L1505" s="11"/>
      <c r="M1505" s="11"/>
    </row>
    <row r="1506" spans="1:13" x14ac:dyDescent="0.3">
      <c r="A1506" s="11"/>
      <c r="B1506" s="11"/>
      <c r="C1506" s="11"/>
      <c r="D1506" s="17"/>
      <c r="E1506" s="12" t="s">
        <v>410</v>
      </c>
      <c r="F1506" s="11">
        <v>5</v>
      </c>
      <c r="G1506" s="14">
        <v>0</v>
      </c>
      <c r="H1506" s="14">
        <v>0</v>
      </c>
      <c r="I1506" s="14">
        <v>0</v>
      </c>
      <c r="J1506" s="13">
        <f>F1506*(G1506+ (G1506= 0))*(H1506+ (H1506= 0))*(I1506+ (I1506= 0))</f>
        <v>5</v>
      </c>
      <c r="K1506" s="11"/>
      <c r="L1506" s="11"/>
      <c r="M1506" s="11"/>
    </row>
    <row r="1507" spans="1:13" x14ac:dyDescent="0.3">
      <c r="A1507" s="11"/>
      <c r="B1507" s="11"/>
      <c r="C1507" s="11"/>
      <c r="D1507" s="17"/>
      <c r="E1507" s="12" t="s">
        <v>18</v>
      </c>
      <c r="F1507" s="11">
        <v>0</v>
      </c>
      <c r="G1507" s="14">
        <v>0</v>
      </c>
      <c r="H1507" s="14">
        <v>0</v>
      </c>
      <c r="I1507" s="14">
        <v>0</v>
      </c>
      <c r="J1507" s="13">
        <f>F1507*(G1507+ (G1507= 0))*(H1507+ (H1507= 0))*(I1507+ (I1507= 0))</f>
        <v>0</v>
      </c>
      <c r="K1507" s="11"/>
      <c r="L1507" s="11"/>
      <c r="M1507" s="11"/>
    </row>
    <row r="1508" spans="1:13" x14ac:dyDescent="0.3">
      <c r="A1508" s="11"/>
      <c r="B1508" s="11"/>
      <c r="C1508" s="11"/>
      <c r="D1508" s="17"/>
      <c r="E1508" s="11"/>
      <c r="F1508" s="11"/>
      <c r="G1508" s="11"/>
      <c r="H1508" s="11"/>
      <c r="I1508" s="11"/>
      <c r="J1508" s="15" t="s">
        <v>909</v>
      </c>
      <c r="K1508" s="10">
        <f>SUM(J1506:J1507)</f>
        <v>5</v>
      </c>
      <c r="L1508" s="14">
        <v>1032.57</v>
      </c>
      <c r="M1508" s="10">
        <f>ROUND(L1508*K1508,2)</f>
        <v>5162.8500000000004</v>
      </c>
    </row>
    <row r="1509" spans="1:13" ht="1.05" customHeight="1" x14ac:dyDescent="0.3">
      <c r="A1509" s="16"/>
      <c r="B1509" s="16"/>
      <c r="C1509" s="16"/>
      <c r="D1509" s="24"/>
      <c r="E1509" s="16"/>
      <c r="F1509" s="16"/>
      <c r="G1509" s="16"/>
      <c r="H1509" s="16"/>
      <c r="I1509" s="16"/>
      <c r="J1509" s="16"/>
      <c r="K1509" s="16"/>
      <c r="L1509" s="16"/>
      <c r="M1509" s="16"/>
    </row>
    <row r="1510" spans="1:13" ht="20.399999999999999" x14ac:dyDescent="0.3">
      <c r="A1510" s="12" t="s">
        <v>910</v>
      </c>
      <c r="B1510" s="12" t="s">
        <v>21</v>
      </c>
      <c r="C1510" s="12" t="s">
        <v>22</v>
      </c>
      <c r="D1510" s="23" t="s">
        <v>911</v>
      </c>
      <c r="E1510" s="11"/>
      <c r="F1510" s="11"/>
      <c r="G1510" s="11"/>
      <c r="H1510" s="11"/>
      <c r="I1510" s="11"/>
      <c r="J1510" s="11"/>
      <c r="K1510" s="13">
        <f>K1518</f>
        <v>25.437499999999996</v>
      </c>
      <c r="L1510" s="13">
        <f>L1518</f>
        <v>364.77</v>
      </c>
      <c r="M1510" s="13">
        <f>M1518</f>
        <v>9278.84</v>
      </c>
    </row>
    <row r="1511" spans="1:13" ht="122.4" x14ac:dyDescent="0.3">
      <c r="A1511" s="11"/>
      <c r="B1511" s="11"/>
      <c r="C1511" s="11"/>
      <c r="D1511" s="17" t="s">
        <v>912</v>
      </c>
      <c r="E1511" s="11"/>
      <c r="F1511" s="11"/>
      <c r="G1511" s="11"/>
      <c r="H1511" s="11"/>
      <c r="I1511" s="11"/>
      <c r="J1511" s="11"/>
      <c r="K1511" s="11"/>
      <c r="L1511" s="11"/>
      <c r="M1511" s="11"/>
    </row>
    <row r="1512" spans="1:13" x14ac:dyDescent="0.3">
      <c r="A1512" s="11"/>
      <c r="B1512" s="11"/>
      <c r="C1512" s="11"/>
      <c r="D1512" s="17"/>
      <c r="E1512" s="12" t="s">
        <v>47</v>
      </c>
      <c r="F1512" s="11">
        <v>5</v>
      </c>
      <c r="G1512" s="14">
        <v>1.25</v>
      </c>
      <c r="H1512" s="14">
        <v>0</v>
      </c>
      <c r="I1512" s="14">
        <v>2.25</v>
      </c>
      <c r="J1512" s="13">
        <f>F1512*(G1512+ (G1512= 0))*(H1512+ (H1512= 0))*(I1512+ (I1512= 0))</f>
        <v>14.0625</v>
      </c>
      <c r="K1512" s="11"/>
      <c r="L1512" s="11"/>
      <c r="M1512" s="11"/>
    </row>
    <row r="1513" spans="1:13" x14ac:dyDescent="0.3">
      <c r="A1513" s="11"/>
      <c r="B1513" s="11"/>
      <c r="C1513" s="11"/>
      <c r="D1513" s="17"/>
      <c r="E1513" s="12" t="s">
        <v>913</v>
      </c>
      <c r="F1513" s="11">
        <v>2</v>
      </c>
      <c r="G1513" s="14">
        <v>0.35</v>
      </c>
      <c r="H1513" s="14">
        <v>0</v>
      </c>
      <c r="I1513" s="14">
        <v>2.25</v>
      </c>
      <c r="J1513" s="13">
        <f>F1513*(G1513+ (G1513= 0))*(H1513+ (H1513= 0))*(I1513+ (I1513= 0))</f>
        <v>1.575</v>
      </c>
      <c r="K1513" s="11"/>
      <c r="L1513" s="11"/>
      <c r="M1513" s="11"/>
    </row>
    <row r="1514" spans="1:13" x14ac:dyDescent="0.3">
      <c r="A1514" s="11"/>
      <c r="B1514" s="11"/>
      <c r="C1514" s="11"/>
      <c r="D1514" s="17"/>
      <c r="E1514" s="12" t="s">
        <v>18</v>
      </c>
      <c r="F1514" s="11">
        <v>1</v>
      </c>
      <c r="G1514" s="14">
        <v>2.2000000000000002</v>
      </c>
      <c r="H1514" s="14">
        <v>0</v>
      </c>
      <c r="I1514" s="14">
        <v>0.75</v>
      </c>
      <c r="J1514" s="13">
        <f>F1514*(G1514+ (G1514= 0))*(H1514+ (H1514= 0))*(I1514+ (I1514= 0))</f>
        <v>1.6500000000000001</v>
      </c>
      <c r="K1514" s="11"/>
      <c r="L1514" s="11"/>
      <c r="M1514" s="11"/>
    </row>
    <row r="1515" spans="1:13" x14ac:dyDescent="0.3">
      <c r="A1515" s="11"/>
      <c r="B1515" s="11"/>
      <c r="C1515" s="11"/>
      <c r="D1515" s="17"/>
      <c r="E1515" s="12" t="s">
        <v>914</v>
      </c>
      <c r="F1515" s="11">
        <v>1</v>
      </c>
      <c r="G1515" s="14">
        <v>0.95</v>
      </c>
      <c r="H1515" s="14">
        <v>0</v>
      </c>
      <c r="I1515" s="14">
        <v>3.25</v>
      </c>
      <c r="J1515" s="13">
        <f>F1515*(G1515+ (G1515= 0))*(H1515+ (H1515= 0))*(I1515+ (I1515= 0))</f>
        <v>3.0874999999999999</v>
      </c>
      <c r="K1515" s="11"/>
      <c r="L1515" s="11"/>
      <c r="M1515" s="11"/>
    </row>
    <row r="1516" spans="1:13" x14ac:dyDescent="0.3">
      <c r="A1516" s="11"/>
      <c r="B1516" s="11"/>
      <c r="C1516" s="11"/>
      <c r="D1516" s="17"/>
      <c r="E1516" s="12" t="s">
        <v>915</v>
      </c>
      <c r="F1516" s="11">
        <v>5</v>
      </c>
      <c r="G1516" s="14">
        <v>0.45</v>
      </c>
      <c r="H1516" s="14">
        <v>0</v>
      </c>
      <c r="I1516" s="14">
        <v>2.25</v>
      </c>
      <c r="J1516" s="13">
        <f>F1516*(G1516+ (G1516= 0))*(H1516+ (H1516= 0))*(I1516+ (I1516= 0))</f>
        <v>5.0625</v>
      </c>
      <c r="K1516" s="11"/>
      <c r="L1516" s="11"/>
      <c r="M1516" s="11"/>
    </row>
    <row r="1517" spans="1:13" x14ac:dyDescent="0.3">
      <c r="A1517" s="11"/>
      <c r="B1517" s="11"/>
      <c r="C1517" s="11"/>
      <c r="D1517" s="17"/>
      <c r="E1517" s="12" t="s">
        <v>18</v>
      </c>
      <c r="F1517" s="11">
        <v>0</v>
      </c>
      <c r="G1517" s="14">
        <v>0</v>
      </c>
      <c r="H1517" s="14">
        <v>0</v>
      </c>
      <c r="I1517" s="14">
        <v>0</v>
      </c>
      <c r="J1517" s="13">
        <f>F1517*(G1517+ (G1517= 0))*(H1517+ (H1517= 0))*(I1517+ (I1517= 0))</f>
        <v>0</v>
      </c>
      <c r="K1517" s="11"/>
      <c r="L1517" s="11"/>
      <c r="M1517" s="11"/>
    </row>
    <row r="1518" spans="1:13" x14ac:dyDescent="0.3">
      <c r="A1518" s="11"/>
      <c r="B1518" s="11"/>
      <c r="C1518" s="11"/>
      <c r="D1518" s="17"/>
      <c r="E1518" s="11"/>
      <c r="F1518" s="11"/>
      <c r="G1518" s="11"/>
      <c r="H1518" s="11"/>
      <c r="I1518" s="11"/>
      <c r="J1518" s="15" t="s">
        <v>916</v>
      </c>
      <c r="K1518" s="10">
        <f>SUM(J1512:J1517)</f>
        <v>25.437499999999996</v>
      </c>
      <c r="L1518" s="14">
        <v>364.77</v>
      </c>
      <c r="M1518" s="10">
        <f>ROUND(L1518*K1518,2)</f>
        <v>9278.84</v>
      </c>
    </row>
    <row r="1519" spans="1:13" ht="1.05" customHeight="1" x14ac:dyDescent="0.3">
      <c r="A1519" s="16"/>
      <c r="B1519" s="16"/>
      <c r="C1519" s="16"/>
      <c r="D1519" s="24"/>
      <c r="E1519" s="16"/>
      <c r="F1519" s="16"/>
      <c r="G1519" s="16"/>
      <c r="H1519" s="16"/>
      <c r="I1519" s="16"/>
      <c r="J1519" s="16"/>
      <c r="K1519" s="16"/>
      <c r="L1519" s="16"/>
      <c r="M1519" s="16"/>
    </row>
    <row r="1520" spans="1:13" ht="20.399999999999999" x14ac:dyDescent="0.3">
      <c r="A1520" s="12" t="s">
        <v>917</v>
      </c>
      <c r="B1520" s="12" t="s">
        <v>21</v>
      </c>
      <c r="C1520" s="12" t="s">
        <v>22</v>
      </c>
      <c r="D1520" s="23" t="s">
        <v>918</v>
      </c>
      <c r="E1520" s="11"/>
      <c r="F1520" s="11"/>
      <c r="G1520" s="11"/>
      <c r="H1520" s="11"/>
      <c r="I1520" s="11"/>
      <c r="J1520" s="11"/>
      <c r="K1520" s="13">
        <f>K1531</f>
        <v>44.362499999999997</v>
      </c>
      <c r="L1520" s="13">
        <f>L1531</f>
        <v>433.5</v>
      </c>
      <c r="M1520" s="13">
        <f>M1531</f>
        <v>19231.14</v>
      </c>
    </row>
    <row r="1521" spans="1:13" ht="71.400000000000006" x14ac:dyDescent="0.3">
      <c r="A1521" s="11"/>
      <c r="B1521" s="11"/>
      <c r="C1521" s="11"/>
      <c r="D1521" s="17" t="s">
        <v>919</v>
      </c>
      <c r="E1521" s="11"/>
      <c r="F1521" s="11"/>
      <c r="G1521" s="11"/>
      <c r="H1521" s="11"/>
      <c r="I1521" s="11"/>
      <c r="J1521" s="11"/>
      <c r="K1521" s="11"/>
      <c r="L1521" s="11"/>
      <c r="M1521" s="11"/>
    </row>
    <row r="1522" spans="1:13" x14ac:dyDescent="0.3">
      <c r="A1522" s="11"/>
      <c r="B1522" s="11"/>
      <c r="C1522" s="11"/>
      <c r="D1522" s="17"/>
      <c r="E1522" s="12" t="s">
        <v>24</v>
      </c>
      <c r="F1522" s="11">
        <v>0</v>
      </c>
      <c r="G1522" s="14">
        <v>0</v>
      </c>
      <c r="H1522" s="14">
        <v>0</v>
      </c>
      <c r="I1522" s="14">
        <v>0</v>
      </c>
      <c r="J1522" s="13">
        <f>F1522*(G1522+ (G1522= 0))*(H1522+ (H1522= 0))*(I1522+ (I1522= 0))</f>
        <v>0</v>
      </c>
      <c r="K1522" s="11"/>
      <c r="L1522" s="11"/>
      <c r="M1522" s="11"/>
    </row>
    <row r="1523" spans="1:13" x14ac:dyDescent="0.3">
      <c r="A1523" s="11"/>
      <c r="B1523" s="11"/>
      <c r="C1523" s="11"/>
      <c r="D1523" s="17"/>
      <c r="E1523" s="12" t="s">
        <v>668</v>
      </c>
      <c r="F1523" s="11">
        <v>1</v>
      </c>
      <c r="G1523" s="14">
        <v>4.25</v>
      </c>
      <c r="H1523" s="14">
        <v>0</v>
      </c>
      <c r="I1523" s="14">
        <v>3.25</v>
      </c>
      <c r="J1523" s="13">
        <f>F1523*(G1523+ (G1523= 0))*(H1523+ (H1523= 0))*(I1523+ (I1523= 0))</f>
        <v>13.8125</v>
      </c>
      <c r="K1523" s="11"/>
      <c r="L1523" s="11"/>
      <c r="M1523" s="11"/>
    </row>
    <row r="1524" spans="1:13" x14ac:dyDescent="0.3">
      <c r="A1524" s="11"/>
      <c r="B1524" s="11"/>
      <c r="C1524" s="11"/>
      <c r="D1524" s="17"/>
      <c r="E1524" s="12" t="s">
        <v>920</v>
      </c>
      <c r="F1524" s="11">
        <v>1</v>
      </c>
      <c r="G1524" s="14">
        <v>1.6</v>
      </c>
      <c r="H1524" s="14">
        <v>0</v>
      </c>
      <c r="I1524" s="14">
        <v>3.25</v>
      </c>
      <c r="J1524" s="13">
        <f>F1524*(G1524+ (G1524= 0))*(H1524+ (H1524= 0))*(I1524+ (I1524= 0))</f>
        <v>5.2</v>
      </c>
      <c r="K1524" s="11"/>
      <c r="L1524" s="11"/>
      <c r="M1524" s="11"/>
    </row>
    <row r="1525" spans="1:13" x14ac:dyDescent="0.3">
      <c r="A1525" s="11"/>
      <c r="B1525" s="11"/>
      <c r="C1525" s="11"/>
      <c r="D1525" s="17"/>
      <c r="E1525" s="12" t="s">
        <v>18</v>
      </c>
      <c r="F1525" s="11">
        <v>0</v>
      </c>
      <c r="G1525" s="14">
        <v>0</v>
      </c>
      <c r="H1525" s="14">
        <v>0</v>
      </c>
      <c r="I1525" s="14">
        <v>0</v>
      </c>
      <c r="J1525" s="13">
        <f>F1525*(G1525+ (G1525= 0))*(H1525+ (H1525= 0))*(I1525+ (I1525= 0))</f>
        <v>0</v>
      </c>
      <c r="K1525" s="11"/>
      <c r="L1525" s="11"/>
      <c r="M1525" s="11"/>
    </row>
    <row r="1526" spans="1:13" x14ac:dyDescent="0.3">
      <c r="A1526" s="11"/>
      <c r="B1526" s="11"/>
      <c r="C1526" s="11"/>
      <c r="D1526" s="17"/>
      <c r="E1526" s="12" t="s">
        <v>921</v>
      </c>
      <c r="F1526" s="11">
        <v>1</v>
      </c>
      <c r="G1526" s="14">
        <v>3.5</v>
      </c>
      <c r="H1526" s="14">
        <v>0</v>
      </c>
      <c r="I1526" s="14">
        <v>3.25</v>
      </c>
      <c r="J1526" s="13">
        <f>F1526*(G1526+ (G1526= 0))*(H1526+ (H1526= 0))*(I1526+ (I1526= 0))</f>
        <v>11.375</v>
      </c>
      <c r="K1526" s="11"/>
      <c r="L1526" s="11"/>
      <c r="M1526" s="11"/>
    </row>
    <row r="1527" spans="1:13" x14ac:dyDescent="0.3">
      <c r="A1527" s="11"/>
      <c r="B1527" s="11"/>
      <c r="C1527" s="11"/>
      <c r="D1527" s="17"/>
      <c r="E1527" s="12" t="s">
        <v>18</v>
      </c>
      <c r="F1527" s="11">
        <v>0</v>
      </c>
      <c r="G1527" s="14">
        <v>0</v>
      </c>
      <c r="H1527" s="14">
        <v>0</v>
      </c>
      <c r="I1527" s="14">
        <v>0</v>
      </c>
      <c r="J1527" s="13">
        <f>F1527*(G1527+ (G1527= 0))*(H1527+ (H1527= 0))*(I1527+ (I1527= 0))</f>
        <v>0</v>
      </c>
      <c r="K1527" s="11"/>
      <c r="L1527" s="11"/>
      <c r="M1527" s="11"/>
    </row>
    <row r="1528" spans="1:13" x14ac:dyDescent="0.3">
      <c r="A1528" s="11"/>
      <c r="B1528" s="11"/>
      <c r="C1528" s="11"/>
      <c r="D1528" s="17"/>
      <c r="E1528" s="12" t="s">
        <v>27</v>
      </c>
      <c r="F1528" s="11">
        <v>0</v>
      </c>
      <c r="G1528" s="14">
        <v>0</v>
      </c>
      <c r="H1528" s="14">
        <v>0</v>
      </c>
      <c r="I1528" s="14">
        <v>0</v>
      </c>
      <c r="J1528" s="13">
        <f>F1528*(G1528+ (G1528= 0))*(H1528+ (H1528= 0))*(I1528+ (I1528= 0))</f>
        <v>0</v>
      </c>
      <c r="K1528" s="11"/>
      <c r="L1528" s="11"/>
      <c r="M1528" s="11"/>
    </row>
    <row r="1529" spans="1:13" x14ac:dyDescent="0.3">
      <c r="A1529" s="11"/>
      <c r="B1529" s="11"/>
      <c r="C1529" s="11"/>
      <c r="D1529" s="17"/>
      <c r="E1529" s="12" t="s">
        <v>669</v>
      </c>
      <c r="F1529" s="11">
        <v>1</v>
      </c>
      <c r="G1529" s="14">
        <v>4.3</v>
      </c>
      <c r="H1529" s="14">
        <v>0</v>
      </c>
      <c r="I1529" s="14">
        <v>3.25</v>
      </c>
      <c r="J1529" s="13">
        <f>F1529*(G1529+ (G1529= 0))*(H1529+ (H1529= 0))*(I1529+ (I1529= 0))</f>
        <v>13.975</v>
      </c>
      <c r="K1529" s="11"/>
      <c r="L1529" s="11"/>
      <c r="M1529" s="11"/>
    </row>
    <row r="1530" spans="1:13" x14ac:dyDescent="0.3">
      <c r="A1530" s="11"/>
      <c r="B1530" s="11"/>
      <c r="C1530" s="11"/>
      <c r="D1530" s="17"/>
      <c r="E1530" s="12" t="s">
        <v>18</v>
      </c>
      <c r="F1530" s="11">
        <v>0</v>
      </c>
      <c r="G1530" s="14">
        <v>0</v>
      </c>
      <c r="H1530" s="14">
        <v>0</v>
      </c>
      <c r="I1530" s="14">
        <v>0</v>
      </c>
      <c r="J1530" s="13">
        <f>F1530*(G1530+ (G1530= 0))*(H1530+ (H1530= 0))*(I1530+ (I1530= 0))</f>
        <v>0</v>
      </c>
      <c r="K1530" s="11"/>
      <c r="L1530" s="11"/>
      <c r="M1530" s="11"/>
    </row>
    <row r="1531" spans="1:13" x14ac:dyDescent="0.3">
      <c r="A1531" s="11"/>
      <c r="B1531" s="11"/>
      <c r="C1531" s="11"/>
      <c r="D1531" s="17"/>
      <c r="E1531" s="11"/>
      <c r="F1531" s="11"/>
      <c r="G1531" s="11"/>
      <c r="H1531" s="11"/>
      <c r="I1531" s="11"/>
      <c r="J1531" s="15" t="s">
        <v>922</v>
      </c>
      <c r="K1531" s="10">
        <f>SUM(J1522:J1530)</f>
        <v>44.362499999999997</v>
      </c>
      <c r="L1531" s="14">
        <v>433.5</v>
      </c>
      <c r="M1531" s="10">
        <f>ROUND(L1531*K1531,2)</f>
        <v>19231.14</v>
      </c>
    </row>
    <row r="1532" spans="1:13" ht="1.05" customHeight="1" x14ac:dyDescent="0.3">
      <c r="A1532" s="16"/>
      <c r="B1532" s="16"/>
      <c r="C1532" s="16"/>
      <c r="D1532" s="24"/>
      <c r="E1532" s="16"/>
      <c r="F1532" s="16"/>
      <c r="G1532" s="16"/>
      <c r="H1532" s="16"/>
      <c r="I1532" s="16"/>
      <c r="J1532" s="16"/>
      <c r="K1532" s="16"/>
      <c r="L1532" s="16"/>
      <c r="M1532" s="16"/>
    </row>
    <row r="1533" spans="1:13" x14ac:dyDescent="0.3">
      <c r="A1533" s="12" t="s">
        <v>923</v>
      </c>
      <c r="B1533" s="12" t="s">
        <v>21</v>
      </c>
      <c r="C1533" s="12" t="s">
        <v>22</v>
      </c>
      <c r="D1533" s="23" t="s">
        <v>924</v>
      </c>
      <c r="E1533" s="11"/>
      <c r="F1533" s="11"/>
      <c r="G1533" s="11"/>
      <c r="H1533" s="11"/>
      <c r="I1533" s="11"/>
      <c r="J1533" s="11"/>
      <c r="K1533" s="13">
        <f>K1551</f>
        <v>239.94749999999999</v>
      </c>
      <c r="L1533" s="13">
        <f>L1551</f>
        <v>13.28</v>
      </c>
      <c r="M1533" s="13">
        <f>M1551</f>
        <v>3186.5</v>
      </c>
    </row>
    <row r="1534" spans="1:13" ht="91.8" x14ac:dyDescent="0.3">
      <c r="A1534" s="11"/>
      <c r="B1534" s="11"/>
      <c r="C1534" s="11"/>
      <c r="D1534" s="17" t="s">
        <v>925</v>
      </c>
      <c r="E1534" s="11"/>
      <c r="F1534" s="11"/>
      <c r="G1534" s="11"/>
      <c r="H1534" s="11"/>
      <c r="I1534" s="11"/>
      <c r="J1534" s="11"/>
      <c r="K1534" s="11"/>
      <c r="L1534" s="11"/>
      <c r="M1534" s="11"/>
    </row>
    <row r="1535" spans="1:13" x14ac:dyDescent="0.3">
      <c r="A1535" s="11"/>
      <c r="B1535" s="11"/>
      <c r="C1535" s="11"/>
      <c r="D1535" s="17"/>
      <c r="E1535" s="12" t="s">
        <v>24</v>
      </c>
      <c r="F1535" s="11">
        <v>0</v>
      </c>
      <c r="G1535" s="14">
        <v>0</v>
      </c>
      <c r="H1535" s="14">
        <v>0</v>
      </c>
      <c r="I1535" s="14">
        <v>0</v>
      </c>
      <c r="J1535" s="13">
        <f>F1535*(G1535+ (G1535= 0))*(H1535+ (H1535= 0))*(I1535+ (I1535= 0))</f>
        <v>0</v>
      </c>
      <c r="K1535" s="11"/>
      <c r="L1535" s="11"/>
      <c r="M1535" s="11"/>
    </row>
    <row r="1536" spans="1:13" x14ac:dyDescent="0.3">
      <c r="A1536" s="11"/>
      <c r="B1536" s="11"/>
      <c r="C1536" s="11"/>
      <c r="D1536" s="17"/>
      <c r="E1536" s="12" t="s">
        <v>47</v>
      </c>
      <c r="F1536" s="11">
        <v>5</v>
      </c>
      <c r="G1536" s="14">
        <v>9.4</v>
      </c>
      <c r="H1536" s="14">
        <v>0</v>
      </c>
      <c r="I1536" s="14">
        <v>2.25</v>
      </c>
      <c r="J1536" s="13">
        <f>F1536*(G1536+ (G1536= 0))*(H1536+ (H1536= 0))*(I1536+ (I1536= 0))</f>
        <v>105.75</v>
      </c>
      <c r="K1536" s="11"/>
      <c r="L1536" s="11"/>
      <c r="M1536" s="11"/>
    </row>
    <row r="1537" spans="1:13" x14ac:dyDescent="0.3">
      <c r="A1537" s="11"/>
      <c r="B1537" s="11"/>
      <c r="C1537" s="11"/>
      <c r="D1537" s="17"/>
      <c r="E1537" s="12" t="s">
        <v>682</v>
      </c>
      <c r="F1537" s="11">
        <v>1</v>
      </c>
      <c r="G1537" s="14">
        <v>3.9</v>
      </c>
      <c r="H1537" s="14">
        <v>0</v>
      </c>
      <c r="I1537" s="14">
        <v>2.25</v>
      </c>
      <c r="J1537" s="13">
        <f>F1537*(G1537+ (G1537= 0))*(H1537+ (H1537= 0))*(I1537+ (I1537= 0))</f>
        <v>8.7750000000000004</v>
      </c>
      <c r="K1537" s="11"/>
      <c r="L1537" s="11"/>
      <c r="M1537" s="11"/>
    </row>
    <row r="1538" spans="1:13" x14ac:dyDescent="0.3">
      <c r="A1538" s="11"/>
      <c r="B1538" s="11"/>
      <c r="C1538" s="11"/>
      <c r="D1538" s="17"/>
      <c r="E1538" s="12" t="s">
        <v>667</v>
      </c>
      <c r="F1538" s="11">
        <v>1</v>
      </c>
      <c r="G1538" s="14">
        <v>6.75</v>
      </c>
      <c r="H1538" s="14">
        <v>0</v>
      </c>
      <c r="I1538" s="14">
        <v>2.25</v>
      </c>
      <c r="J1538" s="13">
        <f>F1538*(G1538+ (G1538= 0))*(H1538+ (H1538= 0))*(I1538+ (I1538= 0))</f>
        <v>15.1875</v>
      </c>
      <c r="K1538" s="11"/>
      <c r="L1538" s="11"/>
      <c r="M1538" s="11"/>
    </row>
    <row r="1539" spans="1:13" x14ac:dyDescent="0.3">
      <c r="A1539" s="11"/>
      <c r="B1539" s="11"/>
      <c r="C1539" s="11"/>
      <c r="D1539" s="17"/>
      <c r="E1539" s="12" t="s">
        <v>54</v>
      </c>
      <c r="F1539" s="11">
        <v>1</v>
      </c>
      <c r="G1539" s="14">
        <v>5.45</v>
      </c>
      <c r="H1539" s="14">
        <v>0</v>
      </c>
      <c r="I1539" s="14">
        <v>2.25</v>
      </c>
      <c r="J1539" s="13">
        <f>F1539*(G1539+ (G1539= 0))*(H1539+ (H1539= 0))*(I1539+ (I1539= 0))</f>
        <v>12.262500000000001</v>
      </c>
      <c r="K1539" s="11"/>
      <c r="L1539" s="11"/>
      <c r="M1539" s="11"/>
    </row>
    <row r="1540" spans="1:13" x14ac:dyDescent="0.3">
      <c r="A1540" s="11"/>
      <c r="B1540" s="11"/>
      <c r="C1540" s="11"/>
      <c r="D1540" s="17"/>
      <c r="E1540" s="12" t="s">
        <v>34</v>
      </c>
      <c r="F1540" s="11">
        <v>1</v>
      </c>
      <c r="G1540" s="14">
        <v>7.05</v>
      </c>
      <c r="H1540" s="14">
        <v>0</v>
      </c>
      <c r="I1540" s="14">
        <v>2.25</v>
      </c>
      <c r="J1540" s="13">
        <f>F1540*(G1540+ (G1540= 0))*(H1540+ (H1540= 0))*(I1540+ (I1540= 0))</f>
        <v>15.862499999999999</v>
      </c>
      <c r="K1540" s="11"/>
      <c r="L1540" s="11"/>
      <c r="M1540" s="11"/>
    </row>
    <row r="1541" spans="1:13" x14ac:dyDescent="0.3">
      <c r="A1541" s="11"/>
      <c r="B1541" s="11"/>
      <c r="C1541" s="11"/>
      <c r="D1541" s="17"/>
      <c r="E1541" s="12" t="s">
        <v>926</v>
      </c>
      <c r="F1541" s="11">
        <v>6</v>
      </c>
      <c r="G1541" s="14">
        <v>1.6</v>
      </c>
      <c r="H1541" s="14">
        <v>0</v>
      </c>
      <c r="I1541" s="14">
        <v>2.25</v>
      </c>
      <c r="J1541" s="13">
        <f>F1541*(G1541+ (G1541= 0))*(H1541+ (H1541= 0))*(I1541+ (I1541= 0))</f>
        <v>21.6</v>
      </c>
      <c r="K1541" s="11"/>
      <c r="L1541" s="11"/>
      <c r="M1541" s="11"/>
    </row>
    <row r="1542" spans="1:13" x14ac:dyDescent="0.3">
      <c r="A1542" s="11"/>
      <c r="B1542" s="11"/>
      <c r="C1542" s="11"/>
      <c r="D1542" s="17"/>
      <c r="E1542" s="12" t="s">
        <v>63</v>
      </c>
      <c r="F1542" s="11">
        <v>2</v>
      </c>
      <c r="G1542" s="14">
        <v>3.5</v>
      </c>
      <c r="H1542" s="14">
        <v>0</v>
      </c>
      <c r="I1542" s="14">
        <v>1.3</v>
      </c>
      <c r="J1542" s="13">
        <f>F1542*(G1542+ (G1542= 0))*(H1542+ (H1542= 0))*(I1542+ (I1542= 0))</f>
        <v>9.1</v>
      </c>
      <c r="K1542" s="11"/>
      <c r="L1542" s="11"/>
      <c r="M1542" s="11"/>
    </row>
    <row r="1543" spans="1:13" x14ac:dyDescent="0.3">
      <c r="A1543" s="11"/>
      <c r="B1543" s="11"/>
      <c r="C1543" s="11"/>
      <c r="D1543" s="17"/>
      <c r="E1543" s="12" t="s">
        <v>54</v>
      </c>
      <c r="F1543" s="11">
        <v>1</v>
      </c>
      <c r="G1543" s="14">
        <v>2.7</v>
      </c>
      <c r="H1543" s="14">
        <v>0</v>
      </c>
      <c r="I1543" s="14">
        <v>0.9</v>
      </c>
      <c r="J1543" s="13">
        <f>F1543*(G1543+ (G1543= 0))*(H1543+ (H1543= 0))*(I1543+ (I1543= 0))</f>
        <v>2.4300000000000002</v>
      </c>
      <c r="K1543" s="11"/>
      <c r="L1543" s="11"/>
      <c r="M1543" s="11"/>
    </row>
    <row r="1544" spans="1:13" x14ac:dyDescent="0.3">
      <c r="A1544" s="11"/>
      <c r="B1544" s="11"/>
      <c r="C1544" s="11"/>
      <c r="D1544" s="17"/>
      <c r="E1544" s="12" t="s">
        <v>27</v>
      </c>
      <c r="F1544" s="11">
        <v>0</v>
      </c>
      <c r="G1544" s="14">
        <v>0</v>
      </c>
      <c r="H1544" s="14">
        <v>0</v>
      </c>
      <c r="I1544" s="14">
        <v>0</v>
      </c>
      <c r="J1544" s="13">
        <f>F1544*(G1544+ (G1544= 0))*(H1544+ (H1544= 0))*(I1544+ (I1544= 0))</f>
        <v>0</v>
      </c>
      <c r="K1544" s="11"/>
      <c r="L1544" s="11"/>
      <c r="M1544" s="11"/>
    </row>
    <row r="1545" spans="1:13" x14ac:dyDescent="0.3">
      <c r="A1545" s="11"/>
      <c r="B1545" s="11"/>
      <c r="C1545" s="11"/>
      <c r="D1545" s="17"/>
      <c r="E1545" s="12" t="s">
        <v>48</v>
      </c>
      <c r="F1545" s="11">
        <v>1</v>
      </c>
      <c r="G1545" s="14">
        <v>3.9</v>
      </c>
      <c r="H1545" s="14">
        <v>0</v>
      </c>
      <c r="I1545" s="14">
        <v>2.25</v>
      </c>
      <c r="J1545" s="13">
        <f>F1545*(G1545+ (G1545= 0))*(H1545+ (H1545= 0))*(I1545+ (I1545= 0))</f>
        <v>8.7750000000000004</v>
      </c>
      <c r="K1545" s="11"/>
      <c r="L1545" s="11"/>
      <c r="M1545" s="11"/>
    </row>
    <row r="1546" spans="1:13" x14ac:dyDescent="0.3">
      <c r="A1546" s="11"/>
      <c r="B1546" s="11"/>
      <c r="C1546" s="11"/>
      <c r="D1546" s="17"/>
      <c r="E1546" s="12" t="s">
        <v>669</v>
      </c>
      <c r="F1546" s="11">
        <v>1</v>
      </c>
      <c r="G1546" s="14">
        <v>9.65</v>
      </c>
      <c r="H1546" s="14">
        <v>0</v>
      </c>
      <c r="I1546" s="14">
        <v>2.25</v>
      </c>
      <c r="J1546" s="13">
        <f>F1546*(G1546+ (G1546= 0))*(H1546+ (H1546= 0))*(I1546+ (I1546= 0))</f>
        <v>21.712500000000002</v>
      </c>
      <c r="K1546" s="11"/>
      <c r="L1546" s="11"/>
      <c r="M1546" s="11"/>
    </row>
    <row r="1547" spans="1:13" x14ac:dyDescent="0.3">
      <c r="A1547" s="11"/>
      <c r="B1547" s="11"/>
      <c r="C1547" s="11"/>
      <c r="D1547" s="17"/>
      <c r="E1547" s="12" t="s">
        <v>328</v>
      </c>
      <c r="F1547" s="11">
        <v>1</v>
      </c>
      <c r="G1547" s="14">
        <v>1</v>
      </c>
      <c r="H1547" s="14">
        <v>0</v>
      </c>
      <c r="I1547" s="14">
        <v>0.65</v>
      </c>
      <c r="J1547" s="13">
        <f>F1547*(G1547+ (G1547= 0))*(H1547+ (H1547= 0))*(I1547+ (I1547= 0))</f>
        <v>0.65</v>
      </c>
      <c r="K1547" s="11"/>
      <c r="L1547" s="11"/>
      <c r="M1547" s="11"/>
    </row>
    <row r="1548" spans="1:13" x14ac:dyDescent="0.3">
      <c r="A1548" s="11"/>
      <c r="B1548" s="11"/>
      <c r="C1548" s="11"/>
      <c r="D1548" s="17"/>
      <c r="E1548" s="12" t="s">
        <v>63</v>
      </c>
      <c r="F1548" s="11">
        <v>1</v>
      </c>
      <c r="G1548" s="14">
        <v>3.05</v>
      </c>
      <c r="H1548" s="14">
        <v>0</v>
      </c>
      <c r="I1548" s="14">
        <v>0.65</v>
      </c>
      <c r="J1548" s="13">
        <f>F1548*(G1548+ (G1548= 0))*(H1548+ (H1548= 0))*(I1548+ (I1548= 0))</f>
        <v>1.9824999999999999</v>
      </c>
      <c r="K1548" s="11"/>
      <c r="L1548" s="11"/>
      <c r="M1548" s="11"/>
    </row>
    <row r="1549" spans="1:13" x14ac:dyDescent="0.3">
      <c r="A1549" s="11"/>
      <c r="B1549" s="11"/>
      <c r="C1549" s="11"/>
      <c r="D1549" s="17"/>
      <c r="E1549" s="12" t="s">
        <v>18</v>
      </c>
      <c r="F1549" s="11">
        <v>8</v>
      </c>
      <c r="G1549" s="14">
        <v>3.05</v>
      </c>
      <c r="H1549" s="14">
        <v>0</v>
      </c>
      <c r="I1549" s="14">
        <v>0.65</v>
      </c>
      <c r="J1549" s="13">
        <f>F1549*(G1549+ (G1549= 0))*(H1549+ (H1549= 0))*(I1549+ (I1549= 0))</f>
        <v>15.86</v>
      </c>
      <c r="K1549" s="11"/>
      <c r="L1549" s="11"/>
      <c r="M1549" s="11"/>
    </row>
    <row r="1550" spans="1:13" x14ac:dyDescent="0.3">
      <c r="A1550" s="11"/>
      <c r="B1550" s="11"/>
      <c r="C1550" s="11"/>
      <c r="D1550" s="17"/>
      <c r="E1550" s="12" t="s">
        <v>18</v>
      </c>
      <c r="F1550" s="11">
        <v>0</v>
      </c>
      <c r="G1550" s="14">
        <v>0</v>
      </c>
      <c r="H1550" s="14">
        <v>0</v>
      </c>
      <c r="I1550" s="14">
        <v>0</v>
      </c>
      <c r="J1550" s="13">
        <f>F1550*(G1550+ (G1550= 0))*(H1550+ (H1550= 0))*(I1550+ (I1550= 0))</f>
        <v>0</v>
      </c>
      <c r="K1550" s="11"/>
      <c r="L1550" s="11"/>
      <c r="M1550" s="11"/>
    </row>
    <row r="1551" spans="1:13" x14ac:dyDescent="0.3">
      <c r="A1551" s="11"/>
      <c r="B1551" s="11"/>
      <c r="C1551" s="11"/>
      <c r="D1551" s="17"/>
      <c r="E1551" s="11"/>
      <c r="F1551" s="11"/>
      <c r="G1551" s="11"/>
      <c r="H1551" s="11"/>
      <c r="I1551" s="11"/>
      <c r="J1551" s="15" t="s">
        <v>927</v>
      </c>
      <c r="K1551" s="10">
        <f>SUM(J1535:J1550)</f>
        <v>239.94749999999999</v>
      </c>
      <c r="L1551" s="14">
        <v>13.28</v>
      </c>
      <c r="M1551" s="10">
        <f>ROUND(L1551*K1551,2)</f>
        <v>3186.5</v>
      </c>
    </row>
    <row r="1552" spans="1:13" ht="1.05" customHeight="1" x14ac:dyDescent="0.3">
      <c r="A1552" s="16"/>
      <c r="B1552" s="16"/>
      <c r="C1552" s="16"/>
      <c r="D1552" s="24"/>
      <c r="E1552" s="16"/>
      <c r="F1552" s="16"/>
      <c r="G1552" s="16"/>
      <c r="H1552" s="16"/>
      <c r="I1552" s="16"/>
      <c r="J1552" s="16"/>
      <c r="K1552" s="16"/>
      <c r="L1552" s="16"/>
      <c r="M1552" s="16"/>
    </row>
    <row r="1553" spans="1:13" x14ac:dyDescent="0.3">
      <c r="A1553" s="12" t="s">
        <v>928</v>
      </c>
      <c r="B1553" s="12" t="s">
        <v>21</v>
      </c>
      <c r="C1553" s="12" t="s">
        <v>930</v>
      </c>
      <c r="D1553" s="23" t="s">
        <v>929</v>
      </c>
      <c r="E1553" s="11"/>
      <c r="F1553" s="11"/>
      <c r="G1553" s="11"/>
      <c r="H1553" s="11"/>
      <c r="I1553" s="11"/>
      <c r="J1553" s="11"/>
      <c r="K1553" s="13">
        <f>K1556</f>
        <v>5</v>
      </c>
      <c r="L1553" s="13">
        <f>L1556</f>
        <v>1482.21</v>
      </c>
      <c r="M1553" s="13">
        <f>M1556</f>
        <v>7411.05</v>
      </c>
    </row>
    <row r="1554" spans="1:13" ht="316.2" x14ac:dyDescent="0.3">
      <c r="A1554" s="11"/>
      <c r="B1554" s="11"/>
      <c r="C1554" s="11"/>
      <c r="D1554" s="17" t="s">
        <v>931</v>
      </c>
      <c r="E1554" s="11"/>
      <c r="F1554" s="11"/>
      <c r="G1554" s="11"/>
      <c r="H1554" s="11"/>
      <c r="I1554" s="11"/>
      <c r="J1554" s="11"/>
      <c r="K1554" s="11"/>
      <c r="L1554" s="11"/>
      <c r="M1554" s="11"/>
    </row>
    <row r="1555" spans="1:13" x14ac:dyDescent="0.3">
      <c r="A1555" s="11"/>
      <c r="B1555" s="11"/>
      <c r="C1555" s="11"/>
      <c r="D1555" s="17"/>
      <c r="E1555" s="12" t="s">
        <v>932</v>
      </c>
      <c r="F1555" s="11">
        <v>5</v>
      </c>
      <c r="G1555" s="14">
        <v>0</v>
      </c>
      <c r="H1555" s="14">
        <v>0</v>
      </c>
      <c r="I1555" s="14">
        <v>0</v>
      </c>
      <c r="J1555" s="13">
        <f>F1555*(G1555+ (G1555= 0))*(H1555+ (H1555= 0))*(I1555+ (I1555= 0))</f>
        <v>5</v>
      </c>
      <c r="K1555" s="11"/>
      <c r="L1555" s="11"/>
      <c r="M1555" s="11"/>
    </row>
    <row r="1556" spans="1:13" x14ac:dyDescent="0.3">
      <c r="A1556" s="11"/>
      <c r="B1556" s="11"/>
      <c r="C1556" s="11"/>
      <c r="D1556" s="17"/>
      <c r="E1556" s="11"/>
      <c r="F1556" s="11"/>
      <c r="G1556" s="11"/>
      <c r="H1556" s="11"/>
      <c r="I1556" s="11"/>
      <c r="J1556" s="15" t="s">
        <v>933</v>
      </c>
      <c r="K1556" s="10">
        <f>SUM(J1555:J1555)</f>
        <v>5</v>
      </c>
      <c r="L1556" s="14">
        <v>1482.21</v>
      </c>
      <c r="M1556" s="10">
        <f>ROUND(L1556*K1556,2)</f>
        <v>7411.05</v>
      </c>
    </row>
    <row r="1557" spans="1:13" ht="1.05" customHeight="1" x14ac:dyDescent="0.3">
      <c r="A1557" s="16"/>
      <c r="B1557" s="16"/>
      <c r="C1557" s="16"/>
      <c r="D1557" s="24"/>
      <c r="E1557" s="16"/>
      <c r="F1557" s="16"/>
      <c r="G1557" s="16"/>
      <c r="H1557" s="16"/>
      <c r="I1557" s="16"/>
      <c r="J1557" s="16"/>
      <c r="K1557" s="16"/>
      <c r="L1557" s="16"/>
      <c r="M1557" s="16"/>
    </row>
    <row r="1558" spans="1:13" x14ac:dyDescent="0.3">
      <c r="A1558" s="12" t="s">
        <v>934</v>
      </c>
      <c r="B1558" s="12" t="s">
        <v>21</v>
      </c>
      <c r="C1558" s="12" t="s">
        <v>22</v>
      </c>
      <c r="D1558" s="23" t="s">
        <v>935</v>
      </c>
      <c r="E1558" s="11"/>
      <c r="F1558" s="11"/>
      <c r="G1558" s="11"/>
      <c r="H1558" s="11"/>
      <c r="I1558" s="11"/>
      <c r="J1558" s="11"/>
      <c r="K1558" s="13">
        <f>K1563</f>
        <v>79</v>
      </c>
      <c r="L1558" s="13">
        <f>L1563</f>
        <v>36.630000000000003</v>
      </c>
      <c r="M1558" s="13">
        <f>M1563</f>
        <v>2893.77</v>
      </c>
    </row>
    <row r="1559" spans="1:13" ht="132.6" x14ac:dyDescent="0.3">
      <c r="A1559" s="11"/>
      <c r="B1559" s="11"/>
      <c r="C1559" s="11"/>
      <c r="D1559" s="17" t="s">
        <v>936</v>
      </c>
      <c r="E1559" s="11"/>
      <c r="F1559" s="11"/>
      <c r="G1559" s="11"/>
      <c r="H1559" s="11"/>
      <c r="I1559" s="11"/>
      <c r="J1559" s="11"/>
      <c r="K1559" s="11"/>
      <c r="L1559" s="11"/>
      <c r="M1559" s="11"/>
    </row>
    <row r="1560" spans="1:13" x14ac:dyDescent="0.3">
      <c r="A1560" s="11"/>
      <c r="B1560" s="11"/>
      <c r="C1560" s="11"/>
      <c r="D1560" s="17"/>
      <c r="E1560" s="12" t="s">
        <v>506</v>
      </c>
      <c r="F1560" s="11">
        <v>1</v>
      </c>
      <c r="G1560" s="14">
        <v>49</v>
      </c>
      <c r="H1560" s="14">
        <v>0</v>
      </c>
      <c r="I1560" s="14">
        <v>0</v>
      </c>
      <c r="J1560" s="13">
        <f>F1560*(G1560+ (G1560= 0))*(H1560+ (H1560= 0))*(I1560+ (I1560= 0))</f>
        <v>49</v>
      </c>
      <c r="K1560" s="11"/>
      <c r="L1560" s="11"/>
      <c r="M1560" s="11"/>
    </row>
    <row r="1561" spans="1:13" x14ac:dyDescent="0.3">
      <c r="A1561" s="11"/>
      <c r="B1561" s="11"/>
      <c r="C1561" s="11"/>
      <c r="D1561" s="17"/>
      <c r="E1561" s="12" t="s">
        <v>157</v>
      </c>
      <c r="F1561" s="11">
        <v>1</v>
      </c>
      <c r="G1561" s="14">
        <v>21</v>
      </c>
      <c r="H1561" s="14">
        <v>0</v>
      </c>
      <c r="I1561" s="14">
        <v>0</v>
      </c>
      <c r="J1561" s="13">
        <f>F1561*(G1561+ (G1561= 0))*(H1561+ (H1561= 0))*(I1561+ (I1561= 0))</f>
        <v>21</v>
      </c>
      <c r="K1561" s="11"/>
      <c r="L1561" s="11"/>
      <c r="M1561" s="11"/>
    </row>
    <row r="1562" spans="1:13" x14ac:dyDescent="0.3">
      <c r="A1562" s="11"/>
      <c r="B1562" s="11"/>
      <c r="C1562" s="11"/>
      <c r="D1562" s="17"/>
      <c r="E1562" s="12" t="s">
        <v>937</v>
      </c>
      <c r="F1562" s="11">
        <v>3</v>
      </c>
      <c r="G1562" s="14">
        <v>3</v>
      </c>
      <c r="H1562" s="14">
        <v>0</v>
      </c>
      <c r="I1562" s="14">
        <v>0</v>
      </c>
      <c r="J1562" s="13">
        <f>F1562*(G1562+ (G1562= 0))*(H1562+ (H1562= 0))*(I1562+ (I1562= 0))</f>
        <v>9</v>
      </c>
      <c r="K1562" s="11"/>
      <c r="L1562" s="11"/>
      <c r="M1562" s="11"/>
    </row>
    <row r="1563" spans="1:13" x14ac:dyDescent="0.3">
      <c r="A1563" s="11"/>
      <c r="B1563" s="11"/>
      <c r="C1563" s="11"/>
      <c r="D1563" s="17"/>
      <c r="E1563" s="11"/>
      <c r="F1563" s="11"/>
      <c r="G1563" s="11"/>
      <c r="H1563" s="11"/>
      <c r="I1563" s="11"/>
      <c r="J1563" s="15" t="s">
        <v>938</v>
      </c>
      <c r="K1563" s="10">
        <f>SUM(J1560:J1562)</f>
        <v>79</v>
      </c>
      <c r="L1563" s="14">
        <v>36.630000000000003</v>
      </c>
      <c r="M1563" s="10">
        <f>ROUND(L1563*K1563,2)</f>
        <v>2893.77</v>
      </c>
    </row>
    <row r="1564" spans="1:13" ht="1.05" customHeight="1" x14ac:dyDescent="0.3">
      <c r="A1564" s="16"/>
      <c r="B1564" s="16"/>
      <c r="C1564" s="16"/>
      <c r="D1564" s="24"/>
      <c r="E1564" s="16"/>
      <c r="F1564" s="16"/>
      <c r="G1564" s="16"/>
      <c r="H1564" s="16"/>
      <c r="I1564" s="16"/>
      <c r="J1564" s="16"/>
      <c r="K1564" s="16"/>
      <c r="L1564" s="16"/>
      <c r="M1564" s="16"/>
    </row>
    <row r="1565" spans="1:13" x14ac:dyDescent="0.3">
      <c r="A1565" s="12" t="s">
        <v>939</v>
      </c>
      <c r="B1565" s="12" t="s">
        <v>21</v>
      </c>
      <c r="C1565" s="12" t="s">
        <v>22</v>
      </c>
      <c r="D1565" s="23" t="s">
        <v>940</v>
      </c>
      <c r="E1565" s="11"/>
      <c r="F1565" s="11"/>
      <c r="G1565" s="11"/>
      <c r="H1565" s="11"/>
      <c r="I1565" s="11"/>
      <c r="J1565" s="11"/>
      <c r="K1565" s="13">
        <f>K1570</f>
        <v>227.5</v>
      </c>
      <c r="L1565" s="13">
        <f>L1570</f>
        <v>131.19</v>
      </c>
      <c r="M1565" s="13">
        <f>M1570</f>
        <v>29845.73</v>
      </c>
    </row>
    <row r="1566" spans="1:13" ht="234.6" x14ac:dyDescent="0.3">
      <c r="A1566" s="11"/>
      <c r="B1566" s="11"/>
      <c r="C1566" s="11"/>
      <c r="D1566" s="17" t="s">
        <v>941</v>
      </c>
      <c r="E1566" s="11"/>
      <c r="F1566" s="11"/>
      <c r="G1566" s="11"/>
      <c r="H1566" s="11"/>
      <c r="I1566" s="11"/>
      <c r="J1566" s="11"/>
      <c r="K1566" s="11"/>
      <c r="L1566" s="11"/>
      <c r="M1566" s="11"/>
    </row>
    <row r="1567" spans="1:13" x14ac:dyDescent="0.3">
      <c r="A1567" s="11"/>
      <c r="B1567" s="11"/>
      <c r="C1567" s="11"/>
      <c r="D1567" s="17"/>
      <c r="E1567" s="12" t="s">
        <v>156</v>
      </c>
      <c r="F1567" s="11">
        <v>1</v>
      </c>
      <c r="G1567" s="14">
        <v>5</v>
      </c>
      <c r="H1567" s="14">
        <v>0</v>
      </c>
      <c r="I1567" s="14">
        <v>3.25</v>
      </c>
      <c r="J1567" s="13">
        <f>F1567*(G1567+ (G1567= 0))*(H1567+ (H1567= 0))*(I1567+ (I1567= 0))</f>
        <v>16.25</v>
      </c>
      <c r="K1567" s="11"/>
      <c r="L1567" s="11"/>
      <c r="M1567" s="11"/>
    </row>
    <row r="1568" spans="1:13" x14ac:dyDescent="0.3">
      <c r="A1568" s="11"/>
      <c r="B1568" s="11"/>
      <c r="C1568" s="11"/>
      <c r="D1568" s="17"/>
      <c r="E1568" s="12" t="s">
        <v>942</v>
      </c>
      <c r="F1568" s="11">
        <v>1</v>
      </c>
      <c r="G1568" s="14">
        <v>44</v>
      </c>
      <c r="H1568" s="14">
        <v>0</v>
      </c>
      <c r="I1568" s="14">
        <v>3.25</v>
      </c>
      <c r="J1568" s="13">
        <f>F1568*(G1568+ (G1568= 0))*(H1568+ (H1568= 0))*(I1568+ (I1568= 0))</f>
        <v>143</v>
      </c>
      <c r="K1568" s="11"/>
      <c r="L1568" s="11"/>
      <c r="M1568" s="11"/>
    </row>
    <row r="1569" spans="1:13" x14ac:dyDescent="0.3">
      <c r="A1569" s="11"/>
      <c r="B1569" s="11"/>
      <c r="C1569" s="11"/>
      <c r="D1569" s="17"/>
      <c r="E1569" s="12" t="s">
        <v>157</v>
      </c>
      <c r="F1569" s="11">
        <v>1</v>
      </c>
      <c r="G1569" s="14">
        <v>21</v>
      </c>
      <c r="H1569" s="14">
        <v>0</v>
      </c>
      <c r="I1569" s="14">
        <v>3.25</v>
      </c>
      <c r="J1569" s="13">
        <f>F1569*(G1569+ (G1569= 0))*(H1569+ (H1569= 0))*(I1569+ (I1569= 0))</f>
        <v>68.25</v>
      </c>
      <c r="K1569" s="11"/>
      <c r="L1569" s="11"/>
      <c r="M1569" s="11"/>
    </row>
    <row r="1570" spans="1:13" x14ac:dyDescent="0.3">
      <c r="A1570" s="11"/>
      <c r="B1570" s="11"/>
      <c r="C1570" s="11"/>
      <c r="D1570" s="17"/>
      <c r="E1570" s="11"/>
      <c r="F1570" s="11"/>
      <c r="G1570" s="11"/>
      <c r="H1570" s="11"/>
      <c r="I1570" s="11"/>
      <c r="J1570" s="15" t="s">
        <v>943</v>
      </c>
      <c r="K1570" s="10">
        <f>SUM(J1567:J1569)</f>
        <v>227.5</v>
      </c>
      <c r="L1570" s="14">
        <v>131.19</v>
      </c>
      <c r="M1570" s="10">
        <f>ROUND(L1570*K1570,2)</f>
        <v>29845.73</v>
      </c>
    </row>
    <row r="1571" spans="1:13" ht="1.05" customHeight="1" x14ac:dyDescent="0.3">
      <c r="A1571" s="16"/>
      <c r="B1571" s="16"/>
      <c r="C1571" s="16"/>
      <c r="D1571" s="24"/>
      <c r="E1571" s="16"/>
      <c r="F1571" s="16"/>
      <c r="G1571" s="16"/>
      <c r="H1571" s="16"/>
      <c r="I1571" s="16"/>
      <c r="J1571" s="16"/>
      <c r="K1571" s="16"/>
      <c r="L1571" s="16"/>
      <c r="M1571" s="16"/>
    </row>
    <row r="1572" spans="1:13" x14ac:dyDescent="0.3">
      <c r="A1572" s="11"/>
      <c r="B1572" s="11"/>
      <c r="C1572" s="11"/>
      <c r="D1572" s="17"/>
      <c r="E1572" s="11"/>
      <c r="F1572" s="11"/>
      <c r="G1572" s="11"/>
      <c r="H1572" s="11"/>
      <c r="I1572" s="11"/>
      <c r="J1572" s="15" t="s">
        <v>944</v>
      </c>
      <c r="K1572" s="18">
        <v>1</v>
      </c>
      <c r="L1572" s="10">
        <f>M1483+M1490+M1496+M1502+M1508+M1518+M1531+M1551+M1556+M1563+M1570</f>
        <v>81815.89</v>
      </c>
      <c r="M1572" s="10">
        <f>ROUND(L1572*K1572,2)</f>
        <v>81815.89</v>
      </c>
    </row>
    <row r="1573" spans="1:13" ht="1.05" customHeight="1" x14ac:dyDescent="0.3">
      <c r="A1573" s="16"/>
      <c r="B1573" s="16"/>
      <c r="C1573" s="16"/>
      <c r="D1573" s="24"/>
      <c r="E1573" s="16"/>
      <c r="F1573" s="16"/>
      <c r="G1573" s="16"/>
      <c r="H1573" s="16"/>
      <c r="I1573" s="16"/>
      <c r="J1573" s="16"/>
      <c r="K1573" s="16"/>
      <c r="L1573" s="16"/>
      <c r="M1573" s="16"/>
    </row>
    <row r="1574" spans="1:13" x14ac:dyDescent="0.3">
      <c r="A1574" s="7" t="s">
        <v>945</v>
      </c>
      <c r="B1574" s="7" t="s">
        <v>17</v>
      </c>
      <c r="C1574" s="7" t="s">
        <v>18</v>
      </c>
      <c r="D1574" s="22" t="s">
        <v>946</v>
      </c>
      <c r="E1574" s="8"/>
      <c r="F1574" s="8"/>
      <c r="G1574" s="8"/>
      <c r="H1574" s="8"/>
      <c r="I1574" s="8"/>
      <c r="J1574" s="8"/>
      <c r="K1574" s="9">
        <f>K1673</f>
        <v>1</v>
      </c>
      <c r="L1574" s="10">
        <f>L1673</f>
        <v>68816.75</v>
      </c>
      <c r="M1574" s="10">
        <f>M1673</f>
        <v>68816.75</v>
      </c>
    </row>
    <row r="1575" spans="1:13" x14ac:dyDescent="0.3">
      <c r="A1575" s="11"/>
      <c r="B1575" s="11"/>
      <c r="C1575" s="11"/>
      <c r="D1575" s="17"/>
      <c r="E1575" s="11"/>
      <c r="F1575" s="11"/>
      <c r="G1575" s="11"/>
      <c r="H1575" s="11"/>
      <c r="I1575" s="11"/>
      <c r="J1575" s="11"/>
      <c r="K1575" s="11"/>
      <c r="L1575" s="11"/>
      <c r="M1575" s="11"/>
    </row>
    <row r="1576" spans="1:13" x14ac:dyDescent="0.3">
      <c r="A1576" s="12" t="s">
        <v>947</v>
      </c>
      <c r="B1576" s="12" t="s">
        <v>21</v>
      </c>
      <c r="C1576" s="12" t="s">
        <v>162</v>
      </c>
      <c r="D1576" s="23" t="s">
        <v>948</v>
      </c>
      <c r="E1576" s="11"/>
      <c r="F1576" s="11"/>
      <c r="G1576" s="11"/>
      <c r="H1576" s="11"/>
      <c r="I1576" s="11"/>
      <c r="J1576" s="11"/>
      <c r="K1576" s="13">
        <f>K1584</f>
        <v>16.39</v>
      </c>
      <c r="L1576" s="13">
        <f>L1584</f>
        <v>341.26</v>
      </c>
      <c r="M1576" s="13">
        <f>M1584</f>
        <v>5593.25</v>
      </c>
    </row>
    <row r="1577" spans="1:13" ht="153" x14ac:dyDescent="0.3">
      <c r="A1577" s="11"/>
      <c r="B1577" s="11"/>
      <c r="C1577" s="11"/>
      <c r="D1577" s="17" t="s">
        <v>949</v>
      </c>
      <c r="E1577" s="11"/>
      <c r="F1577" s="11"/>
      <c r="G1577" s="11"/>
      <c r="H1577" s="11"/>
      <c r="I1577" s="11"/>
      <c r="J1577" s="11"/>
      <c r="K1577" s="11"/>
      <c r="L1577" s="11"/>
      <c r="M1577" s="11"/>
    </row>
    <row r="1578" spans="1:13" x14ac:dyDescent="0.3">
      <c r="A1578" s="11"/>
      <c r="B1578" s="11"/>
      <c r="C1578" s="11"/>
      <c r="D1578" s="17"/>
      <c r="E1578" s="12" t="s">
        <v>536</v>
      </c>
      <c r="F1578" s="11">
        <v>1</v>
      </c>
      <c r="G1578" s="14">
        <v>4.1500000000000004</v>
      </c>
      <c r="H1578" s="14">
        <v>0</v>
      </c>
      <c r="I1578" s="14">
        <v>0</v>
      </c>
      <c r="J1578" s="13">
        <f>F1578*(G1578+ (G1578= 0))*(H1578+ (H1578= 0))*(I1578+ (I1578= 0))</f>
        <v>4.1500000000000004</v>
      </c>
      <c r="K1578" s="11"/>
      <c r="L1578" s="11"/>
      <c r="M1578" s="11"/>
    </row>
    <row r="1579" spans="1:13" x14ac:dyDescent="0.3">
      <c r="A1579" s="11"/>
      <c r="B1579" s="11"/>
      <c r="C1579" s="11"/>
      <c r="D1579" s="17"/>
      <c r="E1579" s="12" t="s">
        <v>18</v>
      </c>
      <c r="F1579" s="11">
        <v>0</v>
      </c>
      <c r="G1579" s="14">
        <v>0</v>
      </c>
      <c r="H1579" s="14">
        <v>0</v>
      </c>
      <c r="I1579" s="14">
        <v>0</v>
      </c>
      <c r="J1579" s="13">
        <f>F1579*(G1579+ (G1579= 0))*(H1579+ (H1579= 0))*(I1579+ (I1579= 0))</f>
        <v>0</v>
      </c>
      <c r="K1579" s="11"/>
      <c r="L1579" s="11"/>
      <c r="M1579" s="11"/>
    </row>
    <row r="1580" spans="1:13" x14ac:dyDescent="0.3">
      <c r="A1580" s="11"/>
      <c r="B1580" s="11"/>
      <c r="C1580" s="11"/>
      <c r="D1580" s="17"/>
      <c r="E1580" s="12" t="s">
        <v>18</v>
      </c>
      <c r="F1580" s="11">
        <v>1</v>
      </c>
      <c r="G1580" s="14">
        <v>5.65</v>
      </c>
      <c r="H1580" s="14">
        <v>0</v>
      </c>
      <c r="I1580" s="14">
        <v>0</v>
      </c>
      <c r="J1580" s="13">
        <f>F1580*(G1580+ (G1580= 0))*(H1580+ (H1580= 0))*(I1580+ (I1580= 0))</f>
        <v>5.65</v>
      </c>
      <c r="K1580" s="11"/>
      <c r="L1580" s="11"/>
      <c r="M1580" s="11"/>
    </row>
    <row r="1581" spans="1:13" x14ac:dyDescent="0.3">
      <c r="A1581" s="11"/>
      <c r="B1581" s="11"/>
      <c r="C1581" s="11"/>
      <c r="D1581" s="17"/>
      <c r="E1581" s="12" t="s">
        <v>18</v>
      </c>
      <c r="F1581" s="11">
        <v>1</v>
      </c>
      <c r="G1581" s="14">
        <v>5.74</v>
      </c>
      <c r="H1581" s="14">
        <v>0</v>
      </c>
      <c r="I1581" s="14">
        <v>0</v>
      </c>
      <c r="J1581" s="13">
        <f>F1581*(G1581+ (G1581= 0))*(H1581+ (H1581= 0))*(I1581+ (I1581= 0))</f>
        <v>5.74</v>
      </c>
      <c r="K1581" s="11"/>
      <c r="L1581" s="11"/>
      <c r="M1581" s="11"/>
    </row>
    <row r="1582" spans="1:13" x14ac:dyDescent="0.3">
      <c r="A1582" s="11"/>
      <c r="B1582" s="11"/>
      <c r="C1582" s="11"/>
      <c r="D1582" s="17"/>
      <c r="E1582" s="12" t="s">
        <v>18</v>
      </c>
      <c r="F1582" s="11">
        <v>1</v>
      </c>
      <c r="G1582" s="14">
        <v>0.85</v>
      </c>
      <c r="H1582" s="14">
        <v>0</v>
      </c>
      <c r="I1582" s="14">
        <v>0</v>
      </c>
      <c r="J1582" s="13">
        <f>F1582*(G1582+ (G1582= 0))*(H1582+ (H1582= 0))*(I1582+ (I1582= 0))</f>
        <v>0.85</v>
      </c>
      <c r="K1582" s="11"/>
      <c r="L1582" s="11"/>
      <c r="M1582" s="11"/>
    </row>
    <row r="1583" spans="1:13" x14ac:dyDescent="0.3">
      <c r="A1583" s="11"/>
      <c r="B1583" s="11"/>
      <c r="C1583" s="11"/>
      <c r="D1583" s="17"/>
      <c r="E1583" s="12" t="s">
        <v>18</v>
      </c>
      <c r="F1583" s="11">
        <v>0</v>
      </c>
      <c r="G1583" s="14">
        <v>0</v>
      </c>
      <c r="H1583" s="14">
        <v>0</v>
      </c>
      <c r="I1583" s="14">
        <v>0</v>
      </c>
      <c r="J1583" s="13">
        <f>F1583*(G1583+ (G1583= 0))*(H1583+ (H1583= 0))*(I1583+ (I1583= 0))</f>
        <v>0</v>
      </c>
      <c r="K1583" s="11"/>
      <c r="L1583" s="11"/>
      <c r="M1583" s="11"/>
    </row>
    <row r="1584" spans="1:13" x14ac:dyDescent="0.3">
      <c r="A1584" s="11"/>
      <c r="B1584" s="11"/>
      <c r="C1584" s="11"/>
      <c r="D1584" s="17"/>
      <c r="E1584" s="11"/>
      <c r="F1584" s="11"/>
      <c r="G1584" s="11"/>
      <c r="H1584" s="11"/>
      <c r="I1584" s="11"/>
      <c r="J1584" s="15" t="s">
        <v>950</v>
      </c>
      <c r="K1584" s="10">
        <f>SUM(J1578:J1583)</f>
        <v>16.39</v>
      </c>
      <c r="L1584" s="14">
        <v>341.26</v>
      </c>
      <c r="M1584" s="10">
        <f>ROUND(L1584*K1584,2)</f>
        <v>5593.25</v>
      </c>
    </row>
    <row r="1585" spans="1:13" ht="1.05" customHeight="1" x14ac:dyDescent="0.3">
      <c r="A1585" s="16"/>
      <c r="B1585" s="16"/>
      <c r="C1585" s="16"/>
      <c r="D1585" s="24"/>
      <c r="E1585" s="16"/>
      <c r="F1585" s="16"/>
      <c r="G1585" s="16"/>
      <c r="H1585" s="16"/>
      <c r="I1585" s="16"/>
      <c r="J1585" s="16"/>
      <c r="K1585" s="16"/>
      <c r="L1585" s="16"/>
      <c r="M1585" s="16"/>
    </row>
    <row r="1586" spans="1:13" x14ac:dyDescent="0.3">
      <c r="A1586" s="12" t="s">
        <v>951</v>
      </c>
      <c r="B1586" s="12" t="s">
        <v>21</v>
      </c>
      <c r="C1586" s="12" t="s">
        <v>162</v>
      </c>
      <c r="D1586" s="23" t="s">
        <v>952</v>
      </c>
      <c r="E1586" s="11"/>
      <c r="F1586" s="11"/>
      <c r="G1586" s="11"/>
      <c r="H1586" s="11"/>
      <c r="I1586" s="11"/>
      <c r="J1586" s="11"/>
      <c r="K1586" s="13">
        <f>K1591</f>
        <v>11.7</v>
      </c>
      <c r="L1586" s="13">
        <f>L1591</f>
        <v>95.37</v>
      </c>
      <c r="M1586" s="13">
        <f>M1591</f>
        <v>1115.83</v>
      </c>
    </row>
    <row r="1587" spans="1:13" ht="91.8" x14ac:dyDescent="0.3">
      <c r="A1587" s="11"/>
      <c r="B1587" s="11"/>
      <c r="C1587" s="11"/>
      <c r="D1587" s="17" t="s">
        <v>953</v>
      </c>
      <c r="E1587" s="11"/>
      <c r="F1587" s="11"/>
      <c r="G1587" s="11"/>
      <c r="H1587" s="11"/>
      <c r="I1587" s="11"/>
      <c r="J1587" s="11"/>
      <c r="K1587" s="11"/>
      <c r="L1587" s="11"/>
      <c r="M1587" s="11"/>
    </row>
    <row r="1588" spans="1:13" x14ac:dyDescent="0.3">
      <c r="A1588" s="11"/>
      <c r="B1588" s="11"/>
      <c r="C1588" s="11"/>
      <c r="D1588" s="17"/>
      <c r="E1588" s="12" t="s">
        <v>954</v>
      </c>
      <c r="F1588" s="11">
        <v>1</v>
      </c>
      <c r="G1588" s="14">
        <v>4.9000000000000004</v>
      </c>
      <c r="H1588" s="14">
        <v>0</v>
      </c>
      <c r="I1588" s="14">
        <v>0</v>
      </c>
      <c r="J1588" s="13">
        <f>F1588*(G1588+ (G1588= 0))*(H1588+ (H1588= 0))*(I1588+ (I1588= 0))</f>
        <v>4.9000000000000004</v>
      </c>
      <c r="K1588" s="11"/>
      <c r="L1588" s="11"/>
      <c r="M1588" s="11"/>
    </row>
    <row r="1589" spans="1:13" x14ac:dyDescent="0.3">
      <c r="A1589" s="11"/>
      <c r="B1589" s="11"/>
      <c r="C1589" s="11"/>
      <c r="D1589" s="17"/>
      <c r="E1589" s="12" t="s">
        <v>18</v>
      </c>
      <c r="F1589" s="11">
        <v>1</v>
      </c>
      <c r="G1589" s="14">
        <v>6.8</v>
      </c>
      <c r="H1589" s="14">
        <v>0</v>
      </c>
      <c r="I1589" s="14">
        <v>0</v>
      </c>
      <c r="J1589" s="13">
        <f>F1589*(G1589+ (G1589= 0))*(H1589+ (H1589= 0))*(I1589+ (I1589= 0))</f>
        <v>6.8</v>
      </c>
      <c r="K1589" s="11"/>
      <c r="L1589" s="11"/>
      <c r="M1589" s="11"/>
    </row>
    <row r="1590" spans="1:13" x14ac:dyDescent="0.3">
      <c r="A1590" s="11"/>
      <c r="B1590" s="11"/>
      <c r="C1590" s="11"/>
      <c r="D1590" s="17"/>
      <c r="E1590" s="12" t="s">
        <v>18</v>
      </c>
      <c r="F1590" s="11">
        <v>0</v>
      </c>
      <c r="G1590" s="14">
        <v>0</v>
      </c>
      <c r="H1590" s="14">
        <v>0</v>
      </c>
      <c r="I1590" s="14">
        <v>0</v>
      </c>
      <c r="J1590" s="13">
        <f>F1590*(G1590+ (G1590= 0))*(H1590+ (H1590= 0))*(I1590+ (I1590= 0))</f>
        <v>0</v>
      </c>
      <c r="K1590" s="11"/>
      <c r="L1590" s="11"/>
      <c r="M1590" s="11"/>
    </row>
    <row r="1591" spans="1:13" x14ac:dyDescent="0.3">
      <c r="A1591" s="11"/>
      <c r="B1591" s="11"/>
      <c r="C1591" s="11"/>
      <c r="D1591" s="17"/>
      <c r="E1591" s="11"/>
      <c r="F1591" s="11"/>
      <c r="G1591" s="11"/>
      <c r="H1591" s="11"/>
      <c r="I1591" s="11"/>
      <c r="J1591" s="15" t="s">
        <v>955</v>
      </c>
      <c r="K1591" s="10">
        <f>SUM(J1588:J1590)</f>
        <v>11.7</v>
      </c>
      <c r="L1591" s="14">
        <v>95.37</v>
      </c>
      <c r="M1591" s="10">
        <f>ROUND(L1591*K1591,2)</f>
        <v>1115.83</v>
      </c>
    </row>
    <row r="1592" spans="1:13" ht="1.05" customHeight="1" x14ac:dyDescent="0.3">
      <c r="A1592" s="16"/>
      <c r="B1592" s="16"/>
      <c r="C1592" s="16"/>
      <c r="D1592" s="24"/>
      <c r="E1592" s="16"/>
      <c r="F1592" s="16"/>
      <c r="G1592" s="16"/>
      <c r="H1592" s="16"/>
      <c r="I1592" s="16"/>
      <c r="J1592" s="16"/>
      <c r="K1592" s="16"/>
      <c r="L1592" s="16"/>
      <c r="M1592" s="16"/>
    </row>
    <row r="1593" spans="1:13" ht="20.399999999999999" x14ac:dyDescent="0.3">
      <c r="A1593" s="12" t="s">
        <v>956</v>
      </c>
      <c r="B1593" s="12" t="s">
        <v>21</v>
      </c>
      <c r="C1593" s="12" t="s">
        <v>98</v>
      </c>
      <c r="D1593" s="23" t="s">
        <v>957</v>
      </c>
      <c r="E1593" s="11"/>
      <c r="F1593" s="11"/>
      <c r="G1593" s="11"/>
      <c r="H1593" s="11"/>
      <c r="I1593" s="11"/>
      <c r="J1593" s="11"/>
      <c r="K1593" s="13">
        <f>K1597</f>
        <v>1</v>
      </c>
      <c r="L1593" s="13">
        <f>L1597</f>
        <v>6290.94</v>
      </c>
      <c r="M1593" s="13">
        <f>M1597</f>
        <v>6290.94</v>
      </c>
    </row>
    <row r="1594" spans="1:13" ht="306" x14ac:dyDescent="0.3">
      <c r="A1594" s="11"/>
      <c r="B1594" s="11"/>
      <c r="C1594" s="11"/>
      <c r="D1594" s="17" t="s">
        <v>958</v>
      </c>
      <c r="E1594" s="11"/>
      <c r="F1594" s="11"/>
      <c r="G1594" s="11"/>
      <c r="H1594" s="11"/>
      <c r="I1594" s="11"/>
      <c r="J1594" s="11"/>
      <c r="K1594" s="11"/>
      <c r="L1594" s="11"/>
      <c r="M1594" s="11"/>
    </row>
    <row r="1595" spans="1:13" x14ac:dyDescent="0.3">
      <c r="A1595" s="11"/>
      <c r="B1595" s="11"/>
      <c r="C1595" s="11"/>
      <c r="D1595" s="17"/>
      <c r="E1595" s="12" t="s">
        <v>959</v>
      </c>
      <c r="F1595" s="11">
        <v>1</v>
      </c>
      <c r="G1595" s="14">
        <v>0</v>
      </c>
      <c r="H1595" s="14">
        <v>0</v>
      </c>
      <c r="I1595" s="14">
        <v>0</v>
      </c>
      <c r="J1595" s="13">
        <f>F1595*(G1595+ (G1595= 0))*(H1595+ (H1595= 0))*(I1595+ (I1595= 0))</f>
        <v>1</v>
      </c>
      <c r="K1595" s="11"/>
      <c r="L1595" s="11"/>
      <c r="M1595" s="11"/>
    </row>
    <row r="1596" spans="1:13" x14ac:dyDescent="0.3">
      <c r="A1596" s="11"/>
      <c r="B1596" s="11"/>
      <c r="C1596" s="11"/>
      <c r="D1596" s="17"/>
      <c r="E1596" s="12" t="s">
        <v>18</v>
      </c>
      <c r="F1596" s="11">
        <v>0</v>
      </c>
      <c r="G1596" s="14">
        <v>0</v>
      </c>
      <c r="H1596" s="14">
        <v>0</v>
      </c>
      <c r="I1596" s="14">
        <v>0</v>
      </c>
      <c r="J1596" s="13">
        <f>F1596*(G1596+ (G1596= 0))*(H1596+ (H1596= 0))*(I1596+ (I1596= 0))</f>
        <v>0</v>
      </c>
      <c r="K1596" s="11"/>
      <c r="L1596" s="11"/>
      <c r="M1596" s="11"/>
    </row>
    <row r="1597" spans="1:13" x14ac:dyDescent="0.3">
      <c r="A1597" s="11"/>
      <c r="B1597" s="11"/>
      <c r="C1597" s="11"/>
      <c r="D1597" s="17"/>
      <c r="E1597" s="11"/>
      <c r="F1597" s="11"/>
      <c r="G1597" s="11"/>
      <c r="H1597" s="11"/>
      <c r="I1597" s="11"/>
      <c r="J1597" s="15" t="s">
        <v>960</v>
      </c>
      <c r="K1597" s="10">
        <f>SUM(J1595:J1596)</f>
        <v>1</v>
      </c>
      <c r="L1597" s="14">
        <v>6290.94</v>
      </c>
      <c r="M1597" s="10">
        <f>ROUND(L1597*K1597,2)</f>
        <v>6290.94</v>
      </c>
    </row>
    <row r="1598" spans="1:13" ht="1.05" customHeight="1" x14ac:dyDescent="0.3">
      <c r="A1598" s="16"/>
      <c r="B1598" s="16"/>
      <c r="C1598" s="16"/>
      <c r="D1598" s="24"/>
      <c r="E1598" s="16"/>
      <c r="F1598" s="16"/>
      <c r="G1598" s="16"/>
      <c r="H1598" s="16"/>
      <c r="I1598" s="16"/>
      <c r="J1598" s="16"/>
      <c r="K1598" s="16"/>
      <c r="L1598" s="16"/>
      <c r="M1598" s="16"/>
    </row>
    <row r="1599" spans="1:13" ht="20.399999999999999" x14ac:dyDescent="0.3">
      <c r="A1599" s="12" t="s">
        <v>961</v>
      </c>
      <c r="B1599" s="12" t="s">
        <v>21</v>
      </c>
      <c r="C1599" s="12" t="s">
        <v>98</v>
      </c>
      <c r="D1599" s="23" t="s">
        <v>962</v>
      </c>
      <c r="E1599" s="11"/>
      <c r="F1599" s="11"/>
      <c r="G1599" s="11"/>
      <c r="H1599" s="11"/>
      <c r="I1599" s="11"/>
      <c r="J1599" s="11"/>
      <c r="K1599" s="13">
        <f>K1604</f>
        <v>3</v>
      </c>
      <c r="L1599" s="13">
        <f>L1604</f>
        <v>1279.56</v>
      </c>
      <c r="M1599" s="13">
        <f>M1604</f>
        <v>3838.68</v>
      </c>
    </row>
    <row r="1600" spans="1:13" ht="163.19999999999999" x14ac:dyDescent="0.3">
      <c r="A1600" s="11"/>
      <c r="B1600" s="11"/>
      <c r="C1600" s="11"/>
      <c r="D1600" s="17" t="s">
        <v>963</v>
      </c>
      <c r="E1600" s="11"/>
      <c r="F1600" s="11"/>
      <c r="G1600" s="11"/>
      <c r="H1600" s="11"/>
      <c r="I1600" s="11"/>
      <c r="J1600" s="11"/>
      <c r="K1600" s="11"/>
      <c r="L1600" s="11"/>
      <c r="M1600" s="11"/>
    </row>
    <row r="1601" spans="1:13" x14ac:dyDescent="0.3">
      <c r="A1601" s="11"/>
      <c r="B1601" s="11"/>
      <c r="C1601" s="11"/>
      <c r="D1601" s="17"/>
      <c r="E1601" s="12" t="s">
        <v>964</v>
      </c>
      <c r="F1601" s="11">
        <v>2</v>
      </c>
      <c r="G1601" s="14">
        <v>0</v>
      </c>
      <c r="H1601" s="14">
        <v>0</v>
      </c>
      <c r="I1601" s="14">
        <v>0</v>
      </c>
      <c r="J1601" s="13">
        <f>F1601*(G1601+ (G1601= 0))*(H1601+ (H1601= 0))*(I1601+ (I1601= 0))</f>
        <v>2</v>
      </c>
      <c r="K1601" s="11"/>
      <c r="L1601" s="11"/>
      <c r="M1601" s="11"/>
    </row>
    <row r="1602" spans="1:13" x14ac:dyDescent="0.3">
      <c r="A1602" s="11"/>
      <c r="B1602" s="11"/>
      <c r="C1602" s="11"/>
      <c r="D1602" s="17"/>
      <c r="E1602" s="12" t="s">
        <v>965</v>
      </c>
      <c r="F1602" s="11">
        <v>1</v>
      </c>
      <c r="G1602" s="14">
        <v>0</v>
      </c>
      <c r="H1602" s="14">
        <v>0</v>
      </c>
      <c r="I1602" s="14">
        <v>0</v>
      </c>
      <c r="J1602" s="13">
        <f>F1602*(G1602+ (G1602= 0))*(H1602+ (H1602= 0))*(I1602+ (I1602= 0))</f>
        <v>1</v>
      </c>
      <c r="K1602" s="11"/>
      <c r="L1602" s="11"/>
      <c r="M1602" s="11"/>
    </row>
    <row r="1603" spans="1:13" x14ac:dyDescent="0.3">
      <c r="A1603" s="11"/>
      <c r="B1603" s="11"/>
      <c r="C1603" s="11"/>
      <c r="D1603" s="17"/>
      <c r="E1603" s="12" t="s">
        <v>18</v>
      </c>
      <c r="F1603" s="11">
        <v>0</v>
      </c>
      <c r="G1603" s="14">
        <v>0</v>
      </c>
      <c r="H1603" s="14">
        <v>0</v>
      </c>
      <c r="I1603" s="14">
        <v>0</v>
      </c>
      <c r="J1603" s="13">
        <f>F1603*(G1603+ (G1603= 0))*(H1603+ (H1603= 0))*(I1603+ (I1603= 0))</f>
        <v>0</v>
      </c>
      <c r="K1603" s="11"/>
      <c r="L1603" s="11"/>
      <c r="M1603" s="11"/>
    </row>
    <row r="1604" spans="1:13" x14ac:dyDescent="0.3">
      <c r="A1604" s="11"/>
      <c r="B1604" s="11"/>
      <c r="C1604" s="11"/>
      <c r="D1604" s="17"/>
      <c r="E1604" s="11"/>
      <c r="F1604" s="11"/>
      <c r="G1604" s="11"/>
      <c r="H1604" s="11"/>
      <c r="I1604" s="11"/>
      <c r="J1604" s="15" t="s">
        <v>966</v>
      </c>
      <c r="K1604" s="10">
        <f>SUM(J1601:J1603)</f>
        <v>3</v>
      </c>
      <c r="L1604" s="14">
        <v>1279.56</v>
      </c>
      <c r="M1604" s="10">
        <f>ROUND(L1604*K1604,2)</f>
        <v>3838.68</v>
      </c>
    </row>
    <row r="1605" spans="1:13" ht="1.05" customHeight="1" x14ac:dyDescent="0.3">
      <c r="A1605" s="16"/>
      <c r="B1605" s="16"/>
      <c r="C1605" s="16"/>
      <c r="D1605" s="24"/>
      <c r="E1605" s="16"/>
      <c r="F1605" s="16"/>
      <c r="G1605" s="16"/>
      <c r="H1605" s="16"/>
      <c r="I1605" s="16"/>
      <c r="J1605" s="16"/>
      <c r="K1605" s="16"/>
      <c r="L1605" s="16"/>
      <c r="M1605" s="16"/>
    </row>
    <row r="1606" spans="1:13" ht="20.399999999999999" x14ac:dyDescent="0.3">
      <c r="A1606" s="12" t="s">
        <v>967</v>
      </c>
      <c r="B1606" s="12" t="s">
        <v>21</v>
      </c>
      <c r="C1606" s="12" t="s">
        <v>98</v>
      </c>
      <c r="D1606" s="23" t="s">
        <v>968</v>
      </c>
      <c r="E1606" s="11"/>
      <c r="F1606" s="11"/>
      <c r="G1606" s="11"/>
      <c r="H1606" s="11"/>
      <c r="I1606" s="11"/>
      <c r="J1606" s="11"/>
      <c r="K1606" s="13">
        <f>K1609</f>
        <v>1</v>
      </c>
      <c r="L1606" s="13">
        <f>L1609</f>
        <v>5580.54</v>
      </c>
      <c r="M1606" s="13">
        <f>M1609</f>
        <v>5580.54</v>
      </c>
    </row>
    <row r="1607" spans="1:13" ht="183.6" x14ac:dyDescent="0.3">
      <c r="A1607" s="11"/>
      <c r="B1607" s="11"/>
      <c r="C1607" s="11"/>
      <c r="D1607" s="17" t="s">
        <v>969</v>
      </c>
      <c r="E1607" s="11"/>
      <c r="F1607" s="11"/>
      <c r="G1607" s="11"/>
      <c r="H1607" s="11"/>
      <c r="I1607" s="11"/>
      <c r="J1607" s="11"/>
      <c r="K1607" s="11"/>
      <c r="L1607" s="11"/>
      <c r="M1607" s="11"/>
    </row>
    <row r="1608" spans="1:13" x14ac:dyDescent="0.3">
      <c r="A1608" s="11"/>
      <c r="B1608" s="11"/>
      <c r="C1608" s="11"/>
      <c r="D1608" s="17"/>
      <c r="E1608" s="12" t="s">
        <v>176</v>
      </c>
      <c r="F1608" s="11">
        <v>1</v>
      </c>
      <c r="G1608" s="14">
        <v>0</v>
      </c>
      <c r="H1608" s="14">
        <v>0</v>
      </c>
      <c r="I1608" s="14">
        <v>0</v>
      </c>
      <c r="J1608" s="13">
        <f>F1608*(G1608+ (G1608= 0))*(H1608+ (H1608= 0))*(I1608+ (I1608= 0))</f>
        <v>1</v>
      </c>
      <c r="K1608" s="11"/>
      <c r="L1608" s="11"/>
      <c r="M1608" s="11"/>
    </row>
    <row r="1609" spans="1:13" x14ac:dyDescent="0.3">
      <c r="A1609" s="11"/>
      <c r="B1609" s="11"/>
      <c r="C1609" s="11"/>
      <c r="D1609" s="17"/>
      <c r="E1609" s="11"/>
      <c r="F1609" s="11"/>
      <c r="G1609" s="11"/>
      <c r="H1609" s="11"/>
      <c r="I1609" s="11"/>
      <c r="J1609" s="15" t="s">
        <v>970</v>
      </c>
      <c r="K1609" s="10">
        <f>SUM(J1608:J1608)</f>
        <v>1</v>
      </c>
      <c r="L1609" s="14">
        <v>5580.54</v>
      </c>
      <c r="M1609" s="10">
        <f>ROUND(L1609*K1609,2)</f>
        <v>5580.54</v>
      </c>
    </row>
    <row r="1610" spans="1:13" ht="1.05" customHeight="1" x14ac:dyDescent="0.3">
      <c r="A1610" s="16"/>
      <c r="B1610" s="16"/>
      <c r="C1610" s="16"/>
      <c r="D1610" s="24"/>
      <c r="E1610" s="16"/>
      <c r="F1610" s="16"/>
      <c r="G1610" s="16"/>
      <c r="H1610" s="16"/>
      <c r="I1610" s="16"/>
      <c r="J1610" s="16"/>
      <c r="K1610" s="16"/>
      <c r="L1610" s="16"/>
      <c r="M1610" s="16"/>
    </row>
    <row r="1611" spans="1:13" ht="20.399999999999999" x14ac:dyDescent="0.3">
      <c r="A1611" s="12" t="s">
        <v>971</v>
      </c>
      <c r="B1611" s="12" t="s">
        <v>21</v>
      </c>
      <c r="C1611" s="12" t="s">
        <v>98</v>
      </c>
      <c r="D1611" s="23" t="s">
        <v>972</v>
      </c>
      <c r="E1611" s="11"/>
      <c r="F1611" s="11"/>
      <c r="G1611" s="11"/>
      <c r="H1611" s="11"/>
      <c r="I1611" s="11"/>
      <c r="J1611" s="11"/>
      <c r="K1611" s="13">
        <f>K1615</f>
        <v>1</v>
      </c>
      <c r="L1611" s="13">
        <f>L1615</f>
        <v>5212.72</v>
      </c>
      <c r="M1611" s="13">
        <f>M1615</f>
        <v>5212.72</v>
      </c>
    </row>
    <row r="1612" spans="1:13" ht="234.6" x14ac:dyDescent="0.3">
      <c r="A1612" s="11"/>
      <c r="B1612" s="11"/>
      <c r="C1612" s="11"/>
      <c r="D1612" s="17" t="s">
        <v>973</v>
      </c>
      <c r="E1612" s="11"/>
      <c r="F1612" s="11"/>
      <c r="G1612" s="11"/>
      <c r="H1612" s="11"/>
      <c r="I1612" s="11"/>
      <c r="J1612" s="11"/>
      <c r="K1612" s="11"/>
      <c r="L1612" s="11"/>
      <c r="M1612" s="11"/>
    </row>
    <row r="1613" spans="1:13" x14ac:dyDescent="0.3">
      <c r="A1613" s="11"/>
      <c r="B1613" s="11"/>
      <c r="C1613" s="11"/>
      <c r="D1613" s="17"/>
      <c r="E1613" s="12" t="s">
        <v>24</v>
      </c>
      <c r="F1613" s="11">
        <v>1</v>
      </c>
      <c r="G1613" s="14">
        <v>0</v>
      </c>
      <c r="H1613" s="14">
        <v>0</v>
      </c>
      <c r="I1613" s="14">
        <v>0</v>
      </c>
      <c r="J1613" s="13">
        <f>F1613*(G1613+ (G1613= 0))*(H1613+ (H1613= 0))*(I1613+ (I1613= 0))</f>
        <v>1</v>
      </c>
      <c r="K1613" s="11"/>
      <c r="L1613" s="11"/>
      <c r="M1613" s="11"/>
    </row>
    <row r="1614" spans="1:13" x14ac:dyDescent="0.3">
      <c r="A1614" s="11"/>
      <c r="B1614" s="11"/>
      <c r="C1614" s="11"/>
      <c r="D1614" s="17"/>
      <c r="E1614" s="12" t="s">
        <v>18</v>
      </c>
      <c r="F1614" s="11">
        <v>0</v>
      </c>
      <c r="G1614" s="14">
        <v>0</v>
      </c>
      <c r="H1614" s="14">
        <v>0</v>
      </c>
      <c r="I1614" s="14">
        <v>0</v>
      </c>
      <c r="J1614" s="13">
        <f>F1614*(G1614+ (G1614= 0))*(H1614+ (H1614= 0))*(I1614+ (I1614= 0))</f>
        <v>0</v>
      </c>
      <c r="K1614" s="11"/>
      <c r="L1614" s="11"/>
      <c r="M1614" s="11"/>
    </row>
    <row r="1615" spans="1:13" x14ac:dyDescent="0.3">
      <c r="A1615" s="11"/>
      <c r="B1615" s="11"/>
      <c r="C1615" s="11"/>
      <c r="D1615" s="17"/>
      <c r="E1615" s="11"/>
      <c r="F1615" s="11"/>
      <c r="G1615" s="11"/>
      <c r="H1615" s="11"/>
      <c r="I1615" s="11"/>
      <c r="J1615" s="15" t="s">
        <v>974</v>
      </c>
      <c r="K1615" s="10">
        <f>SUM(J1613:J1614)</f>
        <v>1</v>
      </c>
      <c r="L1615" s="14">
        <v>5212.72</v>
      </c>
      <c r="M1615" s="10">
        <f>ROUND(L1615*K1615,2)</f>
        <v>5212.72</v>
      </c>
    </row>
    <row r="1616" spans="1:13" ht="1.05" customHeight="1" x14ac:dyDescent="0.3">
      <c r="A1616" s="16"/>
      <c r="B1616" s="16"/>
      <c r="C1616" s="16"/>
      <c r="D1616" s="24"/>
      <c r="E1616" s="16"/>
      <c r="F1616" s="16"/>
      <c r="G1616" s="16"/>
      <c r="H1616" s="16"/>
      <c r="I1616" s="16"/>
      <c r="J1616" s="16"/>
      <c r="K1616" s="16"/>
      <c r="L1616" s="16"/>
      <c r="M1616" s="16"/>
    </row>
    <row r="1617" spans="1:13" ht="20.399999999999999" x14ac:dyDescent="0.3">
      <c r="A1617" s="12" t="s">
        <v>975</v>
      </c>
      <c r="B1617" s="12" t="s">
        <v>21</v>
      </c>
      <c r="C1617" s="12" t="s">
        <v>98</v>
      </c>
      <c r="D1617" s="23" t="s">
        <v>976</v>
      </c>
      <c r="E1617" s="11"/>
      <c r="F1617" s="11"/>
      <c r="G1617" s="11"/>
      <c r="H1617" s="11"/>
      <c r="I1617" s="11"/>
      <c r="J1617" s="11"/>
      <c r="K1617" s="13">
        <f>K1621</f>
        <v>2</v>
      </c>
      <c r="L1617" s="13">
        <f>L1621</f>
        <v>715.14</v>
      </c>
      <c r="M1617" s="13">
        <f>M1621</f>
        <v>1430.28</v>
      </c>
    </row>
    <row r="1618" spans="1:13" ht="142.80000000000001" x14ac:dyDescent="0.3">
      <c r="A1618" s="11"/>
      <c r="B1618" s="11"/>
      <c r="C1618" s="11"/>
      <c r="D1618" s="17" t="s">
        <v>977</v>
      </c>
      <c r="E1618" s="11"/>
      <c r="F1618" s="11"/>
      <c r="G1618" s="11"/>
      <c r="H1618" s="11"/>
      <c r="I1618" s="11"/>
      <c r="J1618" s="11"/>
      <c r="K1618" s="11"/>
      <c r="L1618" s="11"/>
      <c r="M1618" s="11"/>
    </row>
    <row r="1619" spans="1:13" x14ac:dyDescent="0.3">
      <c r="A1619" s="11"/>
      <c r="B1619" s="11"/>
      <c r="C1619" s="11"/>
      <c r="D1619" s="17"/>
      <c r="E1619" s="12" t="s">
        <v>978</v>
      </c>
      <c r="F1619" s="11">
        <v>1</v>
      </c>
      <c r="G1619" s="14">
        <v>0</v>
      </c>
      <c r="H1619" s="14">
        <v>0</v>
      </c>
      <c r="I1619" s="14">
        <v>0</v>
      </c>
      <c r="J1619" s="13">
        <f>F1619*(G1619+ (G1619= 0))*(H1619+ (H1619= 0))*(I1619+ (I1619= 0))</f>
        <v>1</v>
      </c>
      <c r="K1619" s="11"/>
      <c r="L1619" s="11"/>
      <c r="M1619" s="11"/>
    </row>
    <row r="1620" spans="1:13" x14ac:dyDescent="0.3">
      <c r="A1620" s="11"/>
      <c r="B1620" s="11"/>
      <c r="C1620" s="11"/>
      <c r="D1620" s="17"/>
      <c r="E1620" s="12" t="s">
        <v>979</v>
      </c>
      <c r="F1620" s="11">
        <v>1</v>
      </c>
      <c r="G1620" s="14">
        <v>0</v>
      </c>
      <c r="H1620" s="14">
        <v>0</v>
      </c>
      <c r="I1620" s="14">
        <v>0</v>
      </c>
      <c r="J1620" s="13">
        <f>F1620*(G1620+ (G1620= 0))*(H1620+ (H1620= 0))*(I1620+ (I1620= 0))</f>
        <v>1</v>
      </c>
      <c r="K1620" s="11"/>
      <c r="L1620" s="11"/>
      <c r="M1620" s="11"/>
    </row>
    <row r="1621" spans="1:13" x14ac:dyDescent="0.3">
      <c r="A1621" s="11"/>
      <c r="B1621" s="11"/>
      <c r="C1621" s="11"/>
      <c r="D1621" s="17"/>
      <c r="E1621" s="11"/>
      <c r="F1621" s="11"/>
      <c r="G1621" s="11"/>
      <c r="H1621" s="11"/>
      <c r="I1621" s="11"/>
      <c r="J1621" s="15" t="s">
        <v>980</v>
      </c>
      <c r="K1621" s="10">
        <f>SUM(J1619:J1620)</f>
        <v>2</v>
      </c>
      <c r="L1621" s="14">
        <v>715.14</v>
      </c>
      <c r="M1621" s="10">
        <f>ROUND(L1621*K1621,2)</f>
        <v>1430.28</v>
      </c>
    </row>
    <row r="1622" spans="1:13" ht="1.05" customHeight="1" x14ac:dyDescent="0.3">
      <c r="A1622" s="16"/>
      <c r="B1622" s="16"/>
      <c r="C1622" s="16"/>
      <c r="D1622" s="24"/>
      <c r="E1622" s="16"/>
      <c r="F1622" s="16"/>
      <c r="G1622" s="16"/>
      <c r="H1622" s="16"/>
      <c r="I1622" s="16"/>
      <c r="J1622" s="16"/>
      <c r="K1622" s="16"/>
      <c r="L1622" s="16"/>
      <c r="M1622" s="16"/>
    </row>
    <row r="1623" spans="1:13" ht="20.399999999999999" x14ac:dyDescent="0.3">
      <c r="A1623" s="12" t="s">
        <v>981</v>
      </c>
      <c r="B1623" s="12" t="s">
        <v>21</v>
      </c>
      <c r="C1623" s="12" t="s">
        <v>98</v>
      </c>
      <c r="D1623" s="23" t="s">
        <v>982</v>
      </c>
      <c r="E1623" s="11"/>
      <c r="F1623" s="11"/>
      <c r="G1623" s="11"/>
      <c r="H1623" s="11"/>
      <c r="I1623" s="11"/>
      <c r="J1623" s="11"/>
      <c r="K1623" s="13">
        <f>K1628</f>
        <v>5</v>
      </c>
      <c r="L1623" s="13">
        <f>L1628</f>
        <v>439.63</v>
      </c>
      <c r="M1623" s="13">
        <f>M1628</f>
        <v>2198.15</v>
      </c>
    </row>
    <row r="1624" spans="1:13" ht="214.2" x14ac:dyDescent="0.3">
      <c r="A1624" s="11"/>
      <c r="B1624" s="11"/>
      <c r="C1624" s="11"/>
      <c r="D1624" s="17" t="s">
        <v>983</v>
      </c>
      <c r="E1624" s="11"/>
      <c r="F1624" s="11"/>
      <c r="G1624" s="11"/>
      <c r="H1624" s="11"/>
      <c r="I1624" s="11"/>
      <c r="J1624" s="11"/>
      <c r="K1624" s="11"/>
      <c r="L1624" s="11"/>
      <c r="M1624" s="11"/>
    </row>
    <row r="1625" spans="1:13" x14ac:dyDescent="0.3">
      <c r="A1625" s="11"/>
      <c r="B1625" s="11"/>
      <c r="C1625" s="11"/>
      <c r="D1625" s="17"/>
      <c r="E1625" s="12" t="s">
        <v>984</v>
      </c>
      <c r="F1625" s="11">
        <v>4</v>
      </c>
      <c r="G1625" s="14">
        <v>0</v>
      </c>
      <c r="H1625" s="14">
        <v>0</v>
      </c>
      <c r="I1625" s="14">
        <v>0</v>
      </c>
      <c r="J1625" s="13">
        <f>F1625*(G1625+ (G1625= 0))*(H1625+ (H1625= 0))*(I1625+ (I1625= 0))</f>
        <v>4</v>
      </c>
      <c r="K1625" s="11"/>
      <c r="L1625" s="11"/>
      <c r="M1625" s="11"/>
    </row>
    <row r="1626" spans="1:13" x14ac:dyDescent="0.3">
      <c r="A1626" s="11"/>
      <c r="B1626" s="11"/>
      <c r="C1626" s="11"/>
      <c r="D1626" s="17"/>
      <c r="E1626" s="12" t="s">
        <v>985</v>
      </c>
      <c r="F1626" s="11">
        <v>1</v>
      </c>
      <c r="G1626" s="14">
        <v>0</v>
      </c>
      <c r="H1626" s="14">
        <v>0</v>
      </c>
      <c r="I1626" s="14">
        <v>0</v>
      </c>
      <c r="J1626" s="13">
        <f>F1626*(G1626+ (G1626= 0))*(H1626+ (H1626= 0))*(I1626+ (I1626= 0))</f>
        <v>1</v>
      </c>
      <c r="K1626" s="11"/>
      <c r="L1626" s="11"/>
      <c r="M1626" s="11"/>
    </row>
    <row r="1627" spans="1:13" x14ac:dyDescent="0.3">
      <c r="A1627" s="11"/>
      <c r="B1627" s="11"/>
      <c r="C1627" s="11"/>
      <c r="D1627" s="17"/>
      <c r="E1627" s="12" t="s">
        <v>18</v>
      </c>
      <c r="F1627" s="11">
        <v>0</v>
      </c>
      <c r="G1627" s="14">
        <v>0</v>
      </c>
      <c r="H1627" s="14">
        <v>0</v>
      </c>
      <c r="I1627" s="14">
        <v>0</v>
      </c>
      <c r="J1627" s="13">
        <f>F1627*(G1627+ (G1627= 0))*(H1627+ (H1627= 0))*(I1627+ (I1627= 0))</f>
        <v>0</v>
      </c>
      <c r="K1627" s="11"/>
      <c r="L1627" s="11"/>
      <c r="M1627" s="11"/>
    </row>
    <row r="1628" spans="1:13" x14ac:dyDescent="0.3">
      <c r="A1628" s="11"/>
      <c r="B1628" s="11"/>
      <c r="C1628" s="11"/>
      <c r="D1628" s="17"/>
      <c r="E1628" s="11"/>
      <c r="F1628" s="11"/>
      <c r="G1628" s="11"/>
      <c r="H1628" s="11"/>
      <c r="I1628" s="11"/>
      <c r="J1628" s="15" t="s">
        <v>986</v>
      </c>
      <c r="K1628" s="10">
        <f>SUM(J1625:J1627)</f>
        <v>5</v>
      </c>
      <c r="L1628" s="14">
        <v>439.63</v>
      </c>
      <c r="M1628" s="10">
        <f>ROUND(L1628*K1628,2)</f>
        <v>2198.15</v>
      </c>
    </row>
    <row r="1629" spans="1:13" ht="1.05" customHeight="1" x14ac:dyDescent="0.3">
      <c r="A1629" s="16"/>
      <c r="B1629" s="16"/>
      <c r="C1629" s="16"/>
      <c r="D1629" s="24"/>
      <c r="E1629" s="16"/>
      <c r="F1629" s="16"/>
      <c r="G1629" s="16"/>
      <c r="H1629" s="16"/>
      <c r="I1629" s="16"/>
      <c r="J1629" s="16"/>
      <c r="K1629" s="16"/>
      <c r="L1629" s="16"/>
      <c r="M1629" s="16"/>
    </row>
    <row r="1630" spans="1:13" ht="20.399999999999999" x14ac:dyDescent="0.3">
      <c r="A1630" s="12" t="s">
        <v>987</v>
      </c>
      <c r="B1630" s="12" t="s">
        <v>21</v>
      </c>
      <c r="C1630" s="12" t="s">
        <v>162</v>
      </c>
      <c r="D1630" s="23" t="s">
        <v>988</v>
      </c>
      <c r="E1630" s="11"/>
      <c r="F1630" s="11"/>
      <c r="G1630" s="11"/>
      <c r="H1630" s="11"/>
      <c r="I1630" s="11"/>
      <c r="J1630" s="11"/>
      <c r="K1630" s="13">
        <f>K1635</f>
        <v>25.75</v>
      </c>
      <c r="L1630" s="13">
        <f>L1635</f>
        <v>222.82</v>
      </c>
      <c r="M1630" s="13">
        <f>M1635</f>
        <v>5737.62</v>
      </c>
    </row>
    <row r="1631" spans="1:13" ht="112.2" x14ac:dyDescent="0.3">
      <c r="A1631" s="11"/>
      <c r="B1631" s="11"/>
      <c r="C1631" s="11"/>
      <c r="D1631" s="17" t="s">
        <v>989</v>
      </c>
      <c r="E1631" s="11"/>
      <c r="F1631" s="11"/>
      <c r="G1631" s="11"/>
      <c r="H1631" s="11"/>
      <c r="I1631" s="11"/>
      <c r="J1631" s="11"/>
      <c r="K1631" s="11"/>
      <c r="L1631" s="11"/>
      <c r="M1631" s="11"/>
    </row>
    <row r="1632" spans="1:13" x14ac:dyDescent="0.3">
      <c r="A1632" s="11"/>
      <c r="B1632" s="11"/>
      <c r="C1632" s="11"/>
      <c r="D1632" s="17"/>
      <c r="E1632" s="12" t="s">
        <v>990</v>
      </c>
      <c r="F1632" s="11">
        <v>2</v>
      </c>
      <c r="G1632" s="14">
        <v>5.4</v>
      </c>
      <c r="H1632" s="14">
        <v>0</v>
      </c>
      <c r="I1632" s="14">
        <v>0</v>
      </c>
      <c r="J1632" s="13">
        <f>F1632*(G1632+ (G1632= 0))*(H1632+ (H1632= 0))*(I1632+ (I1632= 0))</f>
        <v>10.8</v>
      </c>
      <c r="K1632" s="11"/>
      <c r="L1632" s="11"/>
      <c r="M1632" s="11"/>
    </row>
    <row r="1633" spans="1:13" x14ac:dyDescent="0.3">
      <c r="A1633" s="11"/>
      <c r="B1633" s="11"/>
      <c r="C1633" s="11"/>
      <c r="D1633" s="17"/>
      <c r="E1633" s="12" t="s">
        <v>991</v>
      </c>
      <c r="F1633" s="11">
        <v>1</v>
      </c>
      <c r="G1633" s="14">
        <v>10.95</v>
      </c>
      <c r="H1633" s="14">
        <v>0</v>
      </c>
      <c r="I1633" s="14">
        <v>0</v>
      </c>
      <c r="J1633" s="13">
        <f>F1633*(G1633+ (G1633= 0))*(H1633+ (H1633= 0))*(I1633+ (I1633= 0))</f>
        <v>10.95</v>
      </c>
      <c r="K1633" s="11"/>
      <c r="L1633" s="11"/>
      <c r="M1633" s="11"/>
    </row>
    <row r="1634" spans="1:13" x14ac:dyDescent="0.3">
      <c r="A1634" s="11"/>
      <c r="B1634" s="11"/>
      <c r="C1634" s="11"/>
      <c r="D1634" s="17"/>
      <c r="E1634" s="12" t="s">
        <v>992</v>
      </c>
      <c r="F1634" s="11">
        <v>2</v>
      </c>
      <c r="G1634" s="14">
        <v>2</v>
      </c>
      <c r="H1634" s="14">
        <v>0</v>
      </c>
      <c r="I1634" s="14">
        <v>0</v>
      </c>
      <c r="J1634" s="13">
        <f>F1634*(G1634+ (G1634= 0))*(H1634+ (H1634= 0))*(I1634+ (I1634= 0))</f>
        <v>4</v>
      </c>
      <c r="K1634" s="11"/>
      <c r="L1634" s="11"/>
      <c r="M1634" s="11"/>
    </row>
    <row r="1635" spans="1:13" x14ac:dyDescent="0.3">
      <c r="A1635" s="11"/>
      <c r="B1635" s="11"/>
      <c r="C1635" s="11"/>
      <c r="D1635" s="17"/>
      <c r="E1635" s="11"/>
      <c r="F1635" s="11"/>
      <c r="G1635" s="11"/>
      <c r="H1635" s="11"/>
      <c r="I1635" s="11"/>
      <c r="J1635" s="15" t="s">
        <v>993</v>
      </c>
      <c r="K1635" s="10">
        <f>SUM(J1632:J1634)</f>
        <v>25.75</v>
      </c>
      <c r="L1635" s="14">
        <v>222.82</v>
      </c>
      <c r="M1635" s="10">
        <f>ROUND(L1635*K1635,2)</f>
        <v>5737.62</v>
      </c>
    </row>
    <row r="1636" spans="1:13" ht="1.05" customHeight="1" x14ac:dyDescent="0.3">
      <c r="A1636" s="16"/>
      <c r="B1636" s="16"/>
      <c r="C1636" s="16"/>
      <c r="D1636" s="24"/>
      <c r="E1636" s="16"/>
      <c r="F1636" s="16"/>
      <c r="G1636" s="16"/>
      <c r="H1636" s="16"/>
      <c r="I1636" s="16"/>
      <c r="J1636" s="16"/>
      <c r="K1636" s="16"/>
      <c r="L1636" s="16"/>
      <c r="M1636" s="16"/>
    </row>
    <row r="1637" spans="1:13" ht="20.399999999999999" x14ac:dyDescent="0.3">
      <c r="A1637" s="12" t="s">
        <v>994</v>
      </c>
      <c r="B1637" s="12" t="s">
        <v>21</v>
      </c>
      <c r="C1637" s="12" t="s">
        <v>22</v>
      </c>
      <c r="D1637" s="23" t="s">
        <v>995</v>
      </c>
      <c r="E1637" s="11"/>
      <c r="F1637" s="11"/>
      <c r="G1637" s="11"/>
      <c r="H1637" s="11"/>
      <c r="I1637" s="11"/>
      <c r="J1637" s="11"/>
      <c r="K1637" s="13">
        <f>K1642</f>
        <v>42.5</v>
      </c>
      <c r="L1637" s="13">
        <f>L1642</f>
        <v>441.03</v>
      </c>
      <c r="M1637" s="13">
        <f>M1642</f>
        <v>18743.78</v>
      </c>
    </row>
    <row r="1638" spans="1:13" ht="255" x14ac:dyDescent="0.3">
      <c r="A1638" s="11"/>
      <c r="B1638" s="11"/>
      <c r="C1638" s="11"/>
      <c r="D1638" s="17" t="s">
        <v>996</v>
      </c>
      <c r="E1638" s="11"/>
      <c r="F1638" s="11"/>
      <c r="G1638" s="11"/>
      <c r="H1638" s="11"/>
      <c r="I1638" s="11"/>
      <c r="J1638" s="11"/>
      <c r="K1638" s="11"/>
      <c r="L1638" s="11"/>
      <c r="M1638" s="11"/>
    </row>
    <row r="1639" spans="1:13" x14ac:dyDescent="0.3">
      <c r="A1639" s="11"/>
      <c r="B1639" s="11"/>
      <c r="C1639" s="11"/>
      <c r="D1639" s="17"/>
      <c r="E1639" s="12" t="s">
        <v>997</v>
      </c>
      <c r="F1639" s="11">
        <v>1</v>
      </c>
      <c r="G1639" s="14">
        <v>8</v>
      </c>
      <c r="H1639" s="14">
        <v>0</v>
      </c>
      <c r="I1639" s="14">
        <v>4.5</v>
      </c>
      <c r="J1639" s="13">
        <f>F1639*(G1639+ (G1639= 0))*(H1639+ (H1639= 0))*(I1639+ (I1639= 0))</f>
        <v>36</v>
      </c>
      <c r="K1639" s="11"/>
      <c r="L1639" s="11"/>
      <c r="M1639" s="11"/>
    </row>
    <row r="1640" spans="1:13" x14ac:dyDescent="0.3">
      <c r="A1640" s="11"/>
      <c r="B1640" s="11"/>
      <c r="C1640" s="11"/>
      <c r="D1640" s="17"/>
      <c r="E1640" s="12" t="s">
        <v>998</v>
      </c>
      <c r="F1640" s="11">
        <v>1</v>
      </c>
      <c r="G1640" s="14">
        <v>2.6</v>
      </c>
      <c r="H1640" s="14">
        <v>0</v>
      </c>
      <c r="I1640" s="14">
        <v>2.5</v>
      </c>
      <c r="J1640" s="13">
        <f>F1640*(G1640+ (G1640= 0))*(H1640+ (H1640= 0))*(I1640+ (I1640= 0))</f>
        <v>6.5</v>
      </c>
      <c r="K1640" s="11"/>
      <c r="L1640" s="11"/>
      <c r="M1640" s="11"/>
    </row>
    <row r="1641" spans="1:13" x14ac:dyDescent="0.3">
      <c r="A1641" s="11"/>
      <c r="B1641" s="11"/>
      <c r="C1641" s="11"/>
      <c r="D1641" s="17"/>
      <c r="E1641" s="12" t="s">
        <v>18</v>
      </c>
      <c r="F1641" s="11">
        <v>0</v>
      </c>
      <c r="G1641" s="14">
        <v>0</v>
      </c>
      <c r="H1641" s="14">
        <v>0</v>
      </c>
      <c r="I1641" s="14">
        <v>0</v>
      </c>
      <c r="J1641" s="13">
        <f>F1641*(G1641+ (G1641= 0))*(H1641+ (H1641= 0))*(I1641+ (I1641= 0))</f>
        <v>0</v>
      </c>
      <c r="K1641" s="11"/>
      <c r="L1641" s="11"/>
      <c r="M1641" s="11"/>
    </row>
    <row r="1642" spans="1:13" x14ac:dyDescent="0.3">
      <c r="A1642" s="11"/>
      <c r="B1642" s="11"/>
      <c r="C1642" s="11"/>
      <c r="D1642" s="17"/>
      <c r="E1642" s="11"/>
      <c r="F1642" s="11"/>
      <c r="G1642" s="11"/>
      <c r="H1642" s="11"/>
      <c r="I1642" s="11"/>
      <c r="J1642" s="15" t="s">
        <v>999</v>
      </c>
      <c r="K1642" s="10">
        <f>SUM(J1639:J1641)</f>
        <v>42.5</v>
      </c>
      <c r="L1642" s="14">
        <v>441.03</v>
      </c>
      <c r="M1642" s="10">
        <f>ROUND(L1642*K1642,2)</f>
        <v>18743.78</v>
      </c>
    </row>
    <row r="1643" spans="1:13" ht="1.05" customHeight="1" x14ac:dyDescent="0.3">
      <c r="A1643" s="16"/>
      <c r="B1643" s="16"/>
      <c r="C1643" s="16"/>
      <c r="D1643" s="24"/>
      <c r="E1643" s="16"/>
      <c r="F1643" s="16"/>
      <c r="G1643" s="16"/>
      <c r="H1643" s="16"/>
      <c r="I1643" s="16"/>
      <c r="J1643" s="16"/>
      <c r="K1643" s="16"/>
      <c r="L1643" s="16"/>
      <c r="M1643" s="16"/>
    </row>
    <row r="1644" spans="1:13" ht="20.399999999999999" x14ac:dyDescent="0.3">
      <c r="A1644" s="12" t="s">
        <v>1000</v>
      </c>
      <c r="B1644" s="12" t="s">
        <v>21</v>
      </c>
      <c r="C1644" s="12" t="s">
        <v>22</v>
      </c>
      <c r="D1644" s="23" t="s">
        <v>1001</v>
      </c>
      <c r="E1644" s="11"/>
      <c r="F1644" s="11"/>
      <c r="G1644" s="11"/>
      <c r="H1644" s="11"/>
      <c r="I1644" s="11"/>
      <c r="J1644" s="11"/>
      <c r="K1644" s="13">
        <f>K1655</f>
        <v>62.2</v>
      </c>
      <c r="L1644" s="13">
        <f>L1655</f>
        <v>98.39</v>
      </c>
      <c r="M1644" s="13">
        <f>M1655</f>
        <v>6119.86</v>
      </c>
    </row>
    <row r="1645" spans="1:13" ht="112.2" x14ac:dyDescent="0.3">
      <c r="A1645" s="11"/>
      <c r="B1645" s="11"/>
      <c r="C1645" s="11"/>
      <c r="D1645" s="17" t="s">
        <v>1002</v>
      </c>
      <c r="E1645" s="11"/>
      <c r="F1645" s="11"/>
      <c r="G1645" s="11"/>
      <c r="H1645" s="11"/>
      <c r="I1645" s="11"/>
      <c r="J1645" s="11"/>
      <c r="K1645" s="11"/>
      <c r="L1645" s="11"/>
      <c r="M1645" s="11"/>
    </row>
    <row r="1646" spans="1:13" x14ac:dyDescent="0.3">
      <c r="A1646" s="11"/>
      <c r="B1646" s="11"/>
      <c r="C1646" s="11"/>
      <c r="D1646" s="17"/>
      <c r="E1646" s="12" t="s">
        <v>1003</v>
      </c>
      <c r="F1646" s="11">
        <v>1</v>
      </c>
      <c r="G1646" s="14">
        <v>6.7</v>
      </c>
      <c r="H1646" s="14">
        <v>0</v>
      </c>
      <c r="I1646" s="14">
        <v>2</v>
      </c>
      <c r="J1646" s="13">
        <f>F1646*(G1646+ (G1646= 0))*(H1646+ (H1646= 0))*(I1646+ (I1646= 0))</f>
        <v>13.4</v>
      </c>
      <c r="K1646" s="11"/>
      <c r="L1646" s="11"/>
      <c r="M1646" s="11"/>
    </row>
    <row r="1647" spans="1:13" x14ac:dyDescent="0.3">
      <c r="A1647" s="11"/>
      <c r="B1647" s="11"/>
      <c r="C1647" s="11"/>
      <c r="D1647" s="17"/>
      <c r="E1647" s="12" t="s">
        <v>18</v>
      </c>
      <c r="F1647" s="11">
        <v>1</v>
      </c>
      <c r="G1647" s="14">
        <v>8.85</v>
      </c>
      <c r="H1647" s="14">
        <v>0</v>
      </c>
      <c r="I1647" s="14">
        <v>2</v>
      </c>
      <c r="J1647" s="13">
        <f>F1647*(G1647+ (G1647= 0))*(H1647+ (H1647= 0))*(I1647+ (I1647= 0))</f>
        <v>17.7</v>
      </c>
      <c r="K1647" s="11"/>
      <c r="L1647" s="11"/>
      <c r="M1647" s="11"/>
    </row>
    <row r="1648" spans="1:13" x14ac:dyDescent="0.3">
      <c r="A1648" s="11"/>
      <c r="B1648" s="11"/>
      <c r="C1648" s="11"/>
      <c r="D1648" s="17"/>
      <c r="E1648" s="12" t="s">
        <v>1004</v>
      </c>
      <c r="F1648" s="11">
        <v>1</v>
      </c>
      <c r="G1648" s="14">
        <v>4.6500000000000004</v>
      </c>
      <c r="H1648" s="14">
        <v>0</v>
      </c>
      <c r="I1648" s="14">
        <v>2</v>
      </c>
      <c r="J1648" s="13">
        <f>F1648*(G1648+ (G1648= 0))*(H1648+ (H1648= 0))*(I1648+ (I1648= 0))</f>
        <v>9.3000000000000007</v>
      </c>
      <c r="K1648" s="11"/>
      <c r="L1648" s="11"/>
      <c r="M1648" s="11"/>
    </row>
    <row r="1649" spans="1:13" x14ac:dyDescent="0.3">
      <c r="A1649" s="11"/>
      <c r="B1649" s="11"/>
      <c r="C1649" s="11"/>
      <c r="D1649" s="17"/>
      <c r="E1649" s="12" t="s">
        <v>18</v>
      </c>
      <c r="F1649" s="11">
        <v>1</v>
      </c>
      <c r="G1649" s="14">
        <v>2.1</v>
      </c>
      <c r="H1649" s="14">
        <v>0</v>
      </c>
      <c r="I1649" s="14">
        <v>2</v>
      </c>
      <c r="J1649" s="13">
        <f>F1649*(G1649+ (G1649= 0))*(H1649+ (H1649= 0))*(I1649+ (I1649= 0))</f>
        <v>4.2</v>
      </c>
      <c r="K1649" s="11"/>
      <c r="L1649" s="11"/>
      <c r="M1649" s="11"/>
    </row>
    <row r="1650" spans="1:13" x14ac:dyDescent="0.3">
      <c r="A1650" s="11"/>
      <c r="B1650" s="11"/>
      <c r="C1650" s="11"/>
      <c r="D1650" s="17"/>
      <c r="E1650" s="12" t="s">
        <v>18</v>
      </c>
      <c r="F1650" s="11">
        <v>1</v>
      </c>
      <c r="G1650" s="14">
        <v>1.9</v>
      </c>
      <c r="H1650" s="14">
        <v>0</v>
      </c>
      <c r="I1650" s="14">
        <v>2</v>
      </c>
      <c r="J1650" s="13">
        <f>F1650*(G1650+ (G1650= 0))*(H1650+ (H1650= 0))*(I1650+ (I1650= 0))</f>
        <v>3.8</v>
      </c>
      <c r="K1650" s="11"/>
      <c r="L1650" s="11"/>
      <c r="M1650" s="11"/>
    </row>
    <row r="1651" spans="1:13" x14ac:dyDescent="0.3">
      <c r="A1651" s="11"/>
      <c r="B1651" s="11"/>
      <c r="C1651" s="11"/>
      <c r="D1651" s="17"/>
      <c r="E1651" s="12" t="s">
        <v>18</v>
      </c>
      <c r="F1651" s="11">
        <v>1</v>
      </c>
      <c r="G1651" s="14">
        <v>4</v>
      </c>
      <c r="H1651" s="14">
        <v>0</v>
      </c>
      <c r="I1651" s="14">
        <v>2</v>
      </c>
      <c r="J1651" s="13">
        <f>F1651*(G1651+ (G1651= 0))*(H1651+ (H1651= 0))*(I1651+ (I1651= 0))</f>
        <v>8</v>
      </c>
      <c r="K1651" s="11"/>
      <c r="L1651" s="11"/>
      <c r="M1651" s="11"/>
    </row>
    <row r="1652" spans="1:13" x14ac:dyDescent="0.3">
      <c r="A1652" s="11"/>
      <c r="B1652" s="11"/>
      <c r="C1652" s="11"/>
      <c r="D1652" s="17"/>
      <c r="E1652" s="12" t="s">
        <v>18</v>
      </c>
      <c r="F1652" s="11">
        <v>1</v>
      </c>
      <c r="G1652" s="14">
        <v>0.5</v>
      </c>
      <c r="H1652" s="14">
        <v>0</v>
      </c>
      <c r="I1652" s="14">
        <v>2</v>
      </c>
      <c r="J1652" s="13">
        <f>F1652*(G1652+ (G1652= 0))*(H1652+ (H1652= 0))*(I1652+ (I1652= 0))</f>
        <v>1</v>
      </c>
      <c r="K1652" s="11"/>
      <c r="L1652" s="11"/>
      <c r="M1652" s="11"/>
    </row>
    <row r="1653" spans="1:13" x14ac:dyDescent="0.3">
      <c r="A1653" s="11"/>
      <c r="B1653" s="11"/>
      <c r="C1653" s="11"/>
      <c r="D1653" s="17"/>
      <c r="E1653" s="12" t="s">
        <v>18</v>
      </c>
      <c r="F1653" s="11">
        <v>1</v>
      </c>
      <c r="G1653" s="14">
        <v>2.4</v>
      </c>
      <c r="H1653" s="14">
        <v>0</v>
      </c>
      <c r="I1653" s="14">
        <v>2</v>
      </c>
      <c r="J1653" s="13">
        <f>F1653*(G1653+ (G1653= 0))*(H1653+ (H1653= 0))*(I1653+ (I1653= 0))</f>
        <v>4.8</v>
      </c>
      <c r="K1653" s="11"/>
      <c r="L1653" s="11"/>
      <c r="M1653" s="11"/>
    </row>
    <row r="1654" spans="1:13" x14ac:dyDescent="0.3">
      <c r="A1654" s="11"/>
      <c r="B1654" s="11"/>
      <c r="C1654" s="11"/>
      <c r="D1654" s="17"/>
      <c r="E1654" s="12" t="s">
        <v>18</v>
      </c>
      <c r="F1654" s="11">
        <v>0</v>
      </c>
      <c r="G1654" s="14">
        <v>0</v>
      </c>
      <c r="H1654" s="14">
        <v>0</v>
      </c>
      <c r="I1654" s="14">
        <v>0</v>
      </c>
      <c r="J1654" s="13">
        <f>F1654*(G1654+ (G1654= 0))*(H1654+ (H1654= 0))*(I1654+ (I1654= 0))</f>
        <v>0</v>
      </c>
      <c r="K1654" s="11"/>
      <c r="L1654" s="11"/>
      <c r="M1654" s="11"/>
    </row>
    <row r="1655" spans="1:13" x14ac:dyDescent="0.3">
      <c r="A1655" s="11"/>
      <c r="B1655" s="11"/>
      <c r="C1655" s="11"/>
      <c r="D1655" s="17"/>
      <c r="E1655" s="11"/>
      <c r="F1655" s="11"/>
      <c r="G1655" s="11"/>
      <c r="H1655" s="11"/>
      <c r="I1655" s="11"/>
      <c r="J1655" s="15" t="s">
        <v>1005</v>
      </c>
      <c r="K1655" s="10">
        <f>SUM(J1646:J1654)</f>
        <v>62.2</v>
      </c>
      <c r="L1655" s="14">
        <v>98.39</v>
      </c>
      <c r="M1655" s="10">
        <f>ROUND(L1655*K1655,2)</f>
        <v>6119.86</v>
      </c>
    </row>
    <row r="1656" spans="1:13" ht="1.05" customHeight="1" x14ac:dyDescent="0.3">
      <c r="A1656" s="16"/>
      <c r="B1656" s="16"/>
      <c r="C1656" s="16"/>
      <c r="D1656" s="24"/>
      <c r="E1656" s="16"/>
      <c r="F1656" s="16"/>
      <c r="G1656" s="16"/>
      <c r="H1656" s="16"/>
      <c r="I1656" s="16"/>
      <c r="J1656" s="16"/>
      <c r="K1656" s="16"/>
      <c r="L1656" s="16"/>
      <c r="M1656" s="16"/>
    </row>
    <row r="1657" spans="1:13" x14ac:dyDescent="0.3">
      <c r="A1657" s="12" t="s">
        <v>1006</v>
      </c>
      <c r="B1657" s="12" t="s">
        <v>21</v>
      </c>
      <c r="C1657" s="12" t="s">
        <v>443</v>
      </c>
      <c r="D1657" s="23" t="s">
        <v>1007</v>
      </c>
      <c r="E1657" s="11"/>
      <c r="F1657" s="11"/>
      <c r="G1657" s="11"/>
      <c r="H1657" s="11"/>
      <c r="I1657" s="11"/>
      <c r="J1657" s="11"/>
      <c r="K1657" s="13">
        <f>K1660</f>
        <v>5</v>
      </c>
      <c r="L1657" s="13">
        <f>L1660</f>
        <v>582.14</v>
      </c>
      <c r="M1657" s="13">
        <f>M1660</f>
        <v>2910.7</v>
      </c>
    </row>
    <row r="1658" spans="1:13" ht="112.2" x14ac:dyDescent="0.3">
      <c r="A1658" s="11"/>
      <c r="B1658" s="11"/>
      <c r="C1658" s="11"/>
      <c r="D1658" s="17" t="s">
        <v>1008</v>
      </c>
      <c r="E1658" s="11"/>
      <c r="F1658" s="11"/>
      <c r="G1658" s="11"/>
      <c r="H1658" s="11"/>
      <c r="I1658" s="11"/>
      <c r="J1658" s="11"/>
      <c r="K1658" s="11"/>
      <c r="L1658" s="11"/>
      <c r="M1658" s="11"/>
    </row>
    <row r="1659" spans="1:13" x14ac:dyDescent="0.3">
      <c r="A1659" s="11"/>
      <c r="B1659" s="11"/>
      <c r="C1659" s="11"/>
      <c r="D1659" s="17"/>
      <c r="E1659" s="12" t="s">
        <v>729</v>
      </c>
      <c r="F1659" s="11">
        <v>5</v>
      </c>
      <c r="G1659" s="14">
        <v>0</v>
      </c>
      <c r="H1659" s="14">
        <v>0</v>
      </c>
      <c r="I1659" s="14">
        <v>0</v>
      </c>
      <c r="J1659" s="13">
        <f>F1659*(G1659+ (G1659= 0))*(H1659+ (H1659= 0))*(I1659+ (I1659= 0))</f>
        <v>5</v>
      </c>
      <c r="K1659" s="11"/>
      <c r="L1659" s="11"/>
      <c r="M1659" s="11"/>
    </row>
    <row r="1660" spans="1:13" x14ac:dyDescent="0.3">
      <c r="A1660" s="11"/>
      <c r="B1660" s="11"/>
      <c r="C1660" s="11"/>
      <c r="D1660" s="17"/>
      <c r="E1660" s="11"/>
      <c r="F1660" s="11"/>
      <c r="G1660" s="11"/>
      <c r="H1660" s="11"/>
      <c r="I1660" s="11"/>
      <c r="J1660" s="15" t="s">
        <v>1009</v>
      </c>
      <c r="K1660" s="10">
        <f>SUM(J1659:J1659)</f>
        <v>5</v>
      </c>
      <c r="L1660" s="14">
        <v>582.14</v>
      </c>
      <c r="M1660" s="10">
        <f>ROUND(L1660*K1660,2)</f>
        <v>2910.7</v>
      </c>
    </row>
    <row r="1661" spans="1:13" ht="1.05" customHeight="1" x14ac:dyDescent="0.3">
      <c r="A1661" s="16"/>
      <c r="B1661" s="16"/>
      <c r="C1661" s="16"/>
      <c r="D1661" s="24"/>
      <c r="E1661" s="16"/>
      <c r="F1661" s="16"/>
      <c r="G1661" s="16"/>
      <c r="H1661" s="16"/>
      <c r="I1661" s="16"/>
      <c r="J1661" s="16"/>
      <c r="K1661" s="16"/>
      <c r="L1661" s="16"/>
      <c r="M1661" s="16"/>
    </row>
    <row r="1662" spans="1:13" x14ac:dyDescent="0.3">
      <c r="A1662" s="12" t="s">
        <v>1010</v>
      </c>
      <c r="B1662" s="12" t="s">
        <v>21</v>
      </c>
      <c r="C1662" s="12" t="s">
        <v>22</v>
      </c>
      <c r="D1662" s="23" t="s">
        <v>1011</v>
      </c>
      <c r="E1662" s="11"/>
      <c r="F1662" s="11"/>
      <c r="G1662" s="11"/>
      <c r="H1662" s="11"/>
      <c r="I1662" s="11"/>
      <c r="J1662" s="11"/>
      <c r="K1662" s="13">
        <f>K1666</f>
        <v>8</v>
      </c>
      <c r="L1662" s="13">
        <f>L1666</f>
        <v>280.19</v>
      </c>
      <c r="M1662" s="13">
        <f>M1666</f>
        <v>2241.52</v>
      </c>
    </row>
    <row r="1663" spans="1:13" ht="81.599999999999994" x14ac:dyDescent="0.3">
      <c r="A1663" s="11"/>
      <c r="B1663" s="11"/>
      <c r="C1663" s="11"/>
      <c r="D1663" s="17" t="s">
        <v>1012</v>
      </c>
      <c r="E1663" s="11"/>
      <c r="F1663" s="11"/>
      <c r="G1663" s="11"/>
      <c r="H1663" s="11"/>
      <c r="I1663" s="11"/>
      <c r="J1663" s="11"/>
      <c r="K1663" s="11"/>
      <c r="L1663" s="11"/>
      <c r="M1663" s="11"/>
    </row>
    <row r="1664" spans="1:13" x14ac:dyDescent="0.3">
      <c r="A1664" s="11"/>
      <c r="B1664" s="11"/>
      <c r="C1664" s="11"/>
      <c r="D1664" s="17"/>
      <c r="E1664" s="12" t="s">
        <v>815</v>
      </c>
      <c r="F1664" s="11">
        <v>1</v>
      </c>
      <c r="G1664" s="14">
        <v>1.6</v>
      </c>
      <c r="H1664" s="14">
        <v>0</v>
      </c>
      <c r="I1664" s="14">
        <v>2.5</v>
      </c>
      <c r="J1664" s="13">
        <f>F1664*(G1664+ (G1664= 0))*(H1664+ (H1664= 0))*(I1664+ (I1664= 0))</f>
        <v>4</v>
      </c>
      <c r="K1664" s="11"/>
      <c r="L1664" s="11"/>
      <c r="M1664" s="11"/>
    </row>
    <row r="1665" spans="1:13" x14ac:dyDescent="0.3">
      <c r="A1665" s="11"/>
      <c r="B1665" s="11"/>
      <c r="C1665" s="11"/>
      <c r="D1665" s="17"/>
      <c r="E1665" s="12" t="s">
        <v>18</v>
      </c>
      <c r="F1665" s="11">
        <v>2</v>
      </c>
      <c r="G1665" s="14">
        <v>0.8</v>
      </c>
      <c r="H1665" s="14">
        <v>0</v>
      </c>
      <c r="I1665" s="14">
        <v>2.5</v>
      </c>
      <c r="J1665" s="13">
        <f>F1665*(G1665+ (G1665= 0))*(H1665+ (H1665= 0))*(I1665+ (I1665= 0))</f>
        <v>4</v>
      </c>
      <c r="K1665" s="11"/>
      <c r="L1665" s="11"/>
      <c r="M1665" s="11"/>
    </row>
    <row r="1666" spans="1:13" x14ac:dyDescent="0.3">
      <c r="A1666" s="11"/>
      <c r="B1666" s="11"/>
      <c r="C1666" s="11"/>
      <c r="D1666" s="17"/>
      <c r="E1666" s="11"/>
      <c r="F1666" s="11"/>
      <c r="G1666" s="11"/>
      <c r="H1666" s="11"/>
      <c r="I1666" s="11"/>
      <c r="J1666" s="15" t="s">
        <v>1013</v>
      </c>
      <c r="K1666" s="10">
        <f>SUM(J1664:J1665)</f>
        <v>8</v>
      </c>
      <c r="L1666" s="14">
        <v>280.19</v>
      </c>
      <c r="M1666" s="10">
        <f>ROUND(L1666*K1666,2)</f>
        <v>2241.52</v>
      </c>
    </row>
    <row r="1667" spans="1:13" ht="1.05" customHeight="1" x14ac:dyDescent="0.3">
      <c r="A1667" s="16"/>
      <c r="B1667" s="16"/>
      <c r="C1667" s="16"/>
      <c r="D1667" s="24"/>
      <c r="E1667" s="16"/>
      <c r="F1667" s="16"/>
      <c r="G1667" s="16"/>
      <c r="H1667" s="16"/>
      <c r="I1667" s="16"/>
      <c r="J1667" s="16"/>
      <c r="K1667" s="16"/>
      <c r="L1667" s="16"/>
      <c r="M1667" s="16"/>
    </row>
    <row r="1668" spans="1:13" ht="20.399999999999999" x14ac:dyDescent="0.3">
      <c r="A1668" s="12" t="s">
        <v>1014</v>
      </c>
      <c r="B1668" s="12" t="s">
        <v>21</v>
      </c>
      <c r="C1668" s="12" t="s">
        <v>253</v>
      </c>
      <c r="D1668" s="23" t="s">
        <v>1015</v>
      </c>
      <c r="E1668" s="11"/>
      <c r="F1668" s="11"/>
      <c r="G1668" s="11"/>
      <c r="H1668" s="11"/>
      <c r="I1668" s="11"/>
      <c r="J1668" s="11"/>
      <c r="K1668" s="13">
        <f>K1671</f>
        <v>8</v>
      </c>
      <c r="L1668" s="13">
        <f>L1671</f>
        <v>225.36</v>
      </c>
      <c r="M1668" s="13">
        <f>M1671</f>
        <v>1802.88</v>
      </c>
    </row>
    <row r="1669" spans="1:13" x14ac:dyDescent="0.3">
      <c r="A1669" s="11"/>
      <c r="B1669" s="11"/>
      <c r="C1669" s="11"/>
      <c r="D1669" s="17"/>
      <c r="E1669" s="11"/>
      <c r="F1669" s="11"/>
      <c r="G1669" s="11"/>
      <c r="H1669" s="11"/>
      <c r="I1669" s="11"/>
      <c r="J1669" s="11"/>
      <c r="K1669" s="11"/>
      <c r="L1669" s="11"/>
      <c r="M1669" s="11"/>
    </row>
    <row r="1670" spans="1:13" x14ac:dyDescent="0.3">
      <c r="A1670" s="11"/>
      <c r="B1670" s="11"/>
      <c r="C1670" s="11"/>
      <c r="D1670" s="17"/>
      <c r="E1670" s="12" t="s">
        <v>1016</v>
      </c>
      <c r="F1670" s="11">
        <v>1</v>
      </c>
      <c r="G1670" s="14">
        <v>8</v>
      </c>
      <c r="H1670" s="14">
        <v>0</v>
      </c>
      <c r="I1670" s="14">
        <v>0</v>
      </c>
      <c r="J1670" s="13">
        <f>F1670*(G1670+ (G1670= 0))*(H1670+ (H1670= 0))*(I1670+ (I1670= 0))</f>
        <v>8</v>
      </c>
      <c r="K1670" s="11"/>
      <c r="L1670" s="11"/>
      <c r="M1670" s="11"/>
    </row>
    <row r="1671" spans="1:13" x14ac:dyDescent="0.3">
      <c r="A1671" s="11"/>
      <c r="B1671" s="11"/>
      <c r="C1671" s="11"/>
      <c r="D1671" s="17"/>
      <c r="E1671" s="11"/>
      <c r="F1671" s="11"/>
      <c r="G1671" s="11"/>
      <c r="H1671" s="11"/>
      <c r="I1671" s="11"/>
      <c r="J1671" s="15" t="s">
        <v>1017</v>
      </c>
      <c r="K1671" s="10">
        <f>SUM(J1670:J1670)</f>
        <v>8</v>
      </c>
      <c r="L1671" s="14">
        <v>225.36</v>
      </c>
      <c r="M1671" s="10">
        <f>ROUND(L1671*K1671,2)</f>
        <v>1802.88</v>
      </c>
    </row>
    <row r="1672" spans="1:13" ht="1.05" customHeight="1" x14ac:dyDescent="0.3">
      <c r="A1672" s="16"/>
      <c r="B1672" s="16"/>
      <c r="C1672" s="16"/>
      <c r="D1672" s="24"/>
      <c r="E1672" s="16"/>
      <c r="F1672" s="16"/>
      <c r="G1672" s="16"/>
      <c r="H1672" s="16"/>
      <c r="I1672" s="16"/>
      <c r="J1672" s="16"/>
      <c r="K1672" s="16"/>
      <c r="L1672" s="16"/>
      <c r="M1672" s="16"/>
    </row>
    <row r="1673" spans="1:13" x14ac:dyDescent="0.3">
      <c r="A1673" s="11"/>
      <c r="B1673" s="11"/>
      <c r="C1673" s="11"/>
      <c r="D1673" s="17"/>
      <c r="E1673" s="11"/>
      <c r="F1673" s="11"/>
      <c r="G1673" s="11"/>
      <c r="H1673" s="11"/>
      <c r="I1673" s="11"/>
      <c r="J1673" s="15" t="s">
        <v>1018</v>
      </c>
      <c r="K1673" s="18">
        <v>1</v>
      </c>
      <c r="L1673" s="10">
        <f>M1584+M1591+M1597+M1604+M1609+M1615+M1621+M1628+M1635+M1642+M1655+M1660+M1666+M1671</f>
        <v>68816.75</v>
      </c>
      <c r="M1673" s="10">
        <f>ROUND(L1673*K1673,2)</f>
        <v>68816.75</v>
      </c>
    </row>
    <row r="1674" spans="1:13" ht="1.05" customHeight="1" x14ac:dyDescent="0.3">
      <c r="A1674" s="16"/>
      <c r="B1674" s="16"/>
      <c r="C1674" s="16"/>
      <c r="D1674" s="24"/>
      <c r="E1674" s="16"/>
      <c r="F1674" s="16"/>
      <c r="G1674" s="16"/>
      <c r="H1674" s="16"/>
      <c r="I1674" s="16"/>
      <c r="J1674" s="16"/>
      <c r="K1674" s="16"/>
      <c r="L1674" s="16"/>
      <c r="M1674" s="16"/>
    </row>
    <row r="1675" spans="1:13" x14ac:dyDescent="0.3">
      <c r="A1675" s="7" t="s">
        <v>1019</v>
      </c>
      <c r="B1675" s="7" t="s">
        <v>17</v>
      </c>
      <c r="C1675" s="7" t="s">
        <v>18</v>
      </c>
      <c r="D1675" s="22" t="s">
        <v>1020</v>
      </c>
      <c r="E1675" s="8"/>
      <c r="F1675" s="8"/>
      <c r="G1675" s="8"/>
      <c r="H1675" s="8"/>
      <c r="I1675" s="8"/>
      <c r="J1675" s="8"/>
      <c r="K1675" s="9">
        <f>K1733</f>
        <v>1</v>
      </c>
      <c r="L1675" s="10">
        <f>L1733</f>
        <v>40562.04</v>
      </c>
      <c r="M1675" s="10">
        <f>M1733</f>
        <v>40562.04</v>
      </c>
    </row>
    <row r="1676" spans="1:13" x14ac:dyDescent="0.3">
      <c r="A1676" s="11"/>
      <c r="B1676" s="11"/>
      <c r="C1676" s="11"/>
      <c r="D1676" s="17"/>
      <c r="E1676" s="11"/>
      <c r="F1676" s="11"/>
      <c r="G1676" s="11"/>
      <c r="H1676" s="11"/>
      <c r="I1676" s="11"/>
      <c r="J1676" s="11"/>
      <c r="K1676" s="11"/>
      <c r="L1676" s="11"/>
      <c r="M1676" s="11"/>
    </row>
    <row r="1677" spans="1:13" ht="20.399999999999999" x14ac:dyDescent="0.3">
      <c r="A1677" s="12" t="s">
        <v>1021</v>
      </c>
      <c r="B1677" s="12" t="s">
        <v>21</v>
      </c>
      <c r="C1677" s="12" t="s">
        <v>22</v>
      </c>
      <c r="D1677" s="23" t="s">
        <v>1022</v>
      </c>
      <c r="E1677" s="11"/>
      <c r="F1677" s="11"/>
      <c r="G1677" s="11"/>
      <c r="H1677" s="11"/>
      <c r="I1677" s="11"/>
      <c r="J1677" s="11"/>
      <c r="K1677" s="13">
        <f>K1689</f>
        <v>45.082500000000003</v>
      </c>
      <c r="L1677" s="13">
        <f>L1689</f>
        <v>81.67</v>
      </c>
      <c r="M1677" s="13">
        <f>M1689</f>
        <v>3681.89</v>
      </c>
    </row>
    <row r="1678" spans="1:13" ht="132.6" x14ac:dyDescent="0.3">
      <c r="A1678" s="11"/>
      <c r="B1678" s="11"/>
      <c r="C1678" s="11"/>
      <c r="D1678" s="17" t="s">
        <v>1023</v>
      </c>
      <c r="E1678" s="11"/>
      <c r="F1678" s="11"/>
      <c r="G1678" s="11"/>
      <c r="H1678" s="11"/>
      <c r="I1678" s="11"/>
      <c r="J1678" s="11"/>
      <c r="K1678" s="11"/>
      <c r="L1678" s="11"/>
      <c r="M1678" s="11"/>
    </row>
    <row r="1679" spans="1:13" x14ac:dyDescent="0.3">
      <c r="A1679" s="11"/>
      <c r="B1679" s="11"/>
      <c r="C1679" s="11"/>
      <c r="D1679" s="17"/>
      <c r="E1679" s="12" t="s">
        <v>1024</v>
      </c>
      <c r="F1679" s="11">
        <v>1</v>
      </c>
      <c r="G1679" s="14">
        <v>2</v>
      </c>
      <c r="H1679" s="14">
        <v>0</v>
      </c>
      <c r="I1679" s="14">
        <v>0.65</v>
      </c>
      <c r="J1679" s="13">
        <f>F1679*(G1679+ (G1679= 0))*(H1679+ (H1679= 0))*(I1679+ (I1679= 0))</f>
        <v>1.3</v>
      </c>
      <c r="K1679" s="11"/>
      <c r="L1679" s="11"/>
      <c r="M1679" s="11"/>
    </row>
    <row r="1680" spans="1:13" x14ac:dyDescent="0.3">
      <c r="A1680" s="11"/>
      <c r="B1680" s="11"/>
      <c r="C1680" s="11"/>
      <c r="D1680" s="17"/>
      <c r="E1680" s="12" t="s">
        <v>1025</v>
      </c>
      <c r="F1680" s="11">
        <v>1</v>
      </c>
      <c r="G1680" s="14">
        <v>1.45</v>
      </c>
      <c r="H1680" s="14">
        <v>0</v>
      </c>
      <c r="I1680" s="14">
        <v>2.1</v>
      </c>
      <c r="J1680" s="13">
        <f>F1680*(G1680+ (G1680= 0))*(H1680+ (H1680= 0))*(I1680+ (I1680= 0))</f>
        <v>3.0449999999999999</v>
      </c>
      <c r="K1680" s="11"/>
      <c r="L1680" s="11"/>
      <c r="M1680" s="11"/>
    </row>
    <row r="1681" spans="1:13" x14ac:dyDescent="0.3">
      <c r="A1681" s="11"/>
      <c r="B1681" s="11"/>
      <c r="C1681" s="11"/>
      <c r="D1681" s="17"/>
      <c r="E1681" s="12" t="s">
        <v>18</v>
      </c>
      <c r="F1681" s="11">
        <v>2</v>
      </c>
      <c r="G1681" s="14">
        <v>0.35</v>
      </c>
      <c r="H1681" s="14">
        <v>0</v>
      </c>
      <c r="I1681" s="14">
        <v>2.25</v>
      </c>
      <c r="J1681" s="13">
        <f>F1681*(G1681+ (G1681= 0))*(H1681+ (H1681= 0))*(I1681+ (I1681= 0))</f>
        <v>1.575</v>
      </c>
      <c r="K1681" s="11"/>
      <c r="L1681" s="11"/>
      <c r="M1681" s="11"/>
    </row>
    <row r="1682" spans="1:13" x14ac:dyDescent="0.3">
      <c r="A1682" s="11"/>
      <c r="B1682" s="11"/>
      <c r="C1682" s="11"/>
      <c r="D1682" s="17"/>
      <c r="E1682" s="12" t="s">
        <v>18</v>
      </c>
      <c r="F1682" s="11">
        <v>1</v>
      </c>
      <c r="G1682" s="14">
        <v>2.2000000000000002</v>
      </c>
      <c r="H1682" s="14">
        <v>0</v>
      </c>
      <c r="I1682" s="14">
        <v>0.75</v>
      </c>
      <c r="J1682" s="13">
        <f>F1682*(G1682+ (G1682= 0))*(H1682+ (H1682= 0))*(I1682+ (I1682= 0))</f>
        <v>1.6500000000000001</v>
      </c>
      <c r="K1682" s="11"/>
      <c r="L1682" s="11"/>
      <c r="M1682" s="11"/>
    </row>
    <row r="1683" spans="1:13" x14ac:dyDescent="0.3">
      <c r="A1683" s="11"/>
      <c r="B1683" s="11"/>
      <c r="C1683" s="11"/>
      <c r="D1683" s="17"/>
      <c r="E1683" s="12" t="s">
        <v>1026</v>
      </c>
      <c r="F1683" s="11">
        <v>2</v>
      </c>
      <c r="G1683" s="14">
        <v>0.9</v>
      </c>
      <c r="H1683" s="14">
        <v>0</v>
      </c>
      <c r="I1683" s="14">
        <v>2.25</v>
      </c>
      <c r="J1683" s="13">
        <f>F1683*(G1683+ (G1683= 0))*(H1683+ (H1683= 0))*(I1683+ (I1683= 0))</f>
        <v>4.05</v>
      </c>
      <c r="K1683" s="11"/>
      <c r="L1683" s="11"/>
      <c r="M1683" s="11"/>
    </row>
    <row r="1684" spans="1:13" x14ac:dyDescent="0.3">
      <c r="A1684" s="11"/>
      <c r="B1684" s="11"/>
      <c r="C1684" s="11"/>
      <c r="D1684" s="17"/>
      <c r="E1684" s="12" t="s">
        <v>148</v>
      </c>
      <c r="F1684" s="11">
        <v>5</v>
      </c>
      <c r="G1684" s="14">
        <v>1</v>
      </c>
      <c r="H1684" s="14">
        <v>0</v>
      </c>
      <c r="I1684" s="14">
        <v>2.25</v>
      </c>
      <c r="J1684" s="13">
        <f>F1684*(G1684+ (G1684= 0))*(H1684+ (H1684= 0))*(I1684+ (I1684= 0))</f>
        <v>11.25</v>
      </c>
      <c r="K1684" s="11"/>
      <c r="L1684" s="11"/>
      <c r="M1684" s="11"/>
    </row>
    <row r="1685" spans="1:13" x14ac:dyDescent="0.3">
      <c r="A1685" s="11"/>
      <c r="B1685" s="11"/>
      <c r="C1685" s="11"/>
      <c r="D1685" s="17"/>
      <c r="E1685" s="12" t="s">
        <v>915</v>
      </c>
      <c r="F1685" s="11">
        <v>5</v>
      </c>
      <c r="G1685" s="14">
        <v>0.45</v>
      </c>
      <c r="H1685" s="14">
        <v>0</v>
      </c>
      <c r="I1685" s="14">
        <v>2.25</v>
      </c>
      <c r="J1685" s="13">
        <f>F1685*(G1685+ (G1685= 0))*(H1685+ (H1685= 0))*(I1685+ (I1685= 0))</f>
        <v>5.0625</v>
      </c>
      <c r="K1685" s="11"/>
      <c r="L1685" s="11"/>
      <c r="M1685" s="11"/>
    </row>
    <row r="1686" spans="1:13" x14ac:dyDescent="0.3">
      <c r="A1686" s="11"/>
      <c r="B1686" s="11"/>
      <c r="C1686" s="11"/>
      <c r="D1686" s="17"/>
      <c r="E1686" s="12" t="s">
        <v>1027</v>
      </c>
      <c r="F1686" s="11">
        <v>5</v>
      </c>
      <c r="G1686" s="14">
        <v>1.25</v>
      </c>
      <c r="H1686" s="14">
        <v>0</v>
      </c>
      <c r="I1686" s="14">
        <v>2.25</v>
      </c>
      <c r="J1686" s="13">
        <f>F1686*(G1686+ (G1686= 0))*(H1686+ (H1686= 0))*(I1686+ (I1686= 0))</f>
        <v>14.0625</v>
      </c>
      <c r="K1686" s="11"/>
      <c r="L1686" s="11"/>
      <c r="M1686" s="11"/>
    </row>
    <row r="1687" spans="1:13" x14ac:dyDescent="0.3">
      <c r="A1687" s="11"/>
      <c r="B1687" s="11"/>
      <c r="C1687" s="11"/>
      <c r="D1687" s="17"/>
      <c r="E1687" s="12" t="s">
        <v>914</v>
      </c>
      <c r="F1687" s="11">
        <v>1</v>
      </c>
      <c r="G1687" s="14">
        <v>0.95</v>
      </c>
      <c r="H1687" s="14">
        <v>0</v>
      </c>
      <c r="I1687" s="14">
        <v>3.25</v>
      </c>
      <c r="J1687" s="13">
        <f>F1687*(G1687+ (G1687= 0))*(H1687+ (H1687= 0))*(I1687+ (I1687= 0))</f>
        <v>3.0874999999999999</v>
      </c>
      <c r="K1687" s="11"/>
      <c r="L1687" s="11"/>
      <c r="M1687" s="11"/>
    </row>
    <row r="1688" spans="1:13" x14ac:dyDescent="0.3">
      <c r="A1688" s="11"/>
      <c r="B1688" s="11"/>
      <c r="C1688" s="11"/>
      <c r="D1688" s="17"/>
      <c r="E1688" s="12" t="s">
        <v>18</v>
      </c>
      <c r="F1688" s="11">
        <v>0</v>
      </c>
      <c r="G1688" s="14">
        <v>0</v>
      </c>
      <c r="H1688" s="14">
        <v>0</v>
      </c>
      <c r="I1688" s="14">
        <v>0</v>
      </c>
      <c r="J1688" s="13">
        <f>F1688*(G1688+ (G1688= 0))*(H1688+ (H1688= 0))*(I1688+ (I1688= 0))</f>
        <v>0</v>
      </c>
      <c r="K1688" s="11"/>
      <c r="L1688" s="11"/>
      <c r="M1688" s="11"/>
    </row>
    <row r="1689" spans="1:13" x14ac:dyDescent="0.3">
      <c r="A1689" s="11"/>
      <c r="B1689" s="11"/>
      <c r="C1689" s="11"/>
      <c r="D1689" s="17"/>
      <c r="E1689" s="11"/>
      <c r="F1689" s="11"/>
      <c r="G1689" s="11"/>
      <c r="H1689" s="11"/>
      <c r="I1689" s="11"/>
      <c r="J1689" s="15" t="s">
        <v>1028</v>
      </c>
      <c r="K1689" s="10">
        <f>SUM(J1679:J1688)</f>
        <v>45.082500000000003</v>
      </c>
      <c r="L1689" s="14">
        <v>81.67</v>
      </c>
      <c r="M1689" s="10">
        <f>ROUND(L1689*K1689,2)</f>
        <v>3681.89</v>
      </c>
    </row>
    <row r="1690" spans="1:13" ht="1.05" customHeight="1" x14ac:dyDescent="0.3">
      <c r="A1690" s="16"/>
      <c r="B1690" s="16"/>
      <c r="C1690" s="16"/>
      <c r="D1690" s="24"/>
      <c r="E1690" s="16"/>
      <c r="F1690" s="16"/>
      <c r="G1690" s="16"/>
      <c r="H1690" s="16"/>
      <c r="I1690" s="16"/>
      <c r="J1690" s="16"/>
      <c r="K1690" s="16"/>
      <c r="L1690" s="16"/>
      <c r="M1690" s="16"/>
    </row>
    <row r="1691" spans="1:13" x14ac:dyDescent="0.3">
      <c r="A1691" s="12" t="s">
        <v>1029</v>
      </c>
      <c r="B1691" s="12" t="s">
        <v>21</v>
      </c>
      <c r="C1691" s="12" t="s">
        <v>22</v>
      </c>
      <c r="D1691" s="23" t="s">
        <v>1030</v>
      </c>
      <c r="E1691" s="11"/>
      <c r="F1691" s="11"/>
      <c r="G1691" s="11"/>
      <c r="H1691" s="11"/>
      <c r="I1691" s="11"/>
      <c r="J1691" s="11"/>
      <c r="K1691" s="13">
        <f>K1697</f>
        <v>10.425000000000001</v>
      </c>
      <c r="L1691" s="13">
        <f>L1697</f>
        <v>44.01</v>
      </c>
      <c r="M1691" s="13">
        <f>M1697</f>
        <v>458.8</v>
      </c>
    </row>
    <row r="1692" spans="1:13" ht="102" x14ac:dyDescent="0.3">
      <c r="A1692" s="11"/>
      <c r="B1692" s="11"/>
      <c r="C1692" s="11"/>
      <c r="D1692" s="17" t="s">
        <v>1031</v>
      </c>
      <c r="E1692" s="11"/>
      <c r="F1692" s="11"/>
      <c r="G1692" s="11"/>
      <c r="H1692" s="11"/>
      <c r="I1692" s="11"/>
      <c r="J1692" s="11"/>
      <c r="K1692" s="11"/>
      <c r="L1692" s="11"/>
      <c r="M1692" s="11"/>
    </row>
    <row r="1693" spans="1:13" x14ac:dyDescent="0.3">
      <c r="A1693" s="11"/>
      <c r="B1693" s="11"/>
      <c r="C1693" s="11"/>
      <c r="D1693" s="17"/>
      <c r="E1693" s="12" t="s">
        <v>824</v>
      </c>
      <c r="F1693" s="11">
        <v>2</v>
      </c>
      <c r="G1693" s="14">
        <v>0.75</v>
      </c>
      <c r="H1693" s="14">
        <v>0</v>
      </c>
      <c r="I1693" s="14">
        <v>1.5</v>
      </c>
      <c r="J1693" s="13">
        <f>F1693*(G1693+ (G1693= 0))*(H1693+ (H1693= 0))*(I1693+ (I1693= 0))</f>
        <v>2.25</v>
      </c>
      <c r="K1693" s="11"/>
      <c r="L1693" s="11"/>
      <c r="M1693" s="11"/>
    </row>
    <row r="1694" spans="1:13" x14ac:dyDescent="0.3">
      <c r="A1694" s="11"/>
      <c r="B1694" s="11"/>
      <c r="C1694" s="11"/>
      <c r="D1694" s="17"/>
      <c r="E1694" s="12" t="s">
        <v>26</v>
      </c>
      <c r="F1694" s="11">
        <v>2</v>
      </c>
      <c r="G1694" s="14">
        <v>2.35</v>
      </c>
      <c r="H1694" s="14">
        <v>0</v>
      </c>
      <c r="I1694" s="14">
        <v>1.5</v>
      </c>
      <c r="J1694" s="13">
        <f>F1694*(G1694+ (G1694= 0))*(H1694+ (H1694= 0))*(I1694+ (I1694= 0))</f>
        <v>7.0500000000000007</v>
      </c>
      <c r="K1694" s="11"/>
      <c r="L1694" s="11"/>
      <c r="M1694" s="11"/>
    </row>
    <row r="1695" spans="1:13" x14ac:dyDescent="0.3">
      <c r="A1695" s="11"/>
      <c r="B1695" s="11"/>
      <c r="C1695" s="11"/>
      <c r="D1695" s="17"/>
      <c r="E1695" s="12" t="s">
        <v>328</v>
      </c>
      <c r="F1695" s="11">
        <v>1</v>
      </c>
      <c r="G1695" s="14">
        <v>0.75</v>
      </c>
      <c r="H1695" s="14">
        <v>0</v>
      </c>
      <c r="I1695" s="14">
        <v>1.5</v>
      </c>
      <c r="J1695" s="13">
        <f>F1695*(G1695+ (G1695= 0))*(H1695+ (H1695= 0))*(I1695+ (I1695= 0))</f>
        <v>1.125</v>
      </c>
      <c r="K1695" s="11"/>
      <c r="L1695" s="11"/>
      <c r="M1695" s="11"/>
    </row>
    <row r="1696" spans="1:13" x14ac:dyDescent="0.3">
      <c r="A1696" s="11"/>
      <c r="B1696" s="11"/>
      <c r="C1696" s="11"/>
      <c r="D1696" s="17"/>
      <c r="E1696" s="12" t="s">
        <v>18</v>
      </c>
      <c r="F1696" s="11">
        <v>0</v>
      </c>
      <c r="G1696" s="14">
        <v>0</v>
      </c>
      <c r="H1696" s="14">
        <v>0</v>
      </c>
      <c r="I1696" s="14">
        <v>0</v>
      </c>
      <c r="J1696" s="13">
        <f>F1696*(G1696+ (G1696= 0))*(H1696+ (H1696= 0))*(I1696+ (I1696= 0))</f>
        <v>0</v>
      </c>
      <c r="K1696" s="11"/>
      <c r="L1696" s="11"/>
      <c r="M1696" s="11"/>
    </row>
    <row r="1697" spans="1:13" x14ac:dyDescent="0.3">
      <c r="A1697" s="11"/>
      <c r="B1697" s="11"/>
      <c r="C1697" s="11"/>
      <c r="D1697" s="17"/>
      <c r="E1697" s="11"/>
      <c r="F1697" s="11"/>
      <c r="G1697" s="11"/>
      <c r="H1697" s="11"/>
      <c r="I1697" s="11"/>
      <c r="J1697" s="15" t="s">
        <v>1032</v>
      </c>
      <c r="K1697" s="10">
        <f>SUM(J1693:J1696)</f>
        <v>10.425000000000001</v>
      </c>
      <c r="L1697" s="14">
        <v>44.01</v>
      </c>
      <c r="M1697" s="10">
        <f>ROUND(L1697*K1697,2)</f>
        <v>458.8</v>
      </c>
    </row>
    <row r="1698" spans="1:13" ht="1.05" customHeight="1" x14ac:dyDescent="0.3">
      <c r="A1698" s="16"/>
      <c r="B1698" s="16"/>
      <c r="C1698" s="16"/>
      <c r="D1698" s="24"/>
      <c r="E1698" s="16"/>
      <c r="F1698" s="16"/>
      <c r="G1698" s="16"/>
      <c r="H1698" s="16"/>
      <c r="I1698" s="16"/>
      <c r="J1698" s="16"/>
      <c r="K1698" s="16"/>
      <c r="L1698" s="16"/>
      <c r="M1698" s="16"/>
    </row>
    <row r="1699" spans="1:13" x14ac:dyDescent="0.3">
      <c r="A1699" s="12" t="s">
        <v>1033</v>
      </c>
      <c r="B1699" s="12" t="s">
        <v>21</v>
      </c>
      <c r="C1699" s="12" t="s">
        <v>98</v>
      </c>
      <c r="D1699" s="23" t="s">
        <v>1034</v>
      </c>
      <c r="E1699" s="11"/>
      <c r="F1699" s="11"/>
      <c r="G1699" s="11"/>
      <c r="H1699" s="11"/>
      <c r="I1699" s="11"/>
      <c r="J1699" s="11"/>
      <c r="K1699" s="13">
        <f>K1704</f>
        <v>2</v>
      </c>
      <c r="L1699" s="13">
        <f>L1704</f>
        <v>336.7</v>
      </c>
      <c r="M1699" s="13">
        <f>M1704</f>
        <v>673.4</v>
      </c>
    </row>
    <row r="1700" spans="1:13" ht="51" x14ac:dyDescent="0.3">
      <c r="A1700" s="11"/>
      <c r="B1700" s="11"/>
      <c r="C1700" s="11"/>
      <c r="D1700" s="17" t="s">
        <v>1035</v>
      </c>
      <c r="E1700" s="11"/>
      <c r="F1700" s="11"/>
      <c r="G1700" s="11"/>
      <c r="H1700" s="11"/>
      <c r="I1700" s="11"/>
      <c r="J1700" s="11"/>
      <c r="K1700" s="11"/>
      <c r="L1700" s="11"/>
      <c r="M1700" s="11"/>
    </row>
    <row r="1701" spans="1:13" x14ac:dyDescent="0.3">
      <c r="A1701" s="11"/>
      <c r="B1701" s="11"/>
      <c r="C1701" s="11"/>
      <c r="D1701" s="17"/>
      <c r="E1701" s="12" t="s">
        <v>668</v>
      </c>
      <c r="F1701" s="11">
        <v>1</v>
      </c>
      <c r="G1701" s="14">
        <v>0</v>
      </c>
      <c r="H1701" s="14">
        <v>0</v>
      </c>
      <c r="I1701" s="14">
        <v>0</v>
      </c>
      <c r="J1701" s="13">
        <f>F1701*(G1701+ (G1701= 0))*(H1701+ (H1701= 0))*(I1701+ (I1701= 0))</f>
        <v>1</v>
      </c>
      <c r="K1701" s="11"/>
      <c r="L1701" s="11"/>
      <c r="M1701" s="11"/>
    </row>
    <row r="1702" spans="1:13" x14ac:dyDescent="0.3">
      <c r="A1702" s="11"/>
      <c r="B1702" s="11"/>
      <c r="C1702" s="11"/>
      <c r="D1702" s="17"/>
      <c r="E1702" s="12" t="s">
        <v>920</v>
      </c>
      <c r="F1702" s="11">
        <v>1</v>
      </c>
      <c r="G1702" s="14">
        <v>0</v>
      </c>
      <c r="H1702" s="14">
        <v>0</v>
      </c>
      <c r="I1702" s="14">
        <v>0</v>
      </c>
      <c r="J1702" s="13">
        <f>F1702*(G1702+ (G1702= 0))*(H1702+ (H1702= 0))*(I1702+ (I1702= 0))</f>
        <v>1</v>
      </c>
      <c r="K1702" s="11"/>
      <c r="L1702" s="11"/>
      <c r="M1702" s="11"/>
    </row>
    <row r="1703" spans="1:13" x14ac:dyDescent="0.3">
      <c r="A1703" s="11"/>
      <c r="B1703" s="11"/>
      <c r="C1703" s="11"/>
      <c r="D1703" s="17"/>
      <c r="E1703" s="12" t="s">
        <v>18</v>
      </c>
      <c r="F1703" s="11">
        <v>0</v>
      </c>
      <c r="G1703" s="14">
        <v>0</v>
      </c>
      <c r="H1703" s="14">
        <v>0</v>
      </c>
      <c r="I1703" s="14">
        <v>0</v>
      </c>
      <c r="J1703" s="13">
        <f>F1703*(G1703+ (G1703= 0))*(H1703+ (H1703= 0))*(I1703+ (I1703= 0))</f>
        <v>0</v>
      </c>
      <c r="K1703" s="11"/>
      <c r="L1703" s="11"/>
      <c r="M1703" s="11"/>
    </row>
    <row r="1704" spans="1:13" x14ac:dyDescent="0.3">
      <c r="A1704" s="11"/>
      <c r="B1704" s="11"/>
      <c r="C1704" s="11"/>
      <c r="D1704" s="17"/>
      <c r="E1704" s="11"/>
      <c r="F1704" s="11"/>
      <c r="G1704" s="11"/>
      <c r="H1704" s="11"/>
      <c r="I1704" s="11"/>
      <c r="J1704" s="15" t="s">
        <v>1036</v>
      </c>
      <c r="K1704" s="10">
        <f>SUM(J1701:J1703)</f>
        <v>2</v>
      </c>
      <c r="L1704" s="14">
        <v>336.7</v>
      </c>
      <c r="M1704" s="10">
        <f>ROUND(L1704*K1704,2)</f>
        <v>673.4</v>
      </c>
    </row>
    <row r="1705" spans="1:13" ht="1.05" customHeight="1" x14ac:dyDescent="0.3">
      <c r="A1705" s="16"/>
      <c r="B1705" s="16"/>
      <c r="C1705" s="16"/>
      <c r="D1705" s="24"/>
      <c r="E1705" s="16"/>
      <c r="F1705" s="16"/>
      <c r="G1705" s="16"/>
      <c r="H1705" s="16"/>
      <c r="I1705" s="16"/>
      <c r="J1705" s="16"/>
      <c r="K1705" s="16"/>
      <c r="L1705" s="16"/>
      <c r="M1705" s="16"/>
    </row>
    <row r="1706" spans="1:13" ht="20.399999999999999" x14ac:dyDescent="0.3">
      <c r="A1706" s="12" t="s">
        <v>1037</v>
      </c>
      <c r="B1706" s="12" t="s">
        <v>21</v>
      </c>
      <c r="C1706" s="12" t="s">
        <v>22</v>
      </c>
      <c r="D1706" s="23" t="s">
        <v>1038</v>
      </c>
      <c r="E1706" s="11"/>
      <c r="F1706" s="11"/>
      <c r="G1706" s="11"/>
      <c r="H1706" s="11"/>
      <c r="I1706" s="11"/>
      <c r="J1706" s="11"/>
      <c r="K1706" s="13">
        <f>K1711</f>
        <v>227.5</v>
      </c>
      <c r="L1706" s="13">
        <f>L1711</f>
        <v>148.52000000000001</v>
      </c>
      <c r="M1706" s="13">
        <f>M1711</f>
        <v>33788.300000000003</v>
      </c>
    </row>
    <row r="1707" spans="1:13" ht="142.80000000000001" x14ac:dyDescent="0.3">
      <c r="A1707" s="11"/>
      <c r="B1707" s="11"/>
      <c r="C1707" s="11"/>
      <c r="D1707" s="17" t="s">
        <v>1039</v>
      </c>
      <c r="E1707" s="11"/>
      <c r="F1707" s="11"/>
      <c r="G1707" s="11"/>
      <c r="H1707" s="11"/>
      <c r="I1707" s="11"/>
      <c r="J1707" s="11"/>
      <c r="K1707" s="11"/>
      <c r="L1707" s="11"/>
      <c r="M1707" s="11"/>
    </row>
    <row r="1708" spans="1:13" x14ac:dyDescent="0.3">
      <c r="A1708" s="11"/>
      <c r="B1708" s="11"/>
      <c r="C1708" s="11"/>
      <c r="D1708" s="17"/>
      <c r="E1708" s="12" t="s">
        <v>156</v>
      </c>
      <c r="F1708" s="11">
        <v>1</v>
      </c>
      <c r="G1708" s="14">
        <v>5</v>
      </c>
      <c r="H1708" s="14">
        <v>0</v>
      </c>
      <c r="I1708" s="14">
        <v>3.25</v>
      </c>
      <c r="J1708" s="13">
        <f>F1708*(G1708+ (G1708= 0))*(H1708+ (H1708= 0))*(I1708+ (I1708= 0))</f>
        <v>16.25</v>
      </c>
      <c r="K1708" s="11"/>
      <c r="L1708" s="11"/>
      <c r="M1708" s="11"/>
    </row>
    <row r="1709" spans="1:13" x14ac:dyDescent="0.3">
      <c r="A1709" s="11"/>
      <c r="B1709" s="11"/>
      <c r="C1709" s="11"/>
      <c r="D1709" s="17"/>
      <c r="E1709" s="12" t="s">
        <v>942</v>
      </c>
      <c r="F1709" s="11">
        <v>1</v>
      </c>
      <c r="G1709" s="14">
        <v>44</v>
      </c>
      <c r="H1709" s="14">
        <v>0</v>
      </c>
      <c r="I1709" s="14">
        <v>3.25</v>
      </c>
      <c r="J1709" s="13">
        <f>F1709*(G1709+ (G1709= 0))*(H1709+ (H1709= 0))*(I1709+ (I1709= 0))</f>
        <v>143</v>
      </c>
      <c r="K1709" s="11"/>
      <c r="L1709" s="11"/>
      <c r="M1709" s="11"/>
    </row>
    <row r="1710" spans="1:13" x14ac:dyDescent="0.3">
      <c r="A1710" s="11"/>
      <c r="B1710" s="11"/>
      <c r="C1710" s="11"/>
      <c r="D1710" s="17"/>
      <c r="E1710" s="12" t="s">
        <v>157</v>
      </c>
      <c r="F1710" s="11">
        <v>1</v>
      </c>
      <c r="G1710" s="14">
        <v>21</v>
      </c>
      <c r="H1710" s="14">
        <v>0</v>
      </c>
      <c r="I1710" s="14">
        <v>3.25</v>
      </c>
      <c r="J1710" s="13">
        <f>F1710*(G1710+ (G1710= 0))*(H1710+ (H1710= 0))*(I1710+ (I1710= 0))</f>
        <v>68.25</v>
      </c>
      <c r="K1710" s="11"/>
      <c r="L1710" s="11"/>
      <c r="M1710" s="11"/>
    </row>
    <row r="1711" spans="1:13" x14ac:dyDescent="0.3">
      <c r="A1711" s="11"/>
      <c r="B1711" s="11"/>
      <c r="C1711" s="11"/>
      <c r="D1711" s="17"/>
      <c r="E1711" s="11"/>
      <c r="F1711" s="11"/>
      <c r="G1711" s="11"/>
      <c r="H1711" s="11"/>
      <c r="I1711" s="11"/>
      <c r="J1711" s="15" t="s">
        <v>1040</v>
      </c>
      <c r="K1711" s="10">
        <f>SUM(J1708:J1710)</f>
        <v>227.5</v>
      </c>
      <c r="L1711" s="14">
        <v>148.52000000000001</v>
      </c>
      <c r="M1711" s="10">
        <f>ROUND(L1711*K1711,2)</f>
        <v>33788.300000000003</v>
      </c>
    </row>
    <row r="1712" spans="1:13" ht="1.05" customHeight="1" x14ac:dyDescent="0.3">
      <c r="A1712" s="16"/>
      <c r="B1712" s="16"/>
      <c r="C1712" s="16"/>
      <c r="D1712" s="24"/>
      <c r="E1712" s="16"/>
      <c r="F1712" s="16"/>
      <c r="G1712" s="16"/>
      <c r="H1712" s="16"/>
      <c r="I1712" s="16"/>
      <c r="J1712" s="16"/>
      <c r="K1712" s="16"/>
      <c r="L1712" s="16"/>
      <c r="M1712" s="16"/>
    </row>
    <row r="1713" spans="1:13" ht="20.399999999999999" x14ac:dyDescent="0.3">
      <c r="A1713" s="12" t="s">
        <v>1041</v>
      </c>
      <c r="B1713" s="12" t="s">
        <v>21</v>
      </c>
      <c r="C1713" s="12" t="s">
        <v>22</v>
      </c>
      <c r="D1713" s="23" t="s">
        <v>1042</v>
      </c>
      <c r="E1713" s="11"/>
      <c r="F1713" s="11"/>
      <c r="G1713" s="11"/>
      <c r="H1713" s="11"/>
      <c r="I1713" s="11"/>
      <c r="J1713" s="11"/>
      <c r="K1713" s="13">
        <f>K1731</f>
        <v>23.994750000000003</v>
      </c>
      <c r="L1713" s="13">
        <f>L1731</f>
        <v>81.67</v>
      </c>
      <c r="M1713" s="13">
        <f>M1731</f>
        <v>1959.65</v>
      </c>
    </row>
    <row r="1714" spans="1:13" ht="122.4" x14ac:dyDescent="0.3">
      <c r="A1714" s="11"/>
      <c r="B1714" s="11"/>
      <c r="C1714" s="11"/>
      <c r="D1714" s="17" t="s">
        <v>1043</v>
      </c>
      <c r="E1714" s="11"/>
      <c r="F1714" s="11"/>
      <c r="G1714" s="11"/>
      <c r="H1714" s="11"/>
      <c r="I1714" s="11"/>
      <c r="J1714" s="11"/>
      <c r="K1714" s="11"/>
      <c r="L1714" s="11"/>
      <c r="M1714" s="11"/>
    </row>
    <row r="1715" spans="1:13" x14ac:dyDescent="0.3">
      <c r="A1715" s="11"/>
      <c r="B1715" s="11"/>
      <c r="C1715" s="11"/>
      <c r="D1715" s="17"/>
      <c r="E1715" s="12" t="s">
        <v>24</v>
      </c>
      <c r="F1715" s="11">
        <v>0</v>
      </c>
      <c r="G1715" s="14">
        <v>0</v>
      </c>
      <c r="H1715" s="14">
        <v>0</v>
      </c>
      <c r="I1715" s="14">
        <v>0</v>
      </c>
      <c r="J1715" s="13">
        <f>F1715*(G1715+ (G1715= 0))*(H1715+ (H1715= 0))*(I1715+ (I1715= 0))</f>
        <v>0</v>
      </c>
      <c r="K1715" s="11"/>
      <c r="L1715" s="11"/>
      <c r="M1715" s="11"/>
    </row>
    <row r="1716" spans="1:13" x14ac:dyDescent="0.3">
      <c r="A1716" s="11"/>
      <c r="B1716" s="11"/>
      <c r="C1716" s="11"/>
      <c r="D1716" s="17"/>
      <c r="E1716" s="12" t="s">
        <v>47</v>
      </c>
      <c r="F1716" s="11">
        <v>5</v>
      </c>
      <c r="G1716" s="14">
        <v>9.4</v>
      </c>
      <c r="H1716" s="14">
        <v>0.1</v>
      </c>
      <c r="I1716" s="14">
        <v>2.25</v>
      </c>
      <c r="J1716" s="13">
        <f>F1716*(G1716+ (G1716= 0))*(H1716+ (H1716= 0))*(I1716+ (I1716= 0))</f>
        <v>10.575000000000001</v>
      </c>
      <c r="K1716" s="11"/>
      <c r="L1716" s="11"/>
      <c r="M1716" s="11"/>
    </row>
    <row r="1717" spans="1:13" x14ac:dyDescent="0.3">
      <c r="A1717" s="11"/>
      <c r="B1717" s="11"/>
      <c r="C1717" s="11"/>
      <c r="D1717" s="17"/>
      <c r="E1717" s="12" t="s">
        <v>682</v>
      </c>
      <c r="F1717" s="11">
        <v>1</v>
      </c>
      <c r="G1717" s="14">
        <v>3.9</v>
      </c>
      <c r="H1717" s="14">
        <v>0.1</v>
      </c>
      <c r="I1717" s="14">
        <v>2.25</v>
      </c>
      <c r="J1717" s="13">
        <f>F1717*(G1717+ (G1717= 0))*(H1717+ (H1717= 0))*(I1717+ (I1717= 0))</f>
        <v>0.87750000000000006</v>
      </c>
      <c r="K1717" s="11"/>
      <c r="L1717" s="11"/>
      <c r="M1717" s="11"/>
    </row>
    <row r="1718" spans="1:13" x14ac:dyDescent="0.3">
      <c r="A1718" s="11"/>
      <c r="B1718" s="11"/>
      <c r="C1718" s="11"/>
      <c r="D1718" s="17"/>
      <c r="E1718" s="12" t="s">
        <v>667</v>
      </c>
      <c r="F1718" s="11">
        <v>1</v>
      </c>
      <c r="G1718" s="14">
        <v>6.75</v>
      </c>
      <c r="H1718" s="14">
        <v>0.1</v>
      </c>
      <c r="I1718" s="14">
        <v>2.25</v>
      </c>
      <c r="J1718" s="13">
        <f>F1718*(G1718+ (G1718= 0))*(H1718+ (H1718= 0))*(I1718+ (I1718= 0))</f>
        <v>1.51875</v>
      </c>
      <c r="K1718" s="11"/>
      <c r="L1718" s="11"/>
      <c r="M1718" s="11"/>
    </row>
    <row r="1719" spans="1:13" x14ac:dyDescent="0.3">
      <c r="A1719" s="11"/>
      <c r="B1719" s="11"/>
      <c r="C1719" s="11"/>
      <c r="D1719" s="17"/>
      <c r="E1719" s="12" t="s">
        <v>54</v>
      </c>
      <c r="F1719" s="11">
        <v>1</v>
      </c>
      <c r="G1719" s="14">
        <v>5.45</v>
      </c>
      <c r="H1719" s="14">
        <v>0.1</v>
      </c>
      <c r="I1719" s="14">
        <v>2.25</v>
      </c>
      <c r="J1719" s="13">
        <f>F1719*(G1719+ (G1719= 0))*(H1719+ (H1719= 0))*(I1719+ (I1719= 0))</f>
        <v>1.2262500000000001</v>
      </c>
      <c r="K1719" s="11"/>
      <c r="L1719" s="11"/>
      <c r="M1719" s="11"/>
    </row>
    <row r="1720" spans="1:13" x14ac:dyDescent="0.3">
      <c r="A1720" s="11"/>
      <c r="B1720" s="11"/>
      <c r="C1720" s="11"/>
      <c r="D1720" s="17"/>
      <c r="E1720" s="12" t="s">
        <v>34</v>
      </c>
      <c r="F1720" s="11">
        <v>1</v>
      </c>
      <c r="G1720" s="14">
        <v>7.05</v>
      </c>
      <c r="H1720" s="14">
        <v>0.1</v>
      </c>
      <c r="I1720" s="14">
        <v>2.25</v>
      </c>
      <c r="J1720" s="13">
        <f>F1720*(G1720+ (G1720= 0))*(H1720+ (H1720= 0))*(I1720+ (I1720= 0))</f>
        <v>1.5862500000000002</v>
      </c>
      <c r="K1720" s="11"/>
      <c r="L1720" s="11"/>
      <c r="M1720" s="11"/>
    </row>
    <row r="1721" spans="1:13" x14ac:dyDescent="0.3">
      <c r="A1721" s="11"/>
      <c r="B1721" s="11"/>
      <c r="C1721" s="11"/>
      <c r="D1721" s="17"/>
      <c r="E1721" s="12" t="s">
        <v>926</v>
      </c>
      <c r="F1721" s="11">
        <v>6</v>
      </c>
      <c r="G1721" s="14">
        <v>1.6</v>
      </c>
      <c r="H1721" s="14">
        <v>0.1</v>
      </c>
      <c r="I1721" s="14">
        <v>2.25</v>
      </c>
      <c r="J1721" s="13">
        <f>F1721*(G1721+ (G1721= 0))*(H1721+ (H1721= 0))*(I1721+ (I1721= 0))</f>
        <v>2.1600000000000006</v>
      </c>
      <c r="K1721" s="11"/>
      <c r="L1721" s="11"/>
      <c r="M1721" s="11"/>
    </row>
    <row r="1722" spans="1:13" x14ac:dyDescent="0.3">
      <c r="A1722" s="11"/>
      <c r="B1722" s="11"/>
      <c r="C1722" s="11"/>
      <c r="D1722" s="17"/>
      <c r="E1722" s="12" t="s">
        <v>63</v>
      </c>
      <c r="F1722" s="11">
        <v>2</v>
      </c>
      <c r="G1722" s="14">
        <v>3.5</v>
      </c>
      <c r="H1722" s="14">
        <v>0.1</v>
      </c>
      <c r="I1722" s="14">
        <v>1.3</v>
      </c>
      <c r="J1722" s="13">
        <f>F1722*(G1722+ (G1722= 0))*(H1722+ (H1722= 0))*(I1722+ (I1722= 0))</f>
        <v>0.91000000000000014</v>
      </c>
      <c r="K1722" s="11"/>
      <c r="L1722" s="11"/>
      <c r="M1722" s="11"/>
    </row>
    <row r="1723" spans="1:13" x14ac:dyDescent="0.3">
      <c r="A1723" s="11"/>
      <c r="B1723" s="11"/>
      <c r="C1723" s="11"/>
      <c r="D1723" s="17"/>
      <c r="E1723" s="12" t="s">
        <v>54</v>
      </c>
      <c r="F1723" s="11">
        <v>1</v>
      </c>
      <c r="G1723" s="14">
        <v>2.7</v>
      </c>
      <c r="H1723" s="14">
        <v>0.1</v>
      </c>
      <c r="I1723" s="14">
        <v>0.9</v>
      </c>
      <c r="J1723" s="13">
        <f>F1723*(G1723+ (G1723= 0))*(H1723+ (H1723= 0))*(I1723+ (I1723= 0))</f>
        <v>0.24300000000000002</v>
      </c>
      <c r="K1723" s="11"/>
      <c r="L1723" s="11"/>
      <c r="M1723" s="11"/>
    </row>
    <row r="1724" spans="1:13" x14ac:dyDescent="0.3">
      <c r="A1724" s="11"/>
      <c r="B1724" s="11"/>
      <c r="C1724" s="11"/>
      <c r="D1724" s="17"/>
      <c r="E1724" s="12" t="s">
        <v>27</v>
      </c>
      <c r="F1724" s="11">
        <v>0</v>
      </c>
      <c r="G1724" s="14">
        <v>0</v>
      </c>
      <c r="H1724" s="14">
        <v>0</v>
      </c>
      <c r="I1724" s="14">
        <v>0</v>
      </c>
      <c r="J1724" s="13">
        <f>F1724*(G1724+ (G1724= 0))*(H1724+ (H1724= 0))*(I1724+ (I1724= 0))</f>
        <v>0</v>
      </c>
      <c r="K1724" s="11"/>
      <c r="L1724" s="11"/>
      <c r="M1724" s="11"/>
    </row>
    <row r="1725" spans="1:13" x14ac:dyDescent="0.3">
      <c r="A1725" s="11"/>
      <c r="B1725" s="11"/>
      <c r="C1725" s="11"/>
      <c r="D1725" s="17"/>
      <c r="E1725" s="12" t="s">
        <v>48</v>
      </c>
      <c r="F1725" s="11">
        <v>1</v>
      </c>
      <c r="G1725" s="14">
        <v>3.9</v>
      </c>
      <c r="H1725" s="14">
        <v>0.1</v>
      </c>
      <c r="I1725" s="14">
        <v>2.25</v>
      </c>
      <c r="J1725" s="13">
        <f>F1725*(G1725+ (G1725= 0))*(H1725+ (H1725= 0))*(I1725+ (I1725= 0))</f>
        <v>0.87750000000000006</v>
      </c>
      <c r="K1725" s="11"/>
      <c r="L1725" s="11"/>
      <c r="M1725" s="11"/>
    </row>
    <row r="1726" spans="1:13" x14ac:dyDescent="0.3">
      <c r="A1726" s="11"/>
      <c r="B1726" s="11"/>
      <c r="C1726" s="11"/>
      <c r="D1726" s="17"/>
      <c r="E1726" s="12" t="s">
        <v>669</v>
      </c>
      <c r="F1726" s="11">
        <v>1</v>
      </c>
      <c r="G1726" s="14">
        <v>9.65</v>
      </c>
      <c r="H1726" s="14">
        <v>0.1</v>
      </c>
      <c r="I1726" s="14">
        <v>2.25</v>
      </c>
      <c r="J1726" s="13">
        <f>F1726*(G1726+ (G1726= 0))*(H1726+ (H1726= 0))*(I1726+ (I1726= 0))</f>
        <v>2.1712500000000001</v>
      </c>
      <c r="K1726" s="11"/>
      <c r="L1726" s="11"/>
      <c r="M1726" s="11"/>
    </row>
    <row r="1727" spans="1:13" x14ac:dyDescent="0.3">
      <c r="A1727" s="11"/>
      <c r="B1727" s="11"/>
      <c r="C1727" s="11"/>
      <c r="D1727" s="17"/>
      <c r="E1727" s="12" t="s">
        <v>328</v>
      </c>
      <c r="F1727" s="11">
        <v>1</v>
      </c>
      <c r="G1727" s="14">
        <v>1</v>
      </c>
      <c r="H1727" s="14">
        <v>0.1</v>
      </c>
      <c r="I1727" s="14">
        <v>0.65</v>
      </c>
      <c r="J1727" s="13">
        <f>F1727*(G1727+ (G1727= 0))*(H1727+ (H1727= 0))*(I1727+ (I1727= 0))</f>
        <v>6.5000000000000002E-2</v>
      </c>
      <c r="K1727" s="11"/>
      <c r="L1727" s="11"/>
      <c r="M1727" s="11"/>
    </row>
    <row r="1728" spans="1:13" x14ac:dyDescent="0.3">
      <c r="A1728" s="11"/>
      <c r="B1728" s="11"/>
      <c r="C1728" s="11"/>
      <c r="D1728" s="17"/>
      <c r="E1728" s="12" t="s">
        <v>63</v>
      </c>
      <c r="F1728" s="11">
        <v>1</v>
      </c>
      <c r="G1728" s="14">
        <v>3.05</v>
      </c>
      <c r="H1728" s="14">
        <v>0.1</v>
      </c>
      <c r="I1728" s="14">
        <v>0.65</v>
      </c>
      <c r="J1728" s="13">
        <f>F1728*(G1728+ (G1728= 0))*(H1728+ (H1728= 0))*(I1728+ (I1728= 0))</f>
        <v>0.19825000000000001</v>
      </c>
      <c r="K1728" s="11"/>
      <c r="L1728" s="11"/>
      <c r="M1728" s="11"/>
    </row>
    <row r="1729" spans="1:13" x14ac:dyDescent="0.3">
      <c r="A1729" s="11"/>
      <c r="B1729" s="11"/>
      <c r="C1729" s="11"/>
      <c r="D1729" s="17"/>
      <c r="E1729" s="12" t="s">
        <v>18</v>
      </c>
      <c r="F1729" s="11">
        <v>8</v>
      </c>
      <c r="G1729" s="14">
        <v>3.05</v>
      </c>
      <c r="H1729" s="14">
        <v>0.1</v>
      </c>
      <c r="I1729" s="14">
        <v>0.65</v>
      </c>
      <c r="J1729" s="13">
        <f>F1729*(G1729+ (G1729= 0))*(H1729+ (H1729= 0))*(I1729+ (I1729= 0))</f>
        <v>1.5860000000000001</v>
      </c>
      <c r="K1729" s="11"/>
      <c r="L1729" s="11"/>
      <c r="M1729" s="11"/>
    </row>
    <row r="1730" spans="1:13" x14ac:dyDescent="0.3">
      <c r="A1730" s="11"/>
      <c r="B1730" s="11"/>
      <c r="C1730" s="11"/>
      <c r="D1730" s="17"/>
      <c r="E1730" s="12" t="s">
        <v>18</v>
      </c>
      <c r="F1730" s="11">
        <v>0</v>
      </c>
      <c r="G1730" s="14">
        <v>0</v>
      </c>
      <c r="H1730" s="14">
        <v>0</v>
      </c>
      <c r="I1730" s="14">
        <v>0</v>
      </c>
      <c r="J1730" s="13">
        <f>F1730*(G1730+ (G1730= 0))*(H1730+ (H1730= 0))*(I1730+ (I1730= 0))</f>
        <v>0</v>
      </c>
      <c r="K1730" s="11"/>
      <c r="L1730" s="11"/>
      <c r="M1730" s="11"/>
    </row>
    <row r="1731" spans="1:13" x14ac:dyDescent="0.3">
      <c r="A1731" s="11"/>
      <c r="B1731" s="11"/>
      <c r="C1731" s="11"/>
      <c r="D1731" s="17"/>
      <c r="E1731" s="11"/>
      <c r="F1731" s="11"/>
      <c r="G1731" s="11"/>
      <c r="H1731" s="11"/>
      <c r="I1731" s="11"/>
      <c r="J1731" s="15" t="s">
        <v>1044</v>
      </c>
      <c r="K1731" s="10">
        <f>SUM(J1715:J1730)</f>
        <v>23.994750000000003</v>
      </c>
      <c r="L1731" s="14">
        <v>81.67</v>
      </c>
      <c r="M1731" s="10">
        <f>ROUND(L1731*K1731,2)</f>
        <v>1959.65</v>
      </c>
    </row>
    <row r="1732" spans="1:13" ht="1.05" customHeight="1" x14ac:dyDescent="0.3">
      <c r="A1732" s="16"/>
      <c r="B1732" s="16"/>
      <c r="C1732" s="16"/>
      <c r="D1732" s="24"/>
      <c r="E1732" s="16"/>
      <c r="F1732" s="16"/>
      <c r="G1732" s="16"/>
      <c r="H1732" s="16"/>
      <c r="I1732" s="16"/>
      <c r="J1732" s="16"/>
      <c r="K1732" s="16"/>
      <c r="L1732" s="16"/>
      <c r="M1732" s="16"/>
    </row>
    <row r="1733" spans="1:13" x14ac:dyDescent="0.3">
      <c r="A1733" s="11"/>
      <c r="B1733" s="11"/>
      <c r="C1733" s="11"/>
      <c r="D1733" s="17"/>
      <c r="E1733" s="11"/>
      <c r="F1733" s="11"/>
      <c r="G1733" s="11"/>
      <c r="H1733" s="11"/>
      <c r="I1733" s="11"/>
      <c r="J1733" s="15" t="s">
        <v>1045</v>
      </c>
      <c r="K1733" s="18">
        <v>1</v>
      </c>
      <c r="L1733" s="10">
        <f>M1689+M1697+M1704+M1711+M1731</f>
        <v>40562.04</v>
      </c>
      <c r="M1733" s="10">
        <f>ROUND(L1733*K1733,2)</f>
        <v>40562.04</v>
      </c>
    </row>
    <row r="1734" spans="1:13" ht="1.05" customHeight="1" x14ac:dyDescent="0.3">
      <c r="A1734" s="16"/>
      <c r="B1734" s="16"/>
      <c r="C1734" s="16"/>
      <c r="D1734" s="24"/>
      <c r="E1734" s="16"/>
      <c r="F1734" s="16"/>
      <c r="G1734" s="16"/>
      <c r="H1734" s="16"/>
      <c r="I1734" s="16"/>
      <c r="J1734" s="16"/>
      <c r="K1734" s="16"/>
      <c r="L1734" s="16"/>
      <c r="M1734" s="16"/>
    </row>
    <row r="1735" spans="1:13" x14ac:dyDescent="0.3">
      <c r="A1735" s="7" t="s">
        <v>1046</v>
      </c>
      <c r="B1735" s="7" t="s">
        <v>17</v>
      </c>
      <c r="C1735" s="7" t="s">
        <v>18</v>
      </c>
      <c r="D1735" s="22" t="s">
        <v>1047</v>
      </c>
      <c r="E1735" s="8"/>
      <c r="F1735" s="8"/>
      <c r="G1735" s="8"/>
      <c r="H1735" s="8"/>
      <c r="I1735" s="8"/>
      <c r="J1735" s="8"/>
      <c r="K1735" s="9">
        <f>K2012</f>
        <v>1</v>
      </c>
      <c r="L1735" s="10">
        <f>L2012</f>
        <v>188154.41</v>
      </c>
      <c r="M1735" s="10">
        <f>M2012</f>
        <v>188154.41</v>
      </c>
    </row>
    <row r="1736" spans="1:13" x14ac:dyDescent="0.3">
      <c r="A1736" s="11"/>
      <c r="B1736" s="11"/>
      <c r="C1736" s="11"/>
      <c r="D1736" s="17"/>
      <c r="E1736" s="11"/>
      <c r="F1736" s="11"/>
      <c r="G1736" s="11"/>
      <c r="H1736" s="11"/>
      <c r="I1736" s="11"/>
      <c r="J1736" s="11"/>
      <c r="K1736" s="11"/>
      <c r="L1736" s="11"/>
      <c r="M1736" s="11"/>
    </row>
    <row r="1737" spans="1:13" x14ac:dyDescent="0.3">
      <c r="A1737" s="19" t="s">
        <v>1048</v>
      </c>
      <c r="B1737" s="19" t="s">
        <v>17</v>
      </c>
      <c r="C1737" s="19" t="s">
        <v>18</v>
      </c>
      <c r="D1737" s="25" t="s">
        <v>1049</v>
      </c>
      <c r="E1737" s="20"/>
      <c r="F1737" s="20"/>
      <c r="G1737" s="20"/>
      <c r="H1737" s="20"/>
      <c r="I1737" s="20"/>
      <c r="J1737" s="20"/>
      <c r="K1737" s="10">
        <f>K1757</f>
        <v>1</v>
      </c>
      <c r="L1737" s="10">
        <f>L1757</f>
        <v>30316.350000000006</v>
      </c>
      <c r="M1737" s="10">
        <f>M1757</f>
        <v>30316.35</v>
      </c>
    </row>
    <row r="1738" spans="1:13" x14ac:dyDescent="0.3">
      <c r="A1738" s="11"/>
      <c r="B1738" s="11"/>
      <c r="C1738" s="11"/>
      <c r="D1738" s="17"/>
      <c r="E1738" s="11"/>
      <c r="F1738" s="11"/>
      <c r="G1738" s="11"/>
      <c r="H1738" s="11"/>
      <c r="I1738" s="11"/>
      <c r="J1738" s="11"/>
      <c r="K1738" s="11"/>
      <c r="L1738" s="11"/>
      <c r="M1738" s="11"/>
    </row>
    <row r="1739" spans="1:13" ht="20.399999999999999" x14ac:dyDescent="0.3">
      <c r="A1739" s="12" t="s">
        <v>1050</v>
      </c>
      <c r="B1739" s="12" t="s">
        <v>21</v>
      </c>
      <c r="C1739" s="12" t="s">
        <v>443</v>
      </c>
      <c r="D1739" s="23" t="s">
        <v>1051</v>
      </c>
      <c r="E1739" s="11"/>
      <c r="F1739" s="11"/>
      <c r="G1739" s="11"/>
      <c r="H1739" s="11"/>
      <c r="I1739" s="11"/>
      <c r="J1739" s="11"/>
      <c r="K1739" s="14">
        <v>1</v>
      </c>
      <c r="L1739" s="14">
        <v>842.15</v>
      </c>
      <c r="M1739" s="13">
        <f>ROUND(K1739*L1739,2)</f>
        <v>842.15</v>
      </c>
    </row>
    <row r="1740" spans="1:13" ht="244.8" x14ac:dyDescent="0.3">
      <c r="A1740" s="11"/>
      <c r="B1740" s="11"/>
      <c r="C1740" s="11"/>
      <c r="D1740" s="17" t="s">
        <v>1052</v>
      </c>
      <c r="E1740" s="11"/>
      <c r="F1740" s="11"/>
      <c r="G1740" s="11"/>
      <c r="H1740" s="11"/>
      <c r="I1740" s="11"/>
      <c r="J1740" s="11"/>
      <c r="K1740" s="11"/>
      <c r="L1740" s="11"/>
      <c r="M1740" s="11"/>
    </row>
    <row r="1741" spans="1:13" x14ac:dyDescent="0.3">
      <c r="A1741" s="12" t="s">
        <v>1053</v>
      </c>
      <c r="B1741" s="12" t="s">
        <v>21</v>
      </c>
      <c r="C1741" s="12" t="s">
        <v>443</v>
      </c>
      <c r="D1741" s="23" t="s">
        <v>1054</v>
      </c>
      <c r="E1741" s="11"/>
      <c r="F1741" s="11"/>
      <c r="G1741" s="11"/>
      <c r="H1741" s="11"/>
      <c r="I1741" s="11"/>
      <c r="J1741" s="11"/>
      <c r="K1741" s="14">
        <v>1</v>
      </c>
      <c r="L1741" s="14">
        <v>11789.17</v>
      </c>
      <c r="M1741" s="13">
        <f>ROUND(K1741*L1741,2)</f>
        <v>11789.17</v>
      </c>
    </row>
    <row r="1742" spans="1:13" ht="193.8" x14ac:dyDescent="0.3">
      <c r="A1742" s="11"/>
      <c r="B1742" s="11"/>
      <c r="C1742" s="11"/>
      <c r="D1742" s="17" t="s">
        <v>1055</v>
      </c>
      <c r="E1742" s="11"/>
      <c r="F1742" s="11"/>
      <c r="G1742" s="11"/>
      <c r="H1742" s="11"/>
      <c r="I1742" s="11"/>
      <c r="J1742" s="11"/>
      <c r="K1742" s="11"/>
      <c r="L1742" s="11"/>
      <c r="M1742" s="11"/>
    </row>
    <row r="1743" spans="1:13" x14ac:dyDescent="0.3">
      <c r="A1743" s="12" t="s">
        <v>1056</v>
      </c>
      <c r="B1743" s="12" t="s">
        <v>21</v>
      </c>
      <c r="C1743" s="12" t="s">
        <v>443</v>
      </c>
      <c r="D1743" s="23" t="s">
        <v>1057</v>
      </c>
      <c r="E1743" s="11"/>
      <c r="F1743" s="11"/>
      <c r="G1743" s="11"/>
      <c r="H1743" s="11"/>
      <c r="I1743" s="11"/>
      <c r="J1743" s="11"/>
      <c r="K1743" s="14">
        <v>1</v>
      </c>
      <c r="L1743" s="14">
        <v>1411.9</v>
      </c>
      <c r="M1743" s="13">
        <f>ROUND(K1743*L1743,2)</f>
        <v>1411.9</v>
      </c>
    </row>
    <row r="1744" spans="1:13" ht="142.80000000000001" x14ac:dyDescent="0.3">
      <c r="A1744" s="11"/>
      <c r="B1744" s="11"/>
      <c r="C1744" s="11"/>
      <c r="D1744" s="17" t="s">
        <v>1058</v>
      </c>
      <c r="E1744" s="11"/>
      <c r="F1744" s="11"/>
      <c r="G1744" s="11"/>
      <c r="H1744" s="11"/>
      <c r="I1744" s="11"/>
      <c r="J1744" s="11"/>
      <c r="K1744" s="11"/>
      <c r="L1744" s="11"/>
      <c r="M1744" s="11"/>
    </row>
    <row r="1745" spans="1:13" x14ac:dyDescent="0.3">
      <c r="A1745" s="12" t="s">
        <v>1059</v>
      </c>
      <c r="B1745" s="12" t="s">
        <v>21</v>
      </c>
      <c r="C1745" s="12" t="s">
        <v>443</v>
      </c>
      <c r="D1745" s="23" t="s">
        <v>1060</v>
      </c>
      <c r="E1745" s="11"/>
      <c r="F1745" s="11"/>
      <c r="G1745" s="11"/>
      <c r="H1745" s="11"/>
      <c r="I1745" s="11"/>
      <c r="J1745" s="11"/>
      <c r="K1745" s="14">
        <v>1</v>
      </c>
      <c r="L1745" s="14">
        <v>1368</v>
      </c>
      <c r="M1745" s="13">
        <f>ROUND(K1745*L1745,2)</f>
        <v>1368</v>
      </c>
    </row>
    <row r="1746" spans="1:13" ht="173.4" x14ac:dyDescent="0.3">
      <c r="A1746" s="11"/>
      <c r="B1746" s="11"/>
      <c r="C1746" s="11"/>
      <c r="D1746" s="17" t="s">
        <v>1061</v>
      </c>
      <c r="E1746" s="11"/>
      <c r="F1746" s="11"/>
      <c r="G1746" s="11"/>
      <c r="H1746" s="11"/>
      <c r="I1746" s="11"/>
      <c r="J1746" s="11"/>
      <c r="K1746" s="11"/>
      <c r="L1746" s="11"/>
      <c r="M1746" s="11"/>
    </row>
    <row r="1747" spans="1:13" x14ac:dyDescent="0.3">
      <c r="A1747" s="12" t="s">
        <v>1062</v>
      </c>
      <c r="B1747" s="12" t="s">
        <v>21</v>
      </c>
      <c r="C1747" s="12" t="s">
        <v>443</v>
      </c>
      <c r="D1747" s="23" t="s">
        <v>1063</v>
      </c>
      <c r="E1747" s="11"/>
      <c r="F1747" s="11"/>
      <c r="G1747" s="11"/>
      <c r="H1747" s="11"/>
      <c r="I1747" s="11"/>
      <c r="J1747" s="11"/>
      <c r="K1747" s="14">
        <v>1</v>
      </c>
      <c r="L1747" s="14">
        <v>1213.82</v>
      </c>
      <c r="M1747" s="13">
        <f>ROUND(K1747*L1747,2)</f>
        <v>1213.82</v>
      </c>
    </row>
    <row r="1748" spans="1:13" ht="173.4" x14ac:dyDescent="0.3">
      <c r="A1748" s="11"/>
      <c r="B1748" s="11"/>
      <c r="C1748" s="11"/>
      <c r="D1748" s="17" t="s">
        <v>1061</v>
      </c>
      <c r="E1748" s="11"/>
      <c r="F1748" s="11"/>
      <c r="G1748" s="11"/>
      <c r="H1748" s="11"/>
      <c r="I1748" s="11"/>
      <c r="J1748" s="11"/>
      <c r="K1748" s="11"/>
      <c r="L1748" s="11"/>
      <c r="M1748" s="11"/>
    </row>
    <row r="1749" spans="1:13" x14ac:dyDescent="0.3">
      <c r="A1749" s="12" t="s">
        <v>1064</v>
      </c>
      <c r="B1749" s="12" t="s">
        <v>21</v>
      </c>
      <c r="C1749" s="12" t="s">
        <v>443</v>
      </c>
      <c r="D1749" s="23" t="s">
        <v>1065</v>
      </c>
      <c r="E1749" s="11"/>
      <c r="F1749" s="11"/>
      <c r="G1749" s="11"/>
      <c r="H1749" s="11"/>
      <c r="I1749" s="11"/>
      <c r="J1749" s="11"/>
      <c r="K1749" s="14">
        <v>1</v>
      </c>
      <c r="L1749" s="14">
        <v>973.36</v>
      </c>
      <c r="M1749" s="13">
        <f>ROUND(K1749*L1749,2)</f>
        <v>973.36</v>
      </c>
    </row>
    <row r="1750" spans="1:13" ht="142.80000000000001" x14ac:dyDescent="0.3">
      <c r="A1750" s="11"/>
      <c r="B1750" s="11"/>
      <c r="C1750" s="11"/>
      <c r="D1750" s="17" t="s">
        <v>1058</v>
      </c>
      <c r="E1750" s="11"/>
      <c r="F1750" s="11"/>
      <c r="G1750" s="11"/>
      <c r="H1750" s="11"/>
      <c r="I1750" s="11"/>
      <c r="J1750" s="11"/>
      <c r="K1750" s="11"/>
      <c r="L1750" s="11"/>
      <c r="M1750" s="11"/>
    </row>
    <row r="1751" spans="1:13" x14ac:dyDescent="0.3">
      <c r="A1751" s="12" t="s">
        <v>1066</v>
      </c>
      <c r="B1751" s="12" t="s">
        <v>21</v>
      </c>
      <c r="C1751" s="12" t="s">
        <v>443</v>
      </c>
      <c r="D1751" s="23" t="s">
        <v>1067</v>
      </c>
      <c r="E1751" s="11"/>
      <c r="F1751" s="11"/>
      <c r="G1751" s="11"/>
      <c r="H1751" s="11"/>
      <c r="I1751" s="11"/>
      <c r="J1751" s="11"/>
      <c r="K1751" s="14">
        <v>1</v>
      </c>
      <c r="L1751" s="14">
        <v>6389.33</v>
      </c>
      <c r="M1751" s="13">
        <f>ROUND(K1751*L1751,2)</f>
        <v>6389.33</v>
      </c>
    </row>
    <row r="1752" spans="1:13" ht="142.80000000000001" x14ac:dyDescent="0.3">
      <c r="A1752" s="11"/>
      <c r="B1752" s="11"/>
      <c r="C1752" s="11"/>
      <c r="D1752" s="17" t="s">
        <v>1058</v>
      </c>
      <c r="E1752" s="11"/>
      <c r="F1752" s="11"/>
      <c r="G1752" s="11"/>
      <c r="H1752" s="11"/>
      <c r="I1752" s="11"/>
      <c r="J1752" s="11"/>
      <c r="K1752" s="11"/>
      <c r="L1752" s="11"/>
      <c r="M1752" s="11"/>
    </row>
    <row r="1753" spans="1:13" x14ac:dyDescent="0.3">
      <c r="A1753" s="12" t="s">
        <v>1068</v>
      </c>
      <c r="B1753" s="12" t="s">
        <v>21</v>
      </c>
      <c r="C1753" s="12" t="s">
        <v>443</v>
      </c>
      <c r="D1753" s="23" t="s">
        <v>1069</v>
      </c>
      <c r="E1753" s="11"/>
      <c r="F1753" s="11"/>
      <c r="G1753" s="11"/>
      <c r="H1753" s="11"/>
      <c r="I1753" s="11"/>
      <c r="J1753" s="11"/>
      <c r="K1753" s="14">
        <v>5</v>
      </c>
      <c r="L1753" s="14">
        <v>999.28</v>
      </c>
      <c r="M1753" s="13">
        <f>ROUND(K1753*L1753,2)</f>
        <v>4996.3999999999996</v>
      </c>
    </row>
    <row r="1754" spans="1:13" ht="142.80000000000001" x14ac:dyDescent="0.3">
      <c r="A1754" s="11"/>
      <c r="B1754" s="11"/>
      <c r="C1754" s="11"/>
      <c r="D1754" s="17" t="s">
        <v>1058</v>
      </c>
      <c r="E1754" s="11"/>
      <c r="F1754" s="11"/>
      <c r="G1754" s="11"/>
      <c r="H1754" s="11"/>
      <c r="I1754" s="11"/>
      <c r="J1754" s="11"/>
      <c r="K1754" s="11"/>
      <c r="L1754" s="11"/>
      <c r="M1754" s="11"/>
    </row>
    <row r="1755" spans="1:13" x14ac:dyDescent="0.3">
      <c r="A1755" s="12" t="s">
        <v>1070</v>
      </c>
      <c r="B1755" s="12" t="s">
        <v>21</v>
      </c>
      <c r="C1755" s="12" t="s">
        <v>443</v>
      </c>
      <c r="D1755" s="23" t="s">
        <v>1071</v>
      </c>
      <c r="E1755" s="11"/>
      <c r="F1755" s="11"/>
      <c r="G1755" s="11"/>
      <c r="H1755" s="11"/>
      <c r="I1755" s="11"/>
      <c r="J1755" s="11"/>
      <c r="K1755" s="14">
        <v>1</v>
      </c>
      <c r="L1755" s="14">
        <v>1332.22</v>
      </c>
      <c r="M1755" s="13">
        <f>ROUND(K1755*L1755,2)</f>
        <v>1332.22</v>
      </c>
    </row>
    <row r="1756" spans="1:13" ht="142.80000000000001" x14ac:dyDescent="0.3">
      <c r="A1756" s="11"/>
      <c r="B1756" s="11"/>
      <c r="C1756" s="11"/>
      <c r="D1756" s="17" t="s">
        <v>1058</v>
      </c>
      <c r="E1756" s="11"/>
      <c r="F1756" s="11"/>
      <c r="G1756" s="11"/>
      <c r="H1756" s="11"/>
      <c r="I1756" s="11"/>
      <c r="J1756" s="11"/>
      <c r="K1756" s="11"/>
      <c r="L1756" s="11"/>
      <c r="M1756" s="11"/>
    </row>
    <row r="1757" spans="1:13" x14ac:dyDescent="0.3">
      <c r="A1757" s="11"/>
      <c r="B1757" s="11"/>
      <c r="C1757" s="11"/>
      <c r="D1757" s="17"/>
      <c r="E1757" s="11"/>
      <c r="F1757" s="11"/>
      <c r="G1757" s="11"/>
      <c r="H1757" s="11"/>
      <c r="I1757" s="11"/>
      <c r="J1757" s="15" t="s">
        <v>1072</v>
      </c>
      <c r="K1757" s="14">
        <v>1</v>
      </c>
      <c r="L1757" s="10">
        <f>M1739+M1741+M1743+M1745+M1747+M1749+M1751+M1753+M1755</f>
        <v>30316.350000000006</v>
      </c>
      <c r="M1757" s="10">
        <f>ROUND(L1757*K1757,2)</f>
        <v>30316.35</v>
      </c>
    </row>
    <row r="1758" spans="1:13" ht="1.05" customHeight="1" x14ac:dyDescent="0.3">
      <c r="A1758" s="16"/>
      <c r="B1758" s="16"/>
      <c r="C1758" s="16"/>
      <c r="D1758" s="24"/>
      <c r="E1758" s="16"/>
      <c r="F1758" s="16"/>
      <c r="G1758" s="16"/>
      <c r="H1758" s="16"/>
      <c r="I1758" s="16"/>
      <c r="J1758" s="16"/>
      <c r="K1758" s="16"/>
      <c r="L1758" s="16"/>
      <c r="M1758" s="16"/>
    </row>
    <row r="1759" spans="1:13" x14ac:dyDescent="0.3">
      <c r="A1759" s="19" t="s">
        <v>1073</v>
      </c>
      <c r="B1759" s="19" t="s">
        <v>17</v>
      </c>
      <c r="C1759" s="19" t="s">
        <v>18</v>
      </c>
      <c r="D1759" s="25" t="s">
        <v>1074</v>
      </c>
      <c r="E1759" s="20"/>
      <c r="F1759" s="20"/>
      <c r="G1759" s="20"/>
      <c r="H1759" s="20"/>
      <c r="I1759" s="20"/>
      <c r="J1759" s="20"/>
      <c r="K1759" s="10">
        <f>K1789</f>
        <v>1</v>
      </c>
      <c r="L1759" s="10">
        <f>L1789</f>
        <v>50105.74</v>
      </c>
      <c r="M1759" s="10">
        <f>M1789</f>
        <v>50105.74</v>
      </c>
    </row>
    <row r="1760" spans="1:13" x14ac:dyDescent="0.3">
      <c r="A1760" s="11"/>
      <c r="B1760" s="11"/>
      <c r="C1760" s="11"/>
      <c r="D1760" s="17"/>
      <c r="E1760" s="11"/>
      <c r="F1760" s="11"/>
      <c r="G1760" s="11"/>
      <c r="H1760" s="11"/>
      <c r="I1760" s="11"/>
      <c r="J1760" s="11"/>
      <c r="K1760" s="11"/>
      <c r="L1760" s="11"/>
      <c r="M1760" s="11"/>
    </row>
    <row r="1761" spans="1:13" x14ac:dyDescent="0.3">
      <c r="A1761" s="12" t="s">
        <v>1075</v>
      </c>
      <c r="B1761" s="12" t="s">
        <v>21</v>
      </c>
      <c r="C1761" s="12" t="s">
        <v>162</v>
      </c>
      <c r="D1761" s="23" t="s">
        <v>1076</v>
      </c>
      <c r="E1761" s="11"/>
      <c r="F1761" s="11"/>
      <c r="G1761" s="11"/>
      <c r="H1761" s="11"/>
      <c r="I1761" s="11"/>
      <c r="J1761" s="11"/>
      <c r="K1761" s="13">
        <f>K1773</f>
        <v>858</v>
      </c>
      <c r="L1761" s="13">
        <f>L1773</f>
        <v>50.65</v>
      </c>
      <c r="M1761" s="13">
        <f>M1773</f>
        <v>43457.7</v>
      </c>
    </row>
    <row r="1762" spans="1:13" ht="163.19999999999999" x14ac:dyDescent="0.3">
      <c r="A1762" s="11"/>
      <c r="B1762" s="11"/>
      <c r="C1762" s="11"/>
      <c r="D1762" s="17" t="s">
        <v>1077</v>
      </c>
      <c r="E1762" s="11"/>
      <c r="F1762" s="11"/>
      <c r="G1762" s="11"/>
      <c r="H1762" s="11"/>
      <c r="I1762" s="11"/>
      <c r="J1762" s="11"/>
      <c r="K1762" s="11"/>
      <c r="L1762" s="11"/>
      <c r="M1762" s="11"/>
    </row>
    <row r="1763" spans="1:13" x14ac:dyDescent="0.3">
      <c r="A1763" s="11"/>
      <c r="B1763" s="11"/>
      <c r="C1763" s="11"/>
      <c r="D1763" s="17"/>
      <c r="E1763" s="12" t="s">
        <v>1078</v>
      </c>
      <c r="F1763" s="11">
        <v>312</v>
      </c>
      <c r="G1763" s="14">
        <v>0</v>
      </c>
      <c r="H1763" s="14">
        <v>0</v>
      </c>
      <c r="I1763" s="14">
        <v>0</v>
      </c>
      <c r="J1763" s="13">
        <f>F1763*(G1763+ (G1763= 0))*(H1763+ (H1763= 0))*(I1763+ (I1763= 0))</f>
        <v>312</v>
      </c>
      <c r="K1763" s="11"/>
      <c r="L1763" s="11"/>
      <c r="M1763" s="11"/>
    </row>
    <row r="1764" spans="1:13" x14ac:dyDescent="0.3">
      <c r="A1764" s="11"/>
      <c r="B1764" s="11"/>
      <c r="C1764" s="11"/>
      <c r="D1764" s="17"/>
      <c r="E1764" s="12" t="s">
        <v>1079</v>
      </c>
      <c r="F1764" s="11">
        <v>81</v>
      </c>
      <c r="G1764" s="14">
        <v>0</v>
      </c>
      <c r="H1764" s="14">
        <v>0</v>
      </c>
      <c r="I1764" s="14">
        <v>0</v>
      </c>
      <c r="J1764" s="13">
        <f>F1764*(G1764+ (G1764= 0))*(H1764+ (H1764= 0))*(I1764+ (I1764= 0))</f>
        <v>81</v>
      </c>
      <c r="K1764" s="11"/>
      <c r="L1764" s="11"/>
      <c r="M1764" s="11"/>
    </row>
    <row r="1765" spans="1:13" x14ac:dyDescent="0.3">
      <c r="A1765" s="11"/>
      <c r="B1765" s="11"/>
      <c r="C1765" s="11"/>
      <c r="D1765" s="17"/>
      <c r="E1765" s="12" t="s">
        <v>1080</v>
      </c>
      <c r="F1765" s="11">
        <v>56</v>
      </c>
      <c r="G1765" s="14">
        <v>0</v>
      </c>
      <c r="H1765" s="14">
        <v>0</v>
      </c>
      <c r="I1765" s="14">
        <v>0</v>
      </c>
      <c r="J1765" s="13">
        <f>F1765*(G1765+ (G1765= 0))*(H1765+ (H1765= 0))*(I1765+ (I1765= 0))</f>
        <v>56</v>
      </c>
      <c r="K1765" s="11"/>
      <c r="L1765" s="11"/>
      <c r="M1765" s="11"/>
    </row>
    <row r="1766" spans="1:13" x14ac:dyDescent="0.3">
      <c r="A1766" s="11"/>
      <c r="B1766" s="11"/>
      <c r="C1766" s="11"/>
      <c r="D1766" s="17"/>
      <c r="E1766" s="12" t="s">
        <v>1081</v>
      </c>
      <c r="F1766" s="11">
        <v>56</v>
      </c>
      <c r="G1766" s="14">
        <v>0</v>
      </c>
      <c r="H1766" s="14">
        <v>0</v>
      </c>
      <c r="I1766" s="14">
        <v>0</v>
      </c>
      <c r="J1766" s="13">
        <f>F1766*(G1766+ (G1766= 0))*(H1766+ (H1766= 0))*(I1766+ (I1766= 0))</f>
        <v>56</v>
      </c>
      <c r="K1766" s="11"/>
      <c r="L1766" s="11"/>
      <c r="M1766" s="11"/>
    </row>
    <row r="1767" spans="1:13" x14ac:dyDescent="0.3">
      <c r="A1767" s="11"/>
      <c r="B1767" s="11"/>
      <c r="C1767" s="11"/>
      <c r="D1767" s="17"/>
      <c r="E1767" s="12" t="s">
        <v>1082</v>
      </c>
      <c r="F1767" s="11">
        <v>43</v>
      </c>
      <c r="G1767" s="14">
        <v>0</v>
      </c>
      <c r="H1767" s="14">
        <v>0</v>
      </c>
      <c r="I1767" s="14">
        <v>0</v>
      </c>
      <c r="J1767" s="13">
        <f>F1767*(G1767+ (G1767= 0))*(H1767+ (H1767= 0))*(I1767+ (I1767= 0))</f>
        <v>43</v>
      </c>
      <c r="K1767" s="11"/>
      <c r="L1767" s="11"/>
      <c r="M1767" s="11"/>
    </row>
    <row r="1768" spans="1:13" x14ac:dyDescent="0.3">
      <c r="A1768" s="11"/>
      <c r="B1768" s="11"/>
      <c r="C1768" s="11"/>
      <c r="D1768" s="17"/>
      <c r="E1768" s="12" t="s">
        <v>1083</v>
      </c>
      <c r="F1768" s="11">
        <v>43</v>
      </c>
      <c r="G1768" s="14">
        <v>0</v>
      </c>
      <c r="H1768" s="14">
        <v>0</v>
      </c>
      <c r="I1768" s="14">
        <v>0</v>
      </c>
      <c r="J1768" s="13">
        <f>F1768*(G1768+ (G1768= 0))*(H1768+ (H1768= 0))*(I1768+ (I1768= 0))</f>
        <v>43</v>
      </c>
      <c r="K1768" s="11"/>
      <c r="L1768" s="11"/>
      <c r="M1768" s="11"/>
    </row>
    <row r="1769" spans="1:13" x14ac:dyDescent="0.3">
      <c r="A1769" s="11"/>
      <c r="B1769" s="11"/>
      <c r="C1769" s="11"/>
      <c r="D1769" s="17"/>
      <c r="E1769" s="12" t="s">
        <v>1084</v>
      </c>
      <c r="F1769" s="11">
        <v>25</v>
      </c>
      <c r="G1769" s="14">
        <v>0</v>
      </c>
      <c r="H1769" s="14">
        <v>0</v>
      </c>
      <c r="I1769" s="14">
        <v>0</v>
      </c>
      <c r="J1769" s="13">
        <f>F1769*(G1769+ (G1769= 0))*(H1769+ (H1769= 0))*(I1769+ (I1769= 0))</f>
        <v>25</v>
      </c>
      <c r="K1769" s="11"/>
      <c r="L1769" s="11"/>
      <c r="M1769" s="11"/>
    </row>
    <row r="1770" spans="1:13" x14ac:dyDescent="0.3">
      <c r="A1770" s="11"/>
      <c r="B1770" s="11"/>
      <c r="C1770" s="11"/>
      <c r="D1770" s="17"/>
      <c r="E1770" s="12" t="s">
        <v>1085</v>
      </c>
      <c r="F1770" s="11">
        <v>110</v>
      </c>
      <c r="G1770" s="14">
        <v>0</v>
      </c>
      <c r="H1770" s="14">
        <v>0</v>
      </c>
      <c r="I1770" s="14">
        <v>0</v>
      </c>
      <c r="J1770" s="13">
        <f>F1770*(G1770+ (G1770= 0))*(H1770+ (H1770= 0))*(I1770+ (I1770= 0))</f>
        <v>110</v>
      </c>
      <c r="K1770" s="11"/>
      <c r="L1770" s="11"/>
      <c r="M1770" s="11"/>
    </row>
    <row r="1771" spans="1:13" x14ac:dyDescent="0.3">
      <c r="A1771" s="11"/>
      <c r="B1771" s="11"/>
      <c r="C1771" s="11"/>
      <c r="D1771" s="17"/>
      <c r="E1771" s="12" t="s">
        <v>1086</v>
      </c>
      <c r="F1771" s="11">
        <v>132</v>
      </c>
      <c r="G1771" s="14">
        <v>0</v>
      </c>
      <c r="H1771" s="14">
        <v>0</v>
      </c>
      <c r="I1771" s="14">
        <v>0</v>
      </c>
      <c r="J1771" s="13">
        <f>F1771*(G1771+ (G1771= 0))*(H1771+ (H1771= 0))*(I1771+ (I1771= 0))</f>
        <v>132</v>
      </c>
      <c r="K1771" s="11"/>
      <c r="L1771" s="11"/>
      <c r="M1771" s="11"/>
    </row>
    <row r="1772" spans="1:13" x14ac:dyDescent="0.3">
      <c r="A1772" s="11"/>
      <c r="B1772" s="11"/>
      <c r="C1772" s="11"/>
      <c r="D1772" s="17"/>
      <c r="E1772" s="12" t="s">
        <v>18</v>
      </c>
      <c r="F1772" s="11">
        <v>0</v>
      </c>
      <c r="G1772" s="14">
        <v>0</v>
      </c>
      <c r="H1772" s="14">
        <v>0</v>
      </c>
      <c r="I1772" s="14">
        <v>0</v>
      </c>
      <c r="J1772" s="13">
        <f>F1772*(G1772+ (G1772= 0))*(H1772+ (H1772= 0))*(I1772+ (I1772= 0))</f>
        <v>0</v>
      </c>
      <c r="K1772" s="11"/>
      <c r="L1772" s="11"/>
      <c r="M1772" s="11"/>
    </row>
    <row r="1773" spans="1:13" x14ac:dyDescent="0.3">
      <c r="A1773" s="11"/>
      <c r="B1773" s="11"/>
      <c r="C1773" s="11"/>
      <c r="D1773" s="17"/>
      <c r="E1773" s="11"/>
      <c r="F1773" s="11"/>
      <c r="G1773" s="11"/>
      <c r="H1773" s="11"/>
      <c r="I1773" s="11"/>
      <c r="J1773" s="15" t="s">
        <v>1087</v>
      </c>
      <c r="K1773" s="10">
        <f>SUM(J1763:J1772)</f>
        <v>858</v>
      </c>
      <c r="L1773" s="14">
        <v>50.65</v>
      </c>
      <c r="M1773" s="10">
        <f>ROUND(L1773*K1773,2)</f>
        <v>43457.7</v>
      </c>
    </row>
    <row r="1774" spans="1:13" ht="1.05" customHeight="1" x14ac:dyDescent="0.3">
      <c r="A1774" s="16"/>
      <c r="B1774" s="16"/>
      <c r="C1774" s="16"/>
      <c r="D1774" s="24"/>
      <c r="E1774" s="16"/>
      <c r="F1774" s="16"/>
      <c r="G1774" s="16"/>
      <c r="H1774" s="16"/>
      <c r="I1774" s="16"/>
      <c r="J1774" s="16"/>
      <c r="K1774" s="16"/>
      <c r="L1774" s="16"/>
      <c r="M1774" s="16"/>
    </row>
    <row r="1775" spans="1:13" x14ac:dyDescent="0.3">
      <c r="A1775" s="12" t="s">
        <v>1088</v>
      </c>
      <c r="B1775" s="12" t="s">
        <v>21</v>
      </c>
      <c r="C1775" s="12" t="s">
        <v>162</v>
      </c>
      <c r="D1775" s="23" t="s">
        <v>1089</v>
      </c>
      <c r="E1775" s="11"/>
      <c r="F1775" s="11"/>
      <c r="G1775" s="11"/>
      <c r="H1775" s="11"/>
      <c r="I1775" s="11"/>
      <c r="J1775" s="11"/>
      <c r="K1775" s="13">
        <f>K1779</f>
        <v>25</v>
      </c>
      <c r="L1775" s="13">
        <f>L1779</f>
        <v>36.79</v>
      </c>
      <c r="M1775" s="13">
        <f>M1779</f>
        <v>919.75</v>
      </c>
    </row>
    <row r="1776" spans="1:13" ht="163.19999999999999" x14ac:dyDescent="0.3">
      <c r="A1776" s="11"/>
      <c r="B1776" s="11"/>
      <c r="C1776" s="11"/>
      <c r="D1776" s="17" t="s">
        <v>1090</v>
      </c>
      <c r="E1776" s="11"/>
      <c r="F1776" s="11"/>
      <c r="G1776" s="11"/>
      <c r="H1776" s="11"/>
      <c r="I1776" s="11"/>
      <c r="J1776" s="11"/>
      <c r="K1776" s="11"/>
      <c r="L1776" s="11"/>
      <c r="M1776" s="11"/>
    </row>
    <row r="1777" spans="1:13" x14ac:dyDescent="0.3">
      <c r="A1777" s="11"/>
      <c r="B1777" s="11"/>
      <c r="C1777" s="11"/>
      <c r="D1777" s="17"/>
      <c r="E1777" s="12" t="s">
        <v>1091</v>
      </c>
      <c r="F1777" s="11">
        <v>1</v>
      </c>
      <c r="G1777" s="14">
        <v>25</v>
      </c>
      <c r="H1777" s="14">
        <v>0</v>
      </c>
      <c r="I1777" s="14">
        <v>0</v>
      </c>
      <c r="J1777" s="13">
        <f>F1777*(G1777+ (G1777= 0))*(H1777+ (H1777= 0))*(I1777+ (I1777= 0))</f>
        <v>25</v>
      </c>
      <c r="K1777" s="11"/>
      <c r="L1777" s="11"/>
      <c r="M1777" s="11"/>
    </row>
    <row r="1778" spans="1:13" x14ac:dyDescent="0.3">
      <c r="A1778" s="11"/>
      <c r="B1778" s="11"/>
      <c r="C1778" s="11"/>
      <c r="D1778" s="17"/>
      <c r="E1778" s="12" t="s">
        <v>18</v>
      </c>
      <c r="F1778" s="11">
        <v>0</v>
      </c>
      <c r="G1778" s="14">
        <v>0</v>
      </c>
      <c r="H1778" s="14">
        <v>0</v>
      </c>
      <c r="I1778" s="14">
        <v>0</v>
      </c>
      <c r="J1778" s="13">
        <f>F1778*(G1778+ (G1778= 0))*(H1778+ (H1778= 0))*(I1778+ (I1778= 0))</f>
        <v>0</v>
      </c>
      <c r="K1778" s="11"/>
      <c r="L1778" s="11"/>
      <c r="M1778" s="11"/>
    </row>
    <row r="1779" spans="1:13" x14ac:dyDescent="0.3">
      <c r="A1779" s="11"/>
      <c r="B1779" s="11"/>
      <c r="C1779" s="11"/>
      <c r="D1779" s="17"/>
      <c r="E1779" s="11"/>
      <c r="F1779" s="11"/>
      <c r="G1779" s="11"/>
      <c r="H1779" s="11"/>
      <c r="I1779" s="11"/>
      <c r="J1779" s="15" t="s">
        <v>1092</v>
      </c>
      <c r="K1779" s="10">
        <f>SUM(J1777:J1778)</f>
        <v>25</v>
      </c>
      <c r="L1779" s="14">
        <v>36.79</v>
      </c>
      <c r="M1779" s="10">
        <f>ROUND(L1779*K1779,2)</f>
        <v>919.75</v>
      </c>
    </row>
    <row r="1780" spans="1:13" ht="1.05" customHeight="1" x14ac:dyDescent="0.3">
      <c r="A1780" s="16"/>
      <c r="B1780" s="16"/>
      <c r="C1780" s="16"/>
      <c r="D1780" s="24"/>
      <c r="E1780" s="16"/>
      <c r="F1780" s="16"/>
      <c r="G1780" s="16"/>
      <c r="H1780" s="16"/>
      <c r="I1780" s="16"/>
      <c r="J1780" s="16"/>
      <c r="K1780" s="16"/>
      <c r="L1780" s="16"/>
      <c r="M1780" s="16"/>
    </row>
    <row r="1781" spans="1:13" ht="20.399999999999999" x14ac:dyDescent="0.3">
      <c r="A1781" s="12" t="s">
        <v>1093</v>
      </c>
      <c r="B1781" s="12" t="s">
        <v>21</v>
      </c>
      <c r="C1781" s="12" t="s">
        <v>162</v>
      </c>
      <c r="D1781" s="23" t="s">
        <v>1094</v>
      </c>
      <c r="E1781" s="11"/>
      <c r="F1781" s="11"/>
      <c r="G1781" s="11"/>
      <c r="H1781" s="11"/>
      <c r="I1781" s="11"/>
      <c r="J1781" s="11"/>
      <c r="K1781" s="13">
        <f>K1787</f>
        <v>237</v>
      </c>
      <c r="L1781" s="13">
        <f>L1787</f>
        <v>24.17</v>
      </c>
      <c r="M1781" s="13">
        <f>M1787</f>
        <v>5728.29</v>
      </c>
    </row>
    <row r="1782" spans="1:13" ht="91.8" x14ac:dyDescent="0.3">
      <c r="A1782" s="11"/>
      <c r="B1782" s="11"/>
      <c r="C1782" s="11"/>
      <c r="D1782" s="17" t="s">
        <v>1095</v>
      </c>
      <c r="E1782" s="11"/>
      <c r="F1782" s="11"/>
      <c r="G1782" s="11"/>
      <c r="H1782" s="11"/>
      <c r="I1782" s="11"/>
      <c r="J1782" s="11"/>
      <c r="K1782" s="11"/>
      <c r="L1782" s="11"/>
      <c r="M1782" s="11"/>
    </row>
    <row r="1783" spans="1:13" x14ac:dyDescent="0.3">
      <c r="A1783" s="11"/>
      <c r="B1783" s="11"/>
      <c r="C1783" s="11"/>
      <c r="D1783" s="17"/>
      <c r="E1783" s="12" t="s">
        <v>1096</v>
      </c>
      <c r="F1783" s="11">
        <v>5</v>
      </c>
      <c r="G1783" s="14">
        <v>36</v>
      </c>
      <c r="H1783" s="14">
        <v>0</v>
      </c>
      <c r="I1783" s="14">
        <v>0</v>
      </c>
      <c r="J1783" s="13">
        <f>F1783*(G1783+ (G1783= 0))*(H1783+ (H1783= 0))*(I1783+ (I1783= 0))</f>
        <v>180</v>
      </c>
      <c r="K1783" s="11"/>
      <c r="L1783" s="11"/>
      <c r="M1783" s="11"/>
    </row>
    <row r="1784" spans="1:13" x14ac:dyDescent="0.3">
      <c r="A1784" s="11"/>
      <c r="B1784" s="11"/>
      <c r="C1784" s="11"/>
      <c r="D1784" s="17"/>
      <c r="E1784" s="12" t="s">
        <v>1097</v>
      </c>
      <c r="F1784" s="11">
        <v>1</v>
      </c>
      <c r="G1784" s="14">
        <v>35</v>
      </c>
      <c r="H1784" s="14">
        <v>0</v>
      </c>
      <c r="I1784" s="14">
        <v>0</v>
      </c>
      <c r="J1784" s="13">
        <f>F1784*(G1784+ (G1784= 0))*(H1784+ (H1784= 0))*(I1784+ (I1784= 0))</f>
        <v>35</v>
      </c>
      <c r="K1784" s="11"/>
      <c r="L1784" s="11"/>
      <c r="M1784" s="11"/>
    </row>
    <row r="1785" spans="1:13" x14ac:dyDescent="0.3">
      <c r="A1785" s="11"/>
      <c r="B1785" s="11"/>
      <c r="C1785" s="11"/>
      <c r="D1785" s="17"/>
      <c r="E1785" s="12" t="s">
        <v>1098</v>
      </c>
      <c r="F1785" s="11">
        <v>1</v>
      </c>
      <c r="G1785" s="14">
        <v>22</v>
      </c>
      <c r="H1785" s="14">
        <v>0</v>
      </c>
      <c r="I1785" s="14">
        <v>0</v>
      </c>
      <c r="J1785" s="13">
        <f>F1785*(G1785+ (G1785= 0))*(H1785+ (H1785= 0))*(I1785+ (I1785= 0))</f>
        <v>22</v>
      </c>
      <c r="K1785" s="11"/>
      <c r="L1785" s="11"/>
      <c r="M1785" s="11"/>
    </row>
    <row r="1786" spans="1:13" x14ac:dyDescent="0.3">
      <c r="A1786" s="11"/>
      <c r="B1786" s="11"/>
      <c r="C1786" s="11"/>
      <c r="D1786" s="17"/>
      <c r="E1786" s="12" t="s">
        <v>18</v>
      </c>
      <c r="F1786" s="11">
        <v>0</v>
      </c>
      <c r="G1786" s="14">
        <v>0</v>
      </c>
      <c r="H1786" s="14">
        <v>0</v>
      </c>
      <c r="I1786" s="14">
        <v>0</v>
      </c>
      <c r="J1786" s="13">
        <f>F1786*(G1786+ (G1786= 0))*(H1786+ (H1786= 0))*(I1786+ (I1786= 0))</f>
        <v>0</v>
      </c>
      <c r="K1786" s="11"/>
      <c r="L1786" s="11"/>
      <c r="M1786" s="11"/>
    </row>
    <row r="1787" spans="1:13" x14ac:dyDescent="0.3">
      <c r="A1787" s="11"/>
      <c r="B1787" s="11"/>
      <c r="C1787" s="11"/>
      <c r="D1787" s="17"/>
      <c r="E1787" s="11"/>
      <c r="F1787" s="11"/>
      <c r="G1787" s="11"/>
      <c r="H1787" s="11"/>
      <c r="I1787" s="11"/>
      <c r="J1787" s="15" t="s">
        <v>1099</v>
      </c>
      <c r="K1787" s="10">
        <f>SUM(J1783:J1786)</f>
        <v>237</v>
      </c>
      <c r="L1787" s="14">
        <v>24.17</v>
      </c>
      <c r="M1787" s="10">
        <f>ROUND(L1787*K1787,2)</f>
        <v>5728.29</v>
      </c>
    </row>
    <row r="1788" spans="1:13" ht="1.05" customHeight="1" x14ac:dyDescent="0.3">
      <c r="A1788" s="16"/>
      <c r="B1788" s="16"/>
      <c r="C1788" s="16"/>
      <c r="D1788" s="24"/>
      <c r="E1788" s="16"/>
      <c r="F1788" s="16"/>
      <c r="G1788" s="16"/>
      <c r="H1788" s="16"/>
      <c r="I1788" s="16"/>
      <c r="J1788" s="16"/>
      <c r="K1788" s="16"/>
      <c r="L1788" s="16"/>
      <c r="M1788" s="16"/>
    </row>
    <row r="1789" spans="1:13" x14ac:dyDescent="0.3">
      <c r="A1789" s="11"/>
      <c r="B1789" s="11"/>
      <c r="C1789" s="11"/>
      <c r="D1789" s="17"/>
      <c r="E1789" s="11"/>
      <c r="F1789" s="11"/>
      <c r="G1789" s="11"/>
      <c r="H1789" s="11"/>
      <c r="I1789" s="11"/>
      <c r="J1789" s="15" t="s">
        <v>1100</v>
      </c>
      <c r="K1789" s="14">
        <v>1</v>
      </c>
      <c r="L1789" s="10">
        <f>M1773+M1779+M1787</f>
        <v>50105.74</v>
      </c>
      <c r="M1789" s="10">
        <f>ROUND(L1789*K1789,2)</f>
        <v>50105.74</v>
      </c>
    </row>
    <row r="1790" spans="1:13" ht="1.05" customHeight="1" x14ac:dyDescent="0.3">
      <c r="A1790" s="16"/>
      <c r="B1790" s="16"/>
      <c r="C1790" s="16"/>
      <c r="D1790" s="24"/>
      <c r="E1790" s="16"/>
      <c r="F1790" s="16"/>
      <c r="G1790" s="16"/>
      <c r="H1790" s="16"/>
      <c r="I1790" s="16"/>
      <c r="J1790" s="16"/>
      <c r="K1790" s="16"/>
      <c r="L1790" s="16"/>
      <c r="M1790" s="16"/>
    </row>
    <row r="1791" spans="1:13" x14ac:dyDescent="0.3">
      <c r="A1791" s="19" t="s">
        <v>1101</v>
      </c>
      <c r="B1791" s="19" t="s">
        <v>17</v>
      </c>
      <c r="C1791" s="19" t="s">
        <v>18</v>
      </c>
      <c r="D1791" s="25" t="s">
        <v>1102</v>
      </c>
      <c r="E1791" s="20"/>
      <c r="F1791" s="20"/>
      <c r="G1791" s="20"/>
      <c r="H1791" s="20"/>
      <c r="I1791" s="20"/>
      <c r="J1791" s="20"/>
      <c r="K1791" s="10">
        <f>K1898</f>
        <v>1</v>
      </c>
      <c r="L1791" s="10">
        <f>L1898</f>
        <v>58726.659999999989</v>
      </c>
      <c r="M1791" s="10">
        <f>M1898</f>
        <v>58726.66</v>
      </c>
    </row>
    <row r="1792" spans="1:13" x14ac:dyDescent="0.3">
      <c r="A1792" s="11"/>
      <c r="B1792" s="11"/>
      <c r="C1792" s="11"/>
      <c r="D1792" s="17"/>
      <c r="E1792" s="11"/>
      <c r="F1792" s="11"/>
      <c r="G1792" s="11"/>
      <c r="H1792" s="11"/>
      <c r="I1792" s="11"/>
      <c r="J1792" s="11"/>
      <c r="K1792" s="11"/>
      <c r="L1792" s="11"/>
      <c r="M1792" s="11"/>
    </row>
    <row r="1793" spans="1:13" x14ac:dyDescent="0.3">
      <c r="A1793" s="12" t="s">
        <v>1103</v>
      </c>
      <c r="B1793" s="12" t="s">
        <v>21</v>
      </c>
      <c r="C1793" s="12" t="s">
        <v>162</v>
      </c>
      <c r="D1793" s="23" t="s">
        <v>1104</v>
      </c>
      <c r="E1793" s="11"/>
      <c r="F1793" s="11"/>
      <c r="G1793" s="11"/>
      <c r="H1793" s="11"/>
      <c r="I1793" s="11"/>
      <c r="J1793" s="11"/>
      <c r="K1793" s="13">
        <f>K1797</f>
        <v>284</v>
      </c>
      <c r="L1793" s="13">
        <f>L1797</f>
        <v>64.97</v>
      </c>
      <c r="M1793" s="13">
        <f>M1797</f>
        <v>18451.48</v>
      </c>
    </row>
    <row r="1794" spans="1:13" ht="183.6" x14ac:dyDescent="0.3">
      <c r="A1794" s="11"/>
      <c r="B1794" s="11"/>
      <c r="C1794" s="11"/>
      <c r="D1794" s="17" t="s">
        <v>1105</v>
      </c>
      <c r="E1794" s="11"/>
      <c r="F1794" s="11"/>
      <c r="G1794" s="11"/>
      <c r="H1794" s="11"/>
      <c r="I1794" s="11"/>
      <c r="J1794" s="11"/>
      <c r="K1794" s="11"/>
      <c r="L1794" s="11"/>
      <c r="M1794" s="11"/>
    </row>
    <row r="1795" spans="1:13" x14ac:dyDescent="0.3">
      <c r="A1795" s="11"/>
      <c r="B1795" s="11"/>
      <c r="C1795" s="11"/>
      <c r="D1795" s="17"/>
      <c r="E1795" s="12" t="s">
        <v>1091</v>
      </c>
      <c r="F1795" s="11">
        <v>2</v>
      </c>
      <c r="G1795" s="14">
        <v>142</v>
      </c>
      <c r="H1795" s="14">
        <v>0</v>
      </c>
      <c r="I1795" s="14">
        <v>0</v>
      </c>
      <c r="J1795" s="13">
        <f>F1795*(G1795+ (G1795= 0))*(H1795+ (H1795= 0))*(I1795+ (I1795= 0))</f>
        <v>284</v>
      </c>
      <c r="K1795" s="11"/>
      <c r="L1795" s="11"/>
      <c r="M1795" s="11"/>
    </row>
    <row r="1796" spans="1:13" x14ac:dyDescent="0.3">
      <c r="A1796" s="11"/>
      <c r="B1796" s="11"/>
      <c r="C1796" s="11"/>
      <c r="D1796" s="17"/>
      <c r="E1796" s="12" t="s">
        <v>18</v>
      </c>
      <c r="F1796" s="11">
        <v>0</v>
      </c>
      <c r="G1796" s="14">
        <v>0</v>
      </c>
      <c r="H1796" s="14">
        <v>0</v>
      </c>
      <c r="I1796" s="14">
        <v>0</v>
      </c>
      <c r="J1796" s="13">
        <f>F1796*(G1796+ (G1796= 0))*(H1796+ (H1796= 0))*(I1796+ (I1796= 0))</f>
        <v>0</v>
      </c>
      <c r="K1796" s="11"/>
      <c r="L1796" s="11"/>
      <c r="M1796" s="11"/>
    </row>
    <row r="1797" spans="1:13" x14ac:dyDescent="0.3">
      <c r="A1797" s="11"/>
      <c r="B1797" s="11"/>
      <c r="C1797" s="11"/>
      <c r="D1797" s="17"/>
      <c r="E1797" s="11"/>
      <c r="F1797" s="11"/>
      <c r="G1797" s="11"/>
      <c r="H1797" s="11"/>
      <c r="I1797" s="11"/>
      <c r="J1797" s="15" t="s">
        <v>1106</v>
      </c>
      <c r="K1797" s="10">
        <f>SUM(J1795:J1796)</f>
        <v>284</v>
      </c>
      <c r="L1797" s="14">
        <v>64.97</v>
      </c>
      <c r="M1797" s="10">
        <f>ROUND(L1797*K1797,2)</f>
        <v>18451.48</v>
      </c>
    </row>
    <row r="1798" spans="1:13" ht="1.05" customHeight="1" x14ac:dyDescent="0.3">
      <c r="A1798" s="16"/>
      <c r="B1798" s="16"/>
      <c r="C1798" s="16"/>
      <c r="D1798" s="24"/>
      <c r="E1798" s="16"/>
      <c r="F1798" s="16"/>
      <c r="G1798" s="16"/>
      <c r="H1798" s="16"/>
      <c r="I1798" s="16"/>
      <c r="J1798" s="16"/>
      <c r="K1798" s="16"/>
      <c r="L1798" s="16"/>
      <c r="M1798" s="16"/>
    </row>
    <row r="1799" spans="1:13" x14ac:dyDescent="0.3">
      <c r="A1799" s="12" t="s">
        <v>1107</v>
      </c>
      <c r="B1799" s="12" t="s">
        <v>21</v>
      </c>
      <c r="C1799" s="12" t="s">
        <v>162</v>
      </c>
      <c r="D1799" s="23" t="s">
        <v>1108</v>
      </c>
      <c r="E1799" s="11"/>
      <c r="F1799" s="11"/>
      <c r="G1799" s="11"/>
      <c r="H1799" s="11"/>
      <c r="I1799" s="11"/>
      <c r="J1799" s="11"/>
      <c r="K1799" s="13">
        <f>K1805</f>
        <v>185</v>
      </c>
      <c r="L1799" s="13">
        <f>L1805</f>
        <v>16.91</v>
      </c>
      <c r="M1799" s="13">
        <f>M1805</f>
        <v>3128.35</v>
      </c>
    </row>
    <row r="1800" spans="1:13" ht="204" x14ac:dyDescent="0.3">
      <c r="A1800" s="11"/>
      <c r="B1800" s="11"/>
      <c r="C1800" s="11"/>
      <c r="D1800" s="17" t="s">
        <v>1109</v>
      </c>
      <c r="E1800" s="11"/>
      <c r="F1800" s="11"/>
      <c r="G1800" s="11"/>
      <c r="H1800" s="11"/>
      <c r="I1800" s="11"/>
      <c r="J1800" s="11"/>
      <c r="K1800" s="11"/>
      <c r="L1800" s="11"/>
      <c r="M1800" s="11"/>
    </row>
    <row r="1801" spans="1:13" x14ac:dyDescent="0.3">
      <c r="A1801" s="11"/>
      <c r="B1801" s="11"/>
      <c r="C1801" s="11"/>
      <c r="D1801" s="17"/>
      <c r="E1801" s="12" t="s">
        <v>1110</v>
      </c>
      <c r="F1801" s="11">
        <v>1</v>
      </c>
      <c r="G1801" s="14">
        <v>26</v>
      </c>
      <c r="H1801" s="14">
        <v>0</v>
      </c>
      <c r="I1801" s="14">
        <v>0</v>
      </c>
      <c r="J1801" s="13">
        <f>F1801*(G1801+ (G1801= 0))*(H1801+ (H1801= 0))*(I1801+ (I1801= 0))</f>
        <v>26</v>
      </c>
      <c r="K1801" s="11"/>
      <c r="L1801" s="11"/>
      <c r="M1801" s="11"/>
    </row>
    <row r="1802" spans="1:13" x14ac:dyDescent="0.3">
      <c r="A1802" s="11"/>
      <c r="B1802" s="11"/>
      <c r="C1802" s="11"/>
      <c r="D1802" s="17"/>
      <c r="E1802" s="12" t="s">
        <v>1111</v>
      </c>
      <c r="F1802" s="11">
        <v>3</v>
      </c>
      <c r="G1802" s="14">
        <v>42</v>
      </c>
      <c r="H1802" s="14">
        <v>0</v>
      </c>
      <c r="I1802" s="14">
        <v>0</v>
      </c>
      <c r="J1802" s="13">
        <f>F1802*(G1802+ (G1802= 0))*(H1802+ (H1802= 0))*(I1802+ (I1802= 0))</f>
        <v>126</v>
      </c>
      <c r="K1802" s="11"/>
      <c r="L1802" s="11"/>
      <c r="M1802" s="11"/>
    </row>
    <row r="1803" spans="1:13" x14ac:dyDescent="0.3">
      <c r="A1803" s="11"/>
      <c r="B1803" s="11"/>
      <c r="C1803" s="11"/>
      <c r="D1803" s="17"/>
      <c r="E1803" s="12" t="s">
        <v>1112</v>
      </c>
      <c r="F1803" s="11">
        <v>3</v>
      </c>
      <c r="G1803" s="14">
        <v>11</v>
      </c>
      <c r="H1803" s="14">
        <v>0</v>
      </c>
      <c r="I1803" s="14">
        <v>0</v>
      </c>
      <c r="J1803" s="13">
        <f>F1803*(G1803+ (G1803= 0))*(H1803+ (H1803= 0))*(I1803+ (I1803= 0))</f>
        <v>33</v>
      </c>
      <c r="K1803" s="11"/>
      <c r="L1803" s="11"/>
      <c r="M1803" s="11"/>
    </row>
    <row r="1804" spans="1:13" x14ac:dyDescent="0.3">
      <c r="A1804" s="11"/>
      <c r="B1804" s="11"/>
      <c r="C1804" s="11"/>
      <c r="D1804" s="17"/>
      <c r="E1804" s="12" t="s">
        <v>18</v>
      </c>
      <c r="F1804" s="11">
        <v>0</v>
      </c>
      <c r="G1804" s="14">
        <v>0</v>
      </c>
      <c r="H1804" s="14">
        <v>0</v>
      </c>
      <c r="I1804" s="14">
        <v>0</v>
      </c>
      <c r="J1804" s="13">
        <f>F1804*(G1804+ (G1804= 0))*(H1804+ (H1804= 0))*(I1804+ (I1804= 0))</f>
        <v>0</v>
      </c>
      <c r="K1804" s="11"/>
      <c r="L1804" s="11"/>
      <c r="M1804" s="11"/>
    </row>
    <row r="1805" spans="1:13" x14ac:dyDescent="0.3">
      <c r="A1805" s="11"/>
      <c r="B1805" s="11"/>
      <c r="C1805" s="11"/>
      <c r="D1805" s="17"/>
      <c r="E1805" s="11"/>
      <c r="F1805" s="11"/>
      <c r="G1805" s="11"/>
      <c r="H1805" s="11"/>
      <c r="I1805" s="11"/>
      <c r="J1805" s="15" t="s">
        <v>1113</v>
      </c>
      <c r="K1805" s="10">
        <f>SUM(J1801:J1804)</f>
        <v>185</v>
      </c>
      <c r="L1805" s="14">
        <v>16.91</v>
      </c>
      <c r="M1805" s="10">
        <f>ROUND(L1805*K1805,2)</f>
        <v>3128.35</v>
      </c>
    </row>
    <row r="1806" spans="1:13" ht="1.05" customHeight="1" x14ac:dyDescent="0.3">
      <c r="A1806" s="16"/>
      <c r="B1806" s="16"/>
      <c r="C1806" s="16"/>
      <c r="D1806" s="24"/>
      <c r="E1806" s="16"/>
      <c r="F1806" s="16"/>
      <c r="G1806" s="16"/>
      <c r="H1806" s="16"/>
      <c r="I1806" s="16"/>
      <c r="J1806" s="16"/>
      <c r="K1806" s="16"/>
      <c r="L1806" s="16"/>
      <c r="M1806" s="16"/>
    </row>
    <row r="1807" spans="1:13" x14ac:dyDescent="0.3">
      <c r="A1807" s="12" t="s">
        <v>1114</v>
      </c>
      <c r="B1807" s="12" t="s">
        <v>21</v>
      </c>
      <c r="C1807" s="12" t="s">
        <v>162</v>
      </c>
      <c r="D1807" s="23" t="s">
        <v>1115</v>
      </c>
      <c r="E1807" s="11"/>
      <c r="F1807" s="11"/>
      <c r="G1807" s="11"/>
      <c r="H1807" s="11"/>
      <c r="I1807" s="11"/>
      <c r="J1807" s="11"/>
      <c r="K1807" s="13">
        <f>K1811</f>
        <v>52</v>
      </c>
      <c r="L1807" s="13">
        <f>L1811</f>
        <v>7.29</v>
      </c>
      <c r="M1807" s="13">
        <f>M1811</f>
        <v>379.08</v>
      </c>
    </row>
    <row r="1808" spans="1:13" ht="204" x14ac:dyDescent="0.3">
      <c r="A1808" s="11"/>
      <c r="B1808" s="11"/>
      <c r="C1808" s="11"/>
      <c r="D1808" s="17" t="s">
        <v>1116</v>
      </c>
      <c r="E1808" s="11"/>
      <c r="F1808" s="11"/>
      <c r="G1808" s="11"/>
      <c r="H1808" s="11"/>
      <c r="I1808" s="11"/>
      <c r="J1808" s="11"/>
      <c r="K1808" s="11"/>
      <c r="L1808" s="11"/>
      <c r="M1808" s="11"/>
    </row>
    <row r="1809" spans="1:13" x14ac:dyDescent="0.3">
      <c r="A1809" s="11"/>
      <c r="B1809" s="11"/>
      <c r="C1809" s="11"/>
      <c r="D1809" s="17"/>
      <c r="E1809" s="12" t="s">
        <v>1117</v>
      </c>
      <c r="F1809" s="11">
        <v>52</v>
      </c>
      <c r="G1809" s="14">
        <v>0</v>
      </c>
      <c r="H1809" s="14">
        <v>0</v>
      </c>
      <c r="I1809" s="14">
        <v>0</v>
      </c>
      <c r="J1809" s="13">
        <f>F1809*(G1809+ (G1809= 0))*(H1809+ (H1809= 0))*(I1809+ (I1809= 0))</f>
        <v>52</v>
      </c>
      <c r="K1809" s="11"/>
      <c r="L1809" s="11"/>
      <c r="M1809" s="11"/>
    </row>
    <row r="1810" spans="1:13" x14ac:dyDescent="0.3">
      <c r="A1810" s="11"/>
      <c r="B1810" s="11"/>
      <c r="C1810" s="11"/>
      <c r="D1810" s="17"/>
      <c r="E1810" s="12" t="s">
        <v>18</v>
      </c>
      <c r="F1810" s="11">
        <v>0</v>
      </c>
      <c r="G1810" s="14">
        <v>0</v>
      </c>
      <c r="H1810" s="14">
        <v>0</v>
      </c>
      <c r="I1810" s="14">
        <v>0</v>
      </c>
      <c r="J1810" s="13">
        <f>F1810*(G1810+ (G1810= 0))*(H1810+ (H1810= 0))*(I1810+ (I1810= 0))</f>
        <v>0</v>
      </c>
      <c r="K1810" s="11"/>
      <c r="L1810" s="11"/>
      <c r="M1810" s="11"/>
    </row>
    <row r="1811" spans="1:13" x14ac:dyDescent="0.3">
      <c r="A1811" s="11"/>
      <c r="B1811" s="11"/>
      <c r="C1811" s="11"/>
      <c r="D1811" s="17"/>
      <c r="E1811" s="11"/>
      <c r="F1811" s="11"/>
      <c r="G1811" s="11"/>
      <c r="H1811" s="11"/>
      <c r="I1811" s="11"/>
      <c r="J1811" s="15" t="s">
        <v>1118</v>
      </c>
      <c r="K1811" s="10">
        <f>SUM(J1809:J1810)</f>
        <v>52</v>
      </c>
      <c r="L1811" s="14">
        <v>7.29</v>
      </c>
      <c r="M1811" s="10">
        <f>ROUND(L1811*K1811,2)</f>
        <v>379.08</v>
      </c>
    </row>
    <row r="1812" spans="1:13" ht="1.05" customHeight="1" x14ac:dyDescent="0.3">
      <c r="A1812" s="16"/>
      <c r="B1812" s="16"/>
      <c r="C1812" s="16"/>
      <c r="D1812" s="24"/>
      <c r="E1812" s="16"/>
      <c r="F1812" s="16"/>
      <c r="G1812" s="16"/>
      <c r="H1812" s="16"/>
      <c r="I1812" s="16"/>
      <c r="J1812" s="16"/>
      <c r="K1812" s="16"/>
      <c r="L1812" s="16"/>
      <c r="M1812" s="16"/>
    </row>
    <row r="1813" spans="1:13" x14ac:dyDescent="0.3">
      <c r="A1813" s="12" t="s">
        <v>1119</v>
      </c>
      <c r="B1813" s="12" t="s">
        <v>21</v>
      </c>
      <c r="C1813" s="12" t="s">
        <v>162</v>
      </c>
      <c r="D1813" s="23" t="s">
        <v>1120</v>
      </c>
      <c r="E1813" s="11"/>
      <c r="F1813" s="11"/>
      <c r="G1813" s="11"/>
      <c r="H1813" s="11"/>
      <c r="I1813" s="11"/>
      <c r="J1813" s="11"/>
      <c r="K1813" s="13">
        <f>K1822</f>
        <v>261</v>
      </c>
      <c r="L1813" s="13">
        <f>L1822</f>
        <v>8.94</v>
      </c>
      <c r="M1813" s="13">
        <f>M1822</f>
        <v>2333.34</v>
      </c>
    </row>
    <row r="1814" spans="1:13" ht="204" x14ac:dyDescent="0.3">
      <c r="A1814" s="11"/>
      <c r="B1814" s="11"/>
      <c r="C1814" s="11"/>
      <c r="D1814" s="17" t="s">
        <v>1121</v>
      </c>
      <c r="E1814" s="11"/>
      <c r="F1814" s="11"/>
      <c r="G1814" s="11"/>
      <c r="H1814" s="11"/>
      <c r="I1814" s="11"/>
      <c r="J1814" s="11"/>
      <c r="K1814" s="11"/>
      <c r="L1814" s="11"/>
      <c r="M1814" s="11"/>
    </row>
    <row r="1815" spans="1:13" x14ac:dyDescent="0.3">
      <c r="A1815" s="11"/>
      <c r="B1815" s="11"/>
      <c r="C1815" s="11"/>
      <c r="D1815" s="17"/>
      <c r="E1815" s="12" t="s">
        <v>1060</v>
      </c>
      <c r="F1815" s="11">
        <v>1</v>
      </c>
      <c r="G1815" s="14">
        <v>72</v>
      </c>
      <c r="H1815" s="14">
        <v>0</v>
      </c>
      <c r="I1815" s="14">
        <v>0</v>
      </c>
      <c r="J1815" s="13">
        <f>F1815*(G1815+ (G1815= 0))*(H1815+ (H1815= 0))*(I1815+ (I1815= 0))</f>
        <v>72</v>
      </c>
      <c r="K1815" s="11"/>
      <c r="L1815" s="11"/>
      <c r="M1815" s="11"/>
    </row>
    <row r="1816" spans="1:13" x14ac:dyDescent="0.3">
      <c r="A1816" s="11"/>
      <c r="B1816" s="11"/>
      <c r="C1816" s="11"/>
      <c r="D1816" s="17"/>
      <c r="E1816" s="12" t="s">
        <v>1057</v>
      </c>
      <c r="F1816" s="11">
        <v>1</v>
      </c>
      <c r="G1816" s="14">
        <v>47</v>
      </c>
      <c r="H1816" s="14">
        <v>0</v>
      </c>
      <c r="I1816" s="14">
        <v>0</v>
      </c>
      <c r="J1816" s="13">
        <f>F1816*(G1816+ (G1816= 0))*(H1816+ (H1816= 0))*(I1816+ (I1816= 0))</f>
        <v>47</v>
      </c>
      <c r="K1816" s="11"/>
      <c r="L1816" s="11"/>
      <c r="M1816" s="11"/>
    </row>
    <row r="1817" spans="1:13" x14ac:dyDescent="0.3">
      <c r="A1817" s="11"/>
      <c r="B1817" s="11"/>
      <c r="C1817" s="11"/>
      <c r="D1817" s="17"/>
      <c r="E1817" s="12" t="s">
        <v>1122</v>
      </c>
      <c r="F1817" s="11">
        <v>1</v>
      </c>
      <c r="G1817" s="14">
        <v>22</v>
      </c>
      <c r="H1817" s="14">
        <v>0</v>
      </c>
      <c r="I1817" s="14">
        <v>0</v>
      </c>
      <c r="J1817" s="13">
        <f>F1817*(G1817+ (G1817= 0))*(H1817+ (H1817= 0))*(I1817+ (I1817= 0))</f>
        <v>22</v>
      </c>
      <c r="K1817" s="11"/>
      <c r="L1817" s="11"/>
      <c r="M1817" s="11"/>
    </row>
    <row r="1818" spans="1:13" x14ac:dyDescent="0.3">
      <c r="A1818" s="11"/>
      <c r="B1818" s="11"/>
      <c r="C1818" s="11"/>
      <c r="D1818" s="17"/>
      <c r="E1818" s="12" t="s">
        <v>1063</v>
      </c>
      <c r="F1818" s="11">
        <v>1</v>
      </c>
      <c r="G1818" s="14">
        <v>48</v>
      </c>
      <c r="H1818" s="14">
        <v>0</v>
      </c>
      <c r="I1818" s="14">
        <v>0</v>
      </c>
      <c r="J1818" s="13">
        <f>F1818*(G1818+ (G1818= 0))*(H1818+ (H1818= 0))*(I1818+ (I1818= 0))</f>
        <v>48</v>
      </c>
      <c r="K1818" s="11"/>
      <c r="L1818" s="11"/>
      <c r="M1818" s="11"/>
    </row>
    <row r="1819" spans="1:13" x14ac:dyDescent="0.3">
      <c r="A1819" s="11"/>
      <c r="B1819" s="11"/>
      <c r="C1819" s="11"/>
      <c r="D1819" s="17"/>
      <c r="E1819" s="12" t="s">
        <v>1123</v>
      </c>
      <c r="F1819" s="11">
        <v>1</v>
      </c>
      <c r="G1819" s="14">
        <v>42</v>
      </c>
      <c r="H1819" s="14">
        <v>0</v>
      </c>
      <c r="I1819" s="14">
        <v>0</v>
      </c>
      <c r="J1819" s="13">
        <f>F1819*(G1819+ (G1819= 0))*(H1819+ (H1819= 0))*(I1819+ (I1819= 0))</f>
        <v>42</v>
      </c>
      <c r="K1819" s="11"/>
      <c r="L1819" s="11"/>
      <c r="M1819" s="11"/>
    </row>
    <row r="1820" spans="1:13" x14ac:dyDescent="0.3">
      <c r="A1820" s="11"/>
      <c r="B1820" s="11"/>
      <c r="C1820" s="11"/>
      <c r="D1820" s="17"/>
      <c r="E1820" s="12" t="s">
        <v>1124</v>
      </c>
      <c r="F1820" s="11">
        <v>1</v>
      </c>
      <c r="G1820" s="14">
        <v>30</v>
      </c>
      <c r="H1820" s="14">
        <v>0</v>
      </c>
      <c r="I1820" s="14">
        <v>0</v>
      </c>
      <c r="J1820" s="13">
        <f>F1820*(G1820+ (G1820= 0))*(H1820+ (H1820= 0))*(I1820+ (I1820= 0))</f>
        <v>30</v>
      </c>
      <c r="K1820" s="11"/>
      <c r="L1820" s="11"/>
      <c r="M1820" s="11"/>
    </row>
    <row r="1821" spans="1:13" x14ac:dyDescent="0.3">
      <c r="A1821" s="11"/>
      <c r="B1821" s="11"/>
      <c r="C1821" s="11"/>
      <c r="D1821" s="17"/>
      <c r="E1821" s="12" t="s">
        <v>18</v>
      </c>
      <c r="F1821" s="11">
        <v>0</v>
      </c>
      <c r="G1821" s="14">
        <v>0</v>
      </c>
      <c r="H1821" s="14">
        <v>0</v>
      </c>
      <c r="I1821" s="14">
        <v>0</v>
      </c>
      <c r="J1821" s="13">
        <f>F1821*(G1821+ (G1821= 0))*(H1821+ (H1821= 0))*(I1821+ (I1821= 0))</f>
        <v>0</v>
      </c>
      <c r="K1821" s="11"/>
      <c r="L1821" s="11"/>
      <c r="M1821" s="11"/>
    </row>
    <row r="1822" spans="1:13" x14ac:dyDescent="0.3">
      <c r="A1822" s="11"/>
      <c r="B1822" s="11"/>
      <c r="C1822" s="11"/>
      <c r="D1822" s="17"/>
      <c r="E1822" s="11"/>
      <c r="F1822" s="11"/>
      <c r="G1822" s="11"/>
      <c r="H1822" s="11"/>
      <c r="I1822" s="11"/>
      <c r="J1822" s="15" t="s">
        <v>1125</v>
      </c>
      <c r="K1822" s="10">
        <f>SUM(J1815:J1821)</f>
        <v>261</v>
      </c>
      <c r="L1822" s="14">
        <v>8.94</v>
      </c>
      <c r="M1822" s="10">
        <f>ROUND(L1822*K1822,2)</f>
        <v>2333.34</v>
      </c>
    </row>
    <row r="1823" spans="1:13" ht="1.05" customHeight="1" x14ac:dyDescent="0.3">
      <c r="A1823" s="16"/>
      <c r="B1823" s="16"/>
      <c r="C1823" s="16"/>
      <c r="D1823" s="24"/>
      <c r="E1823" s="16"/>
      <c r="F1823" s="16"/>
      <c r="G1823" s="16"/>
      <c r="H1823" s="16"/>
      <c r="I1823" s="16"/>
      <c r="J1823" s="16"/>
      <c r="K1823" s="16"/>
      <c r="L1823" s="16"/>
      <c r="M1823" s="16"/>
    </row>
    <row r="1824" spans="1:13" x14ac:dyDescent="0.3">
      <c r="A1824" s="12" t="s">
        <v>1126</v>
      </c>
      <c r="B1824" s="12" t="s">
        <v>21</v>
      </c>
      <c r="C1824" s="12" t="s">
        <v>162</v>
      </c>
      <c r="D1824" s="23" t="s">
        <v>1127</v>
      </c>
      <c r="E1824" s="11"/>
      <c r="F1824" s="11"/>
      <c r="G1824" s="11"/>
      <c r="H1824" s="11"/>
      <c r="I1824" s="11"/>
      <c r="J1824" s="11"/>
      <c r="K1824" s="13">
        <f>K1849</f>
        <v>4397</v>
      </c>
      <c r="L1824" s="13">
        <f>L1849</f>
        <v>4.72</v>
      </c>
      <c r="M1824" s="13">
        <f>M1849</f>
        <v>20753.84</v>
      </c>
    </row>
    <row r="1825" spans="1:13" ht="204" x14ac:dyDescent="0.3">
      <c r="A1825" s="11"/>
      <c r="B1825" s="11"/>
      <c r="C1825" s="11"/>
      <c r="D1825" s="17" t="s">
        <v>1128</v>
      </c>
      <c r="E1825" s="11"/>
      <c r="F1825" s="11"/>
      <c r="G1825" s="11"/>
      <c r="H1825" s="11"/>
      <c r="I1825" s="11"/>
      <c r="J1825" s="11"/>
      <c r="K1825" s="11"/>
      <c r="L1825" s="11"/>
      <c r="M1825" s="11"/>
    </row>
    <row r="1826" spans="1:13" x14ac:dyDescent="0.3">
      <c r="A1826" s="11"/>
      <c r="B1826" s="11"/>
      <c r="C1826" s="11"/>
      <c r="D1826" s="17"/>
      <c r="E1826" s="12" t="s">
        <v>1129</v>
      </c>
      <c r="F1826" s="11">
        <v>24</v>
      </c>
      <c r="G1826" s="14">
        <v>32</v>
      </c>
      <c r="H1826" s="14">
        <v>0</v>
      </c>
      <c r="I1826" s="14">
        <v>0</v>
      </c>
      <c r="J1826" s="13">
        <f>F1826*(G1826+ (G1826= 0))*(H1826+ (H1826= 0))*(I1826+ (I1826= 0))</f>
        <v>768</v>
      </c>
      <c r="K1826" s="11"/>
      <c r="L1826" s="11"/>
      <c r="M1826" s="11"/>
    </row>
    <row r="1827" spans="1:13" x14ac:dyDescent="0.3">
      <c r="A1827" s="11"/>
      <c r="B1827" s="11"/>
      <c r="C1827" s="11"/>
      <c r="D1827" s="17"/>
      <c r="E1827" s="12" t="s">
        <v>1130</v>
      </c>
      <c r="F1827" s="11">
        <v>14</v>
      </c>
      <c r="G1827" s="14">
        <v>32</v>
      </c>
      <c r="H1827" s="14">
        <v>0</v>
      </c>
      <c r="I1827" s="14">
        <v>0</v>
      </c>
      <c r="J1827" s="13">
        <f>F1827*(G1827+ (G1827= 0))*(H1827+ (H1827= 0))*(I1827+ (I1827= 0))</f>
        <v>448</v>
      </c>
      <c r="K1827" s="11"/>
      <c r="L1827" s="11"/>
      <c r="M1827" s="11"/>
    </row>
    <row r="1828" spans="1:13" x14ac:dyDescent="0.3">
      <c r="A1828" s="11"/>
      <c r="B1828" s="11"/>
      <c r="C1828" s="11"/>
      <c r="D1828" s="17"/>
      <c r="E1828" s="12" t="s">
        <v>1131</v>
      </c>
      <c r="F1828" s="11">
        <v>11</v>
      </c>
      <c r="G1828" s="14">
        <v>28</v>
      </c>
      <c r="H1828" s="14">
        <v>0</v>
      </c>
      <c r="I1828" s="14">
        <v>0</v>
      </c>
      <c r="J1828" s="13">
        <f>F1828*(G1828+ (G1828= 0))*(H1828+ (H1828= 0))*(I1828+ (I1828= 0))</f>
        <v>308</v>
      </c>
      <c r="K1828" s="11"/>
      <c r="L1828" s="11"/>
      <c r="M1828" s="11"/>
    </row>
    <row r="1829" spans="1:13" x14ac:dyDescent="0.3">
      <c r="A1829" s="11"/>
      <c r="B1829" s="11"/>
      <c r="C1829" s="11"/>
      <c r="D1829" s="17"/>
      <c r="E1829" s="12" t="s">
        <v>1132</v>
      </c>
      <c r="F1829" s="11">
        <v>44</v>
      </c>
      <c r="G1829" s="14">
        <v>32</v>
      </c>
      <c r="H1829" s="14">
        <v>0</v>
      </c>
      <c r="I1829" s="14">
        <v>0</v>
      </c>
      <c r="J1829" s="13">
        <f>F1829*(G1829+ (G1829= 0))*(H1829+ (H1829= 0))*(I1829+ (I1829= 0))</f>
        <v>1408</v>
      </c>
      <c r="K1829" s="11"/>
      <c r="L1829" s="11"/>
      <c r="M1829" s="11"/>
    </row>
    <row r="1830" spans="1:13" x14ac:dyDescent="0.3">
      <c r="A1830" s="11"/>
      <c r="B1830" s="11"/>
      <c r="C1830" s="11"/>
      <c r="D1830" s="17"/>
      <c r="E1830" s="12" t="s">
        <v>1133</v>
      </c>
      <c r="F1830" s="11">
        <v>1</v>
      </c>
      <c r="G1830" s="14">
        <v>76</v>
      </c>
      <c r="H1830" s="14">
        <v>0</v>
      </c>
      <c r="I1830" s="14">
        <v>0</v>
      </c>
      <c r="J1830" s="13">
        <f>F1830*(G1830+ (G1830= 0))*(H1830+ (H1830= 0))*(I1830+ (I1830= 0))</f>
        <v>76</v>
      </c>
      <c r="K1830" s="11"/>
      <c r="L1830" s="11"/>
      <c r="M1830" s="11"/>
    </row>
    <row r="1831" spans="1:13" x14ac:dyDescent="0.3">
      <c r="A1831" s="11"/>
      <c r="B1831" s="11"/>
      <c r="C1831" s="11"/>
      <c r="D1831" s="17"/>
      <c r="E1831" s="12" t="s">
        <v>1134</v>
      </c>
      <c r="F1831" s="11">
        <v>1</v>
      </c>
      <c r="G1831" s="14">
        <v>10</v>
      </c>
      <c r="H1831" s="14">
        <v>0</v>
      </c>
      <c r="I1831" s="14">
        <v>0</v>
      </c>
      <c r="J1831" s="13">
        <f>F1831*(G1831+ (G1831= 0))*(H1831+ (H1831= 0))*(I1831+ (I1831= 0))</f>
        <v>10</v>
      </c>
      <c r="K1831" s="11"/>
      <c r="L1831" s="11"/>
      <c r="M1831" s="11"/>
    </row>
    <row r="1832" spans="1:13" x14ac:dyDescent="0.3">
      <c r="A1832" s="11"/>
      <c r="B1832" s="11"/>
      <c r="C1832" s="11"/>
      <c r="D1832" s="17"/>
      <c r="E1832" s="12" t="s">
        <v>1135</v>
      </c>
      <c r="F1832" s="11">
        <v>1</v>
      </c>
      <c r="G1832" s="14">
        <v>10</v>
      </c>
      <c r="H1832" s="14">
        <v>0</v>
      </c>
      <c r="I1832" s="14">
        <v>0</v>
      </c>
      <c r="J1832" s="13">
        <f>F1832*(G1832+ (G1832= 0))*(H1832+ (H1832= 0))*(I1832+ (I1832= 0))</f>
        <v>10</v>
      </c>
      <c r="K1832" s="11"/>
      <c r="L1832" s="11"/>
      <c r="M1832" s="11"/>
    </row>
    <row r="1833" spans="1:13" x14ac:dyDescent="0.3">
      <c r="A1833" s="11"/>
      <c r="B1833" s="11"/>
      <c r="C1833" s="11"/>
      <c r="D1833" s="17"/>
      <c r="E1833" s="12" t="s">
        <v>1136</v>
      </c>
      <c r="F1833" s="11">
        <v>1</v>
      </c>
      <c r="G1833" s="14">
        <v>10</v>
      </c>
      <c r="H1833" s="14">
        <v>0</v>
      </c>
      <c r="I1833" s="14">
        <v>0</v>
      </c>
      <c r="J1833" s="13">
        <f>F1833*(G1833+ (G1833= 0))*(H1833+ (H1833= 0))*(I1833+ (I1833= 0))</f>
        <v>10</v>
      </c>
      <c r="K1833" s="11"/>
      <c r="L1833" s="11"/>
      <c r="M1833" s="11"/>
    </row>
    <row r="1834" spans="1:13" x14ac:dyDescent="0.3">
      <c r="A1834" s="11"/>
      <c r="B1834" s="11"/>
      <c r="C1834" s="11"/>
      <c r="D1834" s="17"/>
      <c r="E1834" s="12" t="s">
        <v>486</v>
      </c>
      <c r="F1834" s="11">
        <v>5</v>
      </c>
      <c r="G1834" s="14">
        <v>26</v>
      </c>
      <c r="H1834" s="14">
        <v>0</v>
      </c>
      <c r="I1834" s="14">
        <v>0</v>
      </c>
      <c r="J1834" s="13">
        <f>F1834*(G1834+ (G1834= 0))*(H1834+ (H1834= 0))*(I1834+ (I1834= 0))</f>
        <v>130</v>
      </c>
      <c r="K1834" s="11"/>
      <c r="L1834" s="11"/>
      <c r="M1834" s="11"/>
    </row>
    <row r="1835" spans="1:13" x14ac:dyDescent="0.3">
      <c r="A1835" s="11"/>
      <c r="B1835" s="11"/>
      <c r="C1835" s="11"/>
      <c r="D1835" s="17"/>
      <c r="E1835" s="12" t="s">
        <v>1137</v>
      </c>
      <c r="F1835" s="11">
        <v>1</v>
      </c>
      <c r="G1835" s="14">
        <v>10</v>
      </c>
      <c r="H1835" s="14">
        <v>0</v>
      </c>
      <c r="I1835" s="14">
        <v>0</v>
      </c>
      <c r="J1835" s="13">
        <f>F1835*(G1835+ (G1835= 0))*(H1835+ (H1835= 0))*(I1835+ (I1835= 0))</f>
        <v>10</v>
      </c>
      <c r="K1835" s="11"/>
      <c r="L1835" s="11"/>
      <c r="M1835" s="11"/>
    </row>
    <row r="1836" spans="1:13" x14ac:dyDescent="0.3">
      <c r="A1836" s="11"/>
      <c r="B1836" s="11"/>
      <c r="C1836" s="11"/>
      <c r="D1836" s="17"/>
      <c r="E1836" s="12" t="s">
        <v>1138</v>
      </c>
      <c r="F1836" s="11">
        <v>1</v>
      </c>
      <c r="G1836" s="14">
        <v>32</v>
      </c>
      <c r="H1836" s="14">
        <v>0</v>
      </c>
      <c r="I1836" s="14">
        <v>0</v>
      </c>
      <c r="J1836" s="13">
        <f>F1836*(G1836+ (G1836= 0))*(H1836+ (H1836= 0))*(I1836+ (I1836= 0))</f>
        <v>32</v>
      </c>
      <c r="K1836" s="11"/>
      <c r="L1836" s="11"/>
      <c r="M1836" s="11"/>
    </row>
    <row r="1837" spans="1:13" x14ac:dyDescent="0.3">
      <c r="A1837" s="11"/>
      <c r="B1837" s="11"/>
      <c r="C1837" s="11"/>
      <c r="D1837" s="17"/>
      <c r="E1837" s="12" t="s">
        <v>1139</v>
      </c>
      <c r="F1837" s="11">
        <v>8</v>
      </c>
      <c r="G1837" s="14">
        <v>10</v>
      </c>
      <c r="H1837" s="14">
        <v>0</v>
      </c>
      <c r="I1837" s="14">
        <v>0</v>
      </c>
      <c r="J1837" s="13">
        <f>F1837*(G1837+ (G1837= 0))*(H1837+ (H1837= 0))*(I1837+ (I1837= 0))</f>
        <v>80</v>
      </c>
      <c r="K1837" s="11"/>
      <c r="L1837" s="11"/>
      <c r="M1837" s="11"/>
    </row>
    <row r="1838" spans="1:13" x14ac:dyDescent="0.3">
      <c r="A1838" s="11"/>
      <c r="B1838" s="11"/>
      <c r="C1838" s="11"/>
      <c r="D1838" s="17"/>
      <c r="E1838" s="12" t="s">
        <v>1140</v>
      </c>
      <c r="F1838" s="11">
        <v>7</v>
      </c>
      <c r="G1838" s="14">
        <v>20</v>
      </c>
      <c r="H1838" s="14">
        <v>0</v>
      </c>
      <c r="I1838" s="14">
        <v>0</v>
      </c>
      <c r="J1838" s="13">
        <f>F1838*(G1838+ (G1838= 0))*(H1838+ (H1838= 0))*(I1838+ (I1838= 0))</f>
        <v>140</v>
      </c>
      <c r="K1838" s="11"/>
      <c r="L1838" s="11"/>
      <c r="M1838" s="11"/>
    </row>
    <row r="1839" spans="1:13" x14ac:dyDescent="0.3">
      <c r="A1839" s="11"/>
      <c r="B1839" s="11"/>
      <c r="C1839" s="11"/>
      <c r="D1839" s="17"/>
      <c r="E1839" s="12" t="s">
        <v>1132</v>
      </c>
      <c r="F1839" s="11">
        <v>35</v>
      </c>
      <c r="G1839" s="14">
        <v>16</v>
      </c>
      <c r="H1839" s="14">
        <v>0</v>
      </c>
      <c r="I1839" s="14">
        <v>0</v>
      </c>
      <c r="J1839" s="13">
        <f>F1839*(G1839+ (G1839= 0))*(H1839+ (H1839= 0))*(I1839+ (I1839= 0))</f>
        <v>560</v>
      </c>
      <c r="K1839" s="11"/>
      <c r="L1839" s="11"/>
      <c r="M1839" s="11"/>
    </row>
    <row r="1840" spans="1:13" x14ac:dyDescent="0.3">
      <c r="A1840" s="11"/>
      <c r="B1840" s="11"/>
      <c r="C1840" s="11"/>
      <c r="D1840" s="17"/>
      <c r="E1840" s="12" t="s">
        <v>1141</v>
      </c>
      <c r="F1840" s="11">
        <v>1</v>
      </c>
      <c r="G1840" s="14">
        <v>26</v>
      </c>
      <c r="H1840" s="14">
        <v>0</v>
      </c>
      <c r="I1840" s="14">
        <v>0</v>
      </c>
      <c r="J1840" s="13">
        <f>F1840*(G1840+ (G1840= 0))*(H1840+ (H1840= 0))*(I1840+ (I1840= 0))</f>
        <v>26</v>
      </c>
      <c r="K1840" s="11"/>
      <c r="L1840" s="11"/>
      <c r="M1840" s="11"/>
    </row>
    <row r="1841" spans="1:13" x14ac:dyDescent="0.3">
      <c r="A1841" s="11"/>
      <c r="B1841" s="11"/>
      <c r="C1841" s="11"/>
      <c r="D1841" s="17"/>
      <c r="E1841" s="12" t="s">
        <v>1142</v>
      </c>
      <c r="F1841" s="11">
        <v>1</v>
      </c>
      <c r="G1841" s="14">
        <v>23</v>
      </c>
      <c r="H1841" s="14">
        <v>0</v>
      </c>
      <c r="I1841" s="14">
        <v>0</v>
      </c>
      <c r="J1841" s="13">
        <f>F1841*(G1841+ (G1841= 0))*(H1841+ (H1841= 0))*(I1841+ (I1841= 0))</f>
        <v>23</v>
      </c>
      <c r="K1841" s="11"/>
      <c r="L1841" s="11"/>
      <c r="M1841" s="11"/>
    </row>
    <row r="1842" spans="1:13" x14ac:dyDescent="0.3">
      <c r="A1842" s="11"/>
      <c r="B1842" s="11"/>
      <c r="C1842" s="11"/>
      <c r="D1842" s="17"/>
      <c r="E1842" s="12" t="s">
        <v>1143</v>
      </c>
      <c r="F1842" s="11">
        <v>1</v>
      </c>
      <c r="G1842" s="14">
        <v>64</v>
      </c>
      <c r="H1842" s="14">
        <v>0</v>
      </c>
      <c r="I1842" s="14">
        <v>0</v>
      </c>
      <c r="J1842" s="13">
        <f>F1842*(G1842+ (G1842= 0))*(H1842+ (H1842= 0))*(I1842+ (I1842= 0))</f>
        <v>64</v>
      </c>
      <c r="K1842" s="11"/>
      <c r="L1842" s="11"/>
      <c r="M1842" s="11"/>
    </row>
    <row r="1843" spans="1:13" x14ac:dyDescent="0.3">
      <c r="A1843" s="11"/>
      <c r="B1843" s="11"/>
      <c r="C1843" s="11"/>
      <c r="D1843" s="17"/>
      <c r="E1843" s="12" t="s">
        <v>1144</v>
      </c>
      <c r="F1843" s="11">
        <v>2</v>
      </c>
      <c r="G1843" s="14">
        <v>58</v>
      </c>
      <c r="H1843" s="14">
        <v>0</v>
      </c>
      <c r="I1843" s="14">
        <v>0</v>
      </c>
      <c r="J1843" s="13">
        <f>F1843*(G1843+ (G1843= 0))*(H1843+ (H1843= 0))*(I1843+ (I1843= 0))</f>
        <v>116</v>
      </c>
      <c r="K1843" s="11"/>
      <c r="L1843" s="11"/>
      <c r="M1843" s="11"/>
    </row>
    <row r="1844" spans="1:13" x14ac:dyDescent="0.3">
      <c r="A1844" s="11"/>
      <c r="B1844" s="11"/>
      <c r="C1844" s="11"/>
      <c r="D1844" s="17"/>
      <c r="E1844" s="12" t="s">
        <v>1145</v>
      </c>
      <c r="F1844" s="11">
        <v>1</v>
      </c>
      <c r="G1844" s="14">
        <v>45</v>
      </c>
      <c r="H1844" s="14">
        <v>0</v>
      </c>
      <c r="I1844" s="14">
        <v>0</v>
      </c>
      <c r="J1844" s="13">
        <f>F1844*(G1844+ (G1844= 0))*(H1844+ (H1844= 0))*(I1844+ (I1844= 0))</f>
        <v>45</v>
      </c>
      <c r="K1844" s="11"/>
      <c r="L1844" s="11"/>
      <c r="M1844" s="11"/>
    </row>
    <row r="1845" spans="1:13" x14ac:dyDescent="0.3">
      <c r="A1845" s="11"/>
      <c r="B1845" s="11"/>
      <c r="C1845" s="11"/>
      <c r="D1845" s="17"/>
      <c r="E1845" s="12" t="s">
        <v>1146</v>
      </c>
      <c r="F1845" s="11">
        <v>1</v>
      </c>
      <c r="G1845" s="14">
        <v>36</v>
      </c>
      <c r="H1845" s="14">
        <v>0</v>
      </c>
      <c r="I1845" s="14">
        <v>0</v>
      </c>
      <c r="J1845" s="13">
        <f>F1845*(G1845+ (G1845= 0))*(H1845+ (H1845= 0))*(I1845+ (I1845= 0))</f>
        <v>36</v>
      </c>
      <c r="K1845" s="11"/>
      <c r="L1845" s="11"/>
      <c r="M1845" s="11"/>
    </row>
    <row r="1846" spans="1:13" x14ac:dyDescent="0.3">
      <c r="A1846" s="11"/>
      <c r="B1846" s="11"/>
      <c r="C1846" s="11"/>
      <c r="D1846" s="17"/>
      <c r="E1846" s="12" t="s">
        <v>1147</v>
      </c>
      <c r="F1846" s="11">
        <v>1</v>
      </c>
      <c r="G1846" s="14">
        <v>47</v>
      </c>
      <c r="H1846" s="14">
        <v>0</v>
      </c>
      <c r="I1846" s="14">
        <v>0</v>
      </c>
      <c r="J1846" s="13">
        <f>F1846*(G1846+ (G1846= 0))*(H1846+ (H1846= 0))*(I1846+ (I1846= 0))</f>
        <v>47</v>
      </c>
      <c r="K1846" s="11"/>
      <c r="L1846" s="11"/>
      <c r="M1846" s="11"/>
    </row>
    <row r="1847" spans="1:13" x14ac:dyDescent="0.3">
      <c r="A1847" s="11"/>
      <c r="B1847" s="11"/>
      <c r="C1847" s="11"/>
      <c r="D1847" s="17"/>
      <c r="E1847" s="12" t="s">
        <v>1148</v>
      </c>
      <c r="F1847" s="11">
        <v>1</v>
      </c>
      <c r="G1847" s="14">
        <v>50</v>
      </c>
      <c r="H1847" s="14">
        <v>0</v>
      </c>
      <c r="I1847" s="14">
        <v>0</v>
      </c>
      <c r="J1847" s="13">
        <f>F1847*(G1847+ (G1847= 0))*(H1847+ (H1847= 0))*(I1847+ (I1847= 0))</f>
        <v>50</v>
      </c>
      <c r="K1847" s="11"/>
      <c r="L1847" s="11"/>
      <c r="M1847" s="11"/>
    </row>
    <row r="1848" spans="1:13" x14ac:dyDescent="0.3">
      <c r="A1848" s="11"/>
      <c r="B1848" s="11"/>
      <c r="C1848" s="11"/>
      <c r="D1848" s="17"/>
      <c r="E1848" s="12" t="s">
        <v>18</v>
      </c>
      <c r="F1848" s="11">
        <v>0</v>
      </c>
      <c r="G1848" s="14">
        <v>0</v>
      </c>
      <c r="H1848" s="14">
        <v>0</v>
      </c>
      <c r="I1848" s="14">
        <v>0</v>
      </c>
      <c r="J1848" s="13">
        <f>F1848*(G1848+ (G1848= 0))*(H1848+ (H1848= 0))*(I1848+ (I1848= 0))</f>
        <v>0</v>
      </c>
      <c r="K1848" s="11"/>
      <c r="L1848" s="11"/>
      <c r="M1848" s="11"/>
    </row>
    <row r="1849" spans="1:13" x14ac:dyDescent="0.3">
      <c r="A1849" s="11"/>
      <c r="B1849" s="11"/>
      <c r="C1849" s="11"/>
      <c r="D1849" s="17"/>
      <c r="E1849" s="11"/>
      <c r="F1849" s="11"/>
      <c r="G1849" s="11"/>
      <c r="H1849" s="11"/>
      <c r="I1849" s="11"/>
      <c r="J1849" s="15" t="s">
        <v>1149</v>
      </c>
      <c r="K1849" s="10">
        <f>SUM(J1826:J1848)</f>
        <v>4397</v>
      </c>
      <c r="L1849" s="14">
        <v>4.72</v>
      </c>
      <c r="M1849" s="10">
        <f>ROUND(L1849*K1849,2)</f>
        <v>20753.84</v>
      </c>
    </row>
    <row r="1850" spans="1:13" ht="1.05" customHeight="1" x14ac:dyDescent="0.3">
      <c r="A1850" s="16"/>
      <c r="B1850" s="16"/>
      <c r="C1850" s="16"/>
      <c r="D1850" s="24"/>
      <c r="E1850" s="16"/>
      <c r="F1850" s="16"/>
      <c r="G1850" s="16"/>
      <c r="H1850" s="16"/>
      <c r="I1850" s="16"/>
      <c r="J1850" s="16"/>
      <c r="K1850" s="16"/>
      <c r="L1850" s="16"/>
      <c r="M1850" s="16"/>
    </row>
    <row r="1851" spans="1:13" x14ac:dyDescent="0.3">
      <c r="A1851" s="12" t="s">
        <v>1150</v>
      </c>
      <c r="B1851" s="12" t="s">
        <v>21</v>
      </c>
      <c r="C1851" s="12" t="s">
        <v>162</v>
      </c>
      <c r="D1851" s="23" t="s">
        <v>1151</v>
      </c>
      <c r="E1851" s="11"/>
      <c r="F1851" s="11"/>
      <c r="G1851" s="11"/>
      <c r="H1851" s="11"/>
      <c r="I1851" s="11"/>
      <c r="J1851" s="11"/>
      <c r="K1851" s="13">
        <f>K1858</f>
        <v>1508</v>
      </c>
      <c r="L1851" s="13">
        <f>L1858</f>
        <v>3.66</v>
      </c>
      <c r="M1851" s="13">
        <f>M1858</f>
        <v>5519.28</v>
      </c>
    </row>
    <row r="1852" spans="1:13" ht="204" x14ac:dyDescent="0.3">
      <c r="A1852" s="11"/>
      <c r="B1852" s="11"/>
      <c r="C1852" s="11"/>
      <c r="D1852" s="17" t="s">
        <v>1152</v>
      </c>
      <c r="E1852" s="11"/>
      <c r="F1852" s="11"/>
      <c r="G1852" s="11"/>
      <c r="H1852" s="11"/>
      <c r="I1852" s="11"/>
      <c r="J1852" s="11"/>
      <c r="K1852" s="11"/>
      <c r="L1852" s="11"/>
      <c r="M1852" s="11"/>
    </row>
    <row r="1853" spans="1:13" x14ac:dyDescent="0.3">
      <c r="A1853" s="11"/>
      <c r="B1853" s="11"/>
      <c r="C1853" s="11"/>
      <c r="D1853" s="17"/>
      <c r="E1853" s="12" t="s">
        <v>1153</v>
      </c>
      <c r="F1853" s="11">
        <v>24</v>
      </c>
      <c r="G1853" s="14">
        <v>32</v>
      </c>
      <c r="H1853" s="14">
        <v>0</v>
      </c>
      <c r="I1853" s="14">
        <v>0</v>
      </c>
      <c r="J1853" s="13">
        <f>F1853*(G1853+ (G1853= 0))*(H1853+ (H1853= 0))*(I1853+ (I1853= 0))</f>
        <v>768</v>
      </c>
      <c r="K1853" s="11"/>
      <c r="L1853" s="11"/>
      <c r="M1853" s="11"/>
    </row>
    <row r="1854" spans="1:13" x14ac:dyDescent="0.3">
      <c r="A1854" s="11"/>
      <c r="B1854" s="11"/>
      <c r="C1854" s="11"/>
      <c r="D1854" s="17"/>
      <c r="E1854" s="12" t="s">
        <v>1154</v>
      </c>
      <c r="F1854" s="11">
        <v>0</v>
      </c>
      <c r="G1854" s="14">
        <v>0</v>
      </c>
      <c r="H1854" s="14">
        <v>0</v>
      </c>
      <c r="I1854" s="14">
        <v>0</v>
      </c>
      <c r="J1854" s="13">
        <f>F1854*(G1854+ (G1854= 0))*(H1854+ (H1854= 0))*(I1854+ (I1854= 0))</f>
        <v>0</v>
      </c>
      <c r="K1854" s="11"/>
      <c r="L1854" s="11"/>
      <c r="M1854" s="11"/>
    </row>
    <row r="1855" spans="1:13" x14ac:dyDescent="0.3">
      <c r="A1855" s="11"/>
      <c r="B1855" s="11"/>
      <c r="C1855" s="11"/>
      <c r="D1855" s="17"/>
      <c r="E1855" s="12" t="s">
        <v>1154</v>
      </c>
      <c r="F1855" s="11">
        <v>19</v>
      </c>
      <c r="G1855" s="14">
        <v>36</v>
      </c>
      <c r="H1855" s="14">
        <v>0</v>
      </c>
      <c r="I1855" s="14">
        <v>0</v>
      </c>
      <c r="J1855" s="13">
        <f>F1855*(G1855+ (G1855= 0))*(H1855+ (H1855= 0))*(I1855+ (I1855= 0))</f>
        <v>684</v>
      </c>
      <c r="K1855" s="11"/>
      <c r="L1855" s="11"/>
      <c r="M1855" s="11"/>
    </row>
    <row r="1856" spans="1:13" x14ac:dyDescent="0.3">
      <c r="A1856" s="11"/>
      <c r="B1856" s="11"/>
      <c r="C1856" s="11"/>
      <c r="D1856" s="17"/>
      <c r="E1856" s="12" t="s">
        <v>1155</v>
      </c>
      <c r="F1856" s="11">
        <v>2</v>
      </c>
      <c r="G1856" s="14">
        <v>28</v>
      </c>
      <c r="H1856" s="14">
        <v>0</v>
      </c>
      <c r="I1856" s="14">
        <v>0</v>
      </c>
      <c r="J1856" s="13">
        <f>F1856*(G1856+ (G1856= 0))*(H1856+ (H1856= 0))*(I1856+ (I1856= 0))</f>
        <v>56</v>
      </c>
      <c r="K1856" s="11"/>
      <c r="L1856" s="11"/>
      <c r="M1856" s="11"/>
    </row>
    <row r="1857" spans="1:13" x14ac:dyDescent="0.3">
      <c r="A1857" s="11"/>
      <c r="B1857" s="11"/>
      <c r="C1857" s="11"/>
      <c r="D1857" s="17"/>
      <c r="E1857" s="12" t="s">
        <v>18</v>
      </c>
      <c r="F1857" s="11">
        <v>0</v>
      </c>
      <c r="G1857" s="14">
        <v>0</v>
      </c>
      <c r="H1857" s="14">
        <v>0</v>
      </c>
      <c r="I1857" s="14">
        <v>0</v>
      </c>
      <c r="J1857" s="13">
        <f>F1857*(G1857+ (G1857= 0))*(H1857+ (H1857= 0))*(I1857+ (I1857= 0))</f>
        <v>0</v>
      </c>
      <c r="K1857" s="11"/>
      <c r="L1857" s="11"/>
      <c r="M1857" s="11"/>
    </row>
    <row r="1858" spans="1:13" x14ac:dyDescent="0.3">
      <c r="A1858" s="11"/>
      <c r="B1858" s="11"/>
      <c r="C1858" s="11"/>
      <c r="D1858" s="17"/>
      <c r="E1858" s="11"/>
      <c r="F1858" s="11"/>
      <c r="G1858" s="11"/>
      <c r="H1858" s="11"/>
      <c r="I1858" s="11"/>
      <c r="J1858" s="15" t="s">
        <v>1156</v>
      </c>
      <c r="K1858" s="10">
        <f>SUM(J1853:J1857)</f>
        <v>1508</v>
      </c>
      <c r="L1858" s="14">
        <v>3.66</v>
      </c>
      <c r="M1858" s="10">
        <f>ROUND(L1858*K1858,2)</f>
        <v>5519.28</v>
      </c>
    </row>
    <row r="1859" spans="1:13" ht="1.05" customHeight="1" x14ac:dyDescent="0.3">
      <c r="A1859" s="16"/>
      <c r="B1859" s="16"/>
      <c r="C1859" s="16"/>
      <c r="D1859" s="24"/>
      <c r="E1859" s="16"/>
      <c r="F1859" s="16"/>
      <c r="G1859" s="16"/>
      <c r="H1859" s="16"/>
      <c r="I1859" s="16"/>
      <c r="J1859" s="16"/>
      <c r="K1859" s="16"/>
      <c r="L1859" s="16"/>
      <c r="M1859" s="16"/>
    </row>
    <row r="1860" spans="1:13" ht="20.399999999999999" x14ac:dyDescent="0.3">
      <c r="A1860" s="12" t="s">
        <v>1157</v>
      </c>
      <c r="B1860" s="12" t="s">
        <v>21</v>
      </c>
      <c r="C1860" s="12" t="s">
        <v>162</v>
      </c>
      <c r="D1860" s="23" t="s">
        <v>1158</v>
      </c>
      <c r="E1860" s="11"/>
      <c r="F1860" s="11"/>
      <c r="G1860" s="11"/>
      <c r="H1860" s="11"/>
      <c r="I1860" s="11"/>
      <c r="J1860" s="11"/>
      <c r="K1860" s="13">
        <f>K1864</f>
        <v>6</v>
      </c>
      <c r="L1860" s="13">
        <f>L1864</f>
        <v>5.46</v>
      </c>
      <c r="M1860" s="13">
        <f>M1864</f>
        <v>32.76</v>
      </c>
    </row>
    <row r="1861" spans="1:13" ht="214.2" x14ac:dyDescent="0.3">
      <c r="A1861" s="11"/>
      <c r="B1861" s="11"/>
      <c r="C1861" s="11"/>
      <c r="D1861" s="17" t="s">
        <v>1159</v>
      </c>
      <c r="E1861" s="11"/>
      <c r="F1861" s="11"/>
      <c r="G1861" s="11"/>
      <c r="H1861" s="11"/>
      <c r="I1861" s="11"/>
      <c r="J1861" s="11"/>
      <c r="K1861" s="11"/>
      <c r="L1861" s="11"/>
      <c r="M1861" s="11"/>
    </row>
    <row r="1862" spans="1:13" x14ac:dyDescent="0.3">
      <c r="A1862" s="11"/>
      <c r="B1862" s="11"/>
      <c r="C1862" s="11"/>
      <c r="D1862" s="17"/>
      <c r="E1862" s="12" t="s">
        <v>1160</v>
      </c>
      <c r="F1862" s="11">
        <v>1</v>
      </c>
      <c r="G1862" s="14">
        <v>6</v>
      </c>
      <c r="H1862" s="14">
        <v>0</v>
      </c>
      <c r="I1862" s="14">
        <v>0</v>
      </c>
      <c r="J1862" s="13">
        <f>F1862*(G1862+ (G1862= 0))*(H1862+ (H1862= 0))*(I1862+ (I1862= 0))</f>
        <v>6</v>
      </c>
      <c r="K1862" s="11"/>
      <c r="L1862" s="11"/>
      <c r="M1862" s="11"/>
    </row>
    <row r="1863" spans="1:13" x14ac:dyDescent="0.3">
      <c r="A1863" s="11"/>
      <c r="B1863" s="11"/>
      <c r="C1863" s="11"/>
      <c r="D1863" s="17"/>
      <c r="E1863" s="12" t="s">
        <v>18</v>
      </c>
      <c r="F1863" s="11">
        <v>0</v>
      </c>
      <c r="G1863" s="14">
        <v>0</v>
      </c>
      <c r="H1863" s="14">
        <v>0</v>
      </c>
      <c r="I1863" s="14">
        <v>0</v>
      </c>
      <c r="J1863" s="13">
        <f>F1863*(G1863+ (G1863= 0))*(H1863+ (H1863= 0))*(I1863+ (I1863= 0))</f>
        <v>0</v>
      </c>
      <c r="K1863" s="11"/>
      <c r="L1863" s="11"/>
      <c r="M1863" s="11"/>
    </row>
    <row r="1864" spans="1:13" x14ac:dyDescent="0.3">
      <c r="A1864" s="11"/>
      <c r="B1864" s="11"/>
      <c r="C1864" s="11"/>
      <c r="D1864" s="17"/>
      <c r="E1864" s="11"/>
      <c r="F1864" s="11"/>
      <c r="G1864" s="11"/>
      <c r="H1864" s="11"/>
      <c r="I1864" s="11"/>
      <c r="J1864" s="15" t="s">
        <v>1161</v>
      </c>
      <c r="K1864" s="10">
        <f>SUM(J1862:J1863)</f>
        <v>6</v>
      </c>
      <c r="L1864" s="14">
        <v>5.46</v>
      </c>
      <c r="M1864" s="10">
        <f>ROUND(L1864*K1864,2)</f>
        <v>32.76</v>
      </c>
    </row>
    <row r="1865" spans="1:13" ht="1.05" customHeight="1" x14ac:dyDescent="0.3">
      <c r="A1865" s="16"/>
      <c r="B1865" s="16"/>
      <c r="C1865" s="16"/>
      <c r="D1865" s="24"/>
      <c r="E1865" s="16"/>
      <c r="F1865" s="16"/>
      <c r="G1865" s="16"/>
      <c r="H1865" s="16"/>
      <c r="I1865" s="16"/>
      <c r="J1865" s="16"/>
      <c r="K1865" s="16"/>
      <c r="L1865" s="16"/>
      <c r="M1865" s="16"/>
    </row>
    <row r="1866" spans="1:13" x14ac:dyDescent="0.3">
      <c r="A1866" s="12" t="s">
        <v>1162</v>
      </c>
      <c r="B1866" s="12" t="s">
        <v>21</v>
      </c>
      <c r="C1866" s="12" t="s">
        <v>162</v>
      </c>
      <c r="D1866" s="23" t="s">
        <v>1163</v>
      </c>
      <c r="E1866" s="11"/>
      <c r="F1866" s="11"/>
      <c r="G1866" s="11"/>
      <c r="H1866" s="11"/>
      <c r="I1866" s="11"/>
      <c r="J1866" s="11"/>
      <c r="K1866" s="13">
        <f>K1873</f>
        <v>457</v>
      </c>
      <c r="L1866" s="13">
        <f>L1873</f>
        <v>6.33</v>
      </c>
      <c r="M1866" s="13">
        <f>M1873</f>
        <v>2892.81</v>
      </c>
    </row>
    <row r="1867" spans="1:13" ht="255" x14ac:dyDescent="0.3">
      <c r="A1867" s="11"/>
      <c r="B1867" s="11"/>
      <c r="C1867" s="11"/>
      <c r="D1867" s="17" t="s">
        <v>1164</v>
      </c>
      <c r="E1867" s="11"/>
      <c r="F1867" s="11"/>
      <c r="G1867" s="11"/>
      <c r="H1867" s="11"/>
      <c r="I1867" s="11"/>
      <c r="J1867" s="11"/>
      <c r="K1867" s="11"/>
      <c r="L1867" s="11"/>
      <c r="M1867" s="11"/>
    </row>
    <row r="1868" spans="1:13" x14ac:dyDescent="0.3">
      <c r="A1868" s="11"/>
      <c r="B1868" s="11"/>
      <c r="C1868" s="11"/>
      <c r="D1868" s="17"/>
      <c r="E1868" s="12" t="s">
        <v>1160</v>
      </c>
      <c r="F1868" s="11">
        <v>1</v>
      </c>
      <c r="G1868" s="14">
        <v>6</v>
      </c>
      <c r="H1868" s="14">
        <v>0</v>
      </c>
      <c r="I1868" s="14">
        <v>0</v>
      </c>
      <c r="J1868" s="13">
        <f>F1868*(G1868+ (G1868= 0))*(H1868+ (H1868= 0))*(I1868+ (I1868= 0))</f>
        <v>6</v>
      </c>
      <c r="K1868" s="11"/>
      <c r="L1868" s="11"/>
      <c r="M1868" s="11"/>
    </row>
    <row r="1869" spans="1:13" x14ac:dyDescent="0.3">
      <c r="A1869" s="11"/>
      <c r="B1869" s="11"/>
      <c r="C1869" s="11"/>
      <c r="D1869" s="17"/>
      <c r="E1869" s="12" t="s">
        <v>1165</v>
      </c>
      <c r="F1869" s="11">
        <v>1</v>
      </c>
      <c r="G1869" s="14">
        <v>67</v>
      </c>
      <c r="H1869" s="14">
        <v>0</v>
      </c>
      <c r="I1869" s="14">
        <v>0</v>
      </c>
      <c r="J1869" s="13">
        <f>F1869*(G1869+ (G1869= 0))*(H1869+ (H1869= 0))*(I1869+ (I1869= 0))</f>
        <v>67</v>
      </c>
      <c r="K1869" s="11"/>
      <c r="L1869" s="11"/>
      <c r="M1869" s="11"/>
    </row>
    <row r="1870" spans="1:13" x14ac:dyDescent="0.3">
      <c r="A1870" s="11"/>
      <c r="B1870" s="11"/>
      <c r="C1870" s="11"/>
      <c r="D1870" s="17"/>
      <c r="E1870" s="12" t="s">
        <v>1166</v>
      </c>
      <c r="F1870" s="11">
        <v>1</v>
      </c>
      <c r="G1870" s="14">
        <v>320</v>
      </c>
      <c r="H1870" s="14">
        <v>0</v>
      </c>
      <c r="I1870" s="14">
        <v>0</v>
      </c>
      <c r="J1870" s="13">
        <f>F1870*(G1870+ (G1870= 0))*(H1870+ (H1870= 0))*(I1870+ (I1870= 0))</f>
        <v>320</v>
      </c>
      <c r="K1870" s="11"/>
      <c r="L1870" s="11"/>
      <c r="M1870" s="11"/>
    </row>
    <row r="1871" spans="1:13" x14ac:dyDescent="0.3">
      <c r="A1871" s="11"/>
      <c r="B1871" s="11"/>
      <c r="C1871" s="11"/>
      <c r="D1871" s="17"/>
      <c r="E1871" s="12" t="s">
        <v>1167</v>
      </c>
      <c r="F1871" s="11">
        <v>1</v>
      </c>
      <c r="G1871" s="14">
        <v>64</v>
      </c>
      <c r="H1871" s="14">
        <v>0</v>
      </c>
      <c r="I1871" s="14">
        <v>0</v>
      </c>
      <c r="J1871" s="13">
        <f>F1871*(G1871+ (G1871= 0))*(H1871+ (H1871= 0))*(I1871+ (I1871= 0))</f>
        <v>64</v>
      </c>
      <c r="K1871" s="11"/>
      <c r="L1871" s="11"/>
      <c r="M1871" s="11"/>
    </row>
    <row r="1872" spans="1:13" x14ac:dyDescent="0.3">
      <c r="A1872" s="11"/>
      <c r="B1872" s="11"/>
      <c r="C1872" s="11"/>
      <c r="D1872" s="17"/>
      <c r="E1872" s="12" t="s">
        <v>18</v>
      </c>
      <c r="F1872" s="11">
        <v>0</v>
      </c>
      <c r="G1872" s="14">
        <v>0</v>
      </c>
      <c r="H1872" s="14">
        <v>0</v>
      </c>
      <c r="I1872" s="14">
        <v>0</v>
      </c>
      <c r="J1872" s="13">
        <f>F1872*(G1872+ (G1872= 0))*(H1872+ (H1872= 0))*(I1872+ (I1872= 0))</f>
        <v>0</v>
      </c>
      <c r="K1872" s="11"/>
      <c r="L1872" s="11"/>
      <c r="M1872" s="11"/>
    </row>
    <row r="1873" spans="1:13" x14ac:dyDescent="0.3">
      <c r="A1873" s="11"/>
      <c r="B1873" s="11"/>
      <c r="C1873" s="11"/>
      <c r="D1873" s="17"/>
      <c r="E1873" s="11"/>
      <c r="F1873" s="11"/>
      <c r="G1873" s="11"/>
      <c r="H1873" s="11"/>
      <c r="I1873" s="11"/>
      <c r="J1873" s="15" t="s">
        <v>1168</v>
      </c>
      <c r="K1873" s="10">
        <f>SUM(J1868:J1872)</f>
        <v>457</v>
      </c>
      <c r="L1873" s="14">
        <v>6.33</v>
      </c>
      <c r="M1873" s="10">
        <f>ROUND(L1873*K1873,2)</f>
        <v>2892.81</v>
      </c>
    </row>
    <row r="1874" spans="1:13" ht="1.05" customHeight="1" x14ac:dyDescent="0.3">
      <c r="A1874" s="16"/>
      <c r="B1874" s="16"/>
      <c r="C1874" s="16"/>
      <c r="D1874" s="24"/>
      <c r="E1874" s="16"/>
      <c r="F1874" s="16"/>
      <c r="G1874" s="16"/>
      <c r="H1874" s="16"/>
      <c r="I1874" s="16"/>
      <c r="J1874" s="16"/>
      <c r="K1874" s="16"/>
      <c r="L1874" s="16"/>
      <c r="M1874" s="16"/>
    </row>
    <row r="1875" spans="1:13" x14ac:dyDescent="0.3">
      <c r="A1875" s="12" t="s">
        <v>1169</v>
      </c>
      <c r="B1875" s="12" t="s">
        <v>21</v>
      </c>
      <c r="C1875" s="12" t="s">
        <v>162</v>
      </c>
      <c r="D1875" s="23" t="s">
        <v>1170</v>
      </c>
      <c r="E1875" s="11"/>
      <c r="F1875" s="11"/>
      <c r="G1875" s="11"/>
      <c r="H1875" s="11"/>
      <c r="I1875" s="11"/>
      <c r="J1875" s="11"/>
      <c r="K1875" s="13">
        <f>K1879</f>
        <v>67</v>
      </c>
      <c r="L1875" s="13">
        <f>L1879</f>
        <v>6.06</v>
      </c>
      <c r="M1875" s="13">
        <f>M1879</f>
        <v>406.02</v>
      </c>
    </row>
    <row r="1876" spans="1:13" ht="244.8" x14ac:dyDescent="0.3">
      <c r="A1876" s="11"/>
      <c r="B1876" s="11"/>
      <c r="C1876" s="11"/>
      <c r="D1876" s="17" t="s">
        <v>1171</v>
      </c>
      <c r="E1876" s="11"/>
      <c r="F1876" s="11"/>
      <c r="G1876" s="11"/>
      <c r="H1876" s="11"/>
      <c r="I1876" s="11"/>
      <c r="J1876" s="11"/>
      <c r="K1876" s="11"/>
      <c r="L1876" s="11"/>
      <c r="M1876" s="11"/>
    </row>
    <row r="1877" spans="1:13" x14ac:dyDescent="0.3">
      <c r="A1877" s="11"/>
      <c r="B1877" s="11"/>
      <c r="C1877" s="11"/>
      <c r="D1877" s="17"/>
      <c r="E1877" s="12" t="s">
        <v>1172</v>
      </c>
      <c r="F1877" s="11">
        <v>1</v>
      </c>
      <c r="G1877" s="14">
        <v>67</v>
      </c>
      <c r="H1877" s="14">
        <v>0</v>
      </c>
      <c r="I1877" s="14">
        <v>0</v>
      </c>
      <c r="J1877" s="13">
        <f>F1877*(G1877+ (G1877= 0))*(H1877+ (H1877= 0))*(I1877+ (I1877= 0))</f>
        <v>67</v>
      </c>
      <c r="K1877" s="11"/>
      <c r="L1877" s="11"/>
      <c r="M1877" s="11"/>
    </row>
    <row r="1878" spans="1:13" x14ac:dyDescent="0.3">
      <c r="A1878" s="11"/>
      <c r="B1878" s="11"/>
      <c r="C1878" s="11"/>
      <c r="D1878" s="17"/>
      <c r="E1878" s="12" t="s">
        <v>18</v>
      </c>
      <c r="F1878" s="11">
        <v>0</v>
      </c>
      <c r="G1878" s="14">
        <v>0</v>
      </c>
      <c r="H1878" s="14">
        <v>0</v>
      </c>
      <c r="I1878" s="14">
        <v>0</v>
      </c>
      <c r="J1878" s="13">
        <f>F1878*(G1878+ (G1878= 0))*(H1878+ (H1878= 0))*(I1878+ (I1878= 0))</f>
        <v>0</v>
      </c>
      <c r="K1878" s="11"/>
      <c r="L1878" s="11"/>
      <c r="M1878" s="11"/>
    </row>
    <row r="1879" spans="1:13" x14ac:dyDescent="0.3">
      <c r="A1879" s="11"/>
      <c r="B1879" s="11"/>
      <c r="C1879" s="11"/>
      <c r="D1879" s="17"/>
      <c r="E1879" s="11"/>
      <c r="F1879" s="11"/>
      <c r="G1879" s="11"/>
      <c r="H1879" s="11"/>
      <c r="I1879" s="11"/>
      <c r="J1879" s="15" t="s">
        <v>1173</v>
      </c>
      <c r="K1879" s="10">
        <f>SUM(J1877:J1878)</f>
        <v>67</v>
      </c>
      <c r="L1879" s="14">
        <v>6.06</v>
      </c>
      <c r="M1879" s="10">
        <f>ROUND(L1879*K1879,2)</f>
        <v>406.02</v>
      </c>
    </row>
    <row r="1880" spans="1:13" ht="1.05" customHeight="1" x14ac:dyDescent="0.3">
      <c r="A1880" s="16"/>
      <c r="B1880" s="16"/>
      <c r="C1880" s="16"/>
      <c r="D1880" s="24"/>
      <c r="E1880" s="16"/>
      <c r="F1880" s="16"/>
      <c r="G1880" s="16"/>
      <c r="H1880" s="16"/>
      <c r="I1880" s="16"/>
      <c r="J1880" s="16"/>
      <c r="K1880" s="16"/>
      <c r="L1880" s="16"/>
      <c r="M1880" s="16"/>
    </row>
    <row r="1881" spans="1:13" x14ac:dyDescent="0.3">
      <c r="A1881" s="12" t="s">
        <v>1174</v>
      </c>
      <c r="B1881" s="12" t="s">
        <v>21</v>
      </c>
      <c r="C1881" s="12" t="s">
        <v>162</v>
      </c>
      <c r="D1881" s="23" t="s">
        <v>1175</v>
      </c>
      <c r="E1881" s="11"/>
      <c r="F1881" s="11"/>
      <c r="G1881" s="11"/>
      <c r="H1881" s="11"/>
      <c r="I1881" s="11"/>
      <c r="J1881" s="11"/>
      <c r="K1881" s="13">
        <f>K1890</f>
        <v>712</v>
      </c>
      <c r="L1881" s="13">
        <f>L1890</f>
        <v>5.91</v>
      </c>
      <c r="M1881" s="13">
        <f>M1890</f>
        <v>4207.92</v>
      </c>
    </row>
    <row r="1882" spans="1:13" ht="204" x14ac:dyDescent="0.3">
      <c r="A1882" s="11"/>
      <c r="B1882" s="11"/>
      <c r="C1882" s="11"/>
      <c r="D1882" s="17" t="s">
        <v>1176</v>
      </c>
      <c r="E1882" s="11"/>
      <c r="F1882" s="11"/>
      <c r="G1882" s="11"/>
      <c r="H1882" s="11"/>
      <c r="I1882" s="11"/>
      <c r="J1882" s="11"/>
      <c r="K1882" s="11"/>
      <c r="L1882" s="11"/>
      <c r="M1882" s="11"/>
    </row>
    <row r="1883" spans="1:13" x14ac:dyDescent="0.3">
      <c r="A1883" s="11"/>
      <c r="B1883" s="11"/>
      <c r="C1883" s="11"/>
      <c r="D1883" s="17"/>
      <c r="E1883" s="12" t="s">
        <v>1177</v>
      </c>
      <c r="F1883" s="11">
        <v>1</v>
      </c>
      <c r="G1883" s="14">
        <v>52</v>
      </c>
      <c r="H1883" s="14">
        <v>0</v>
      </c>
      <c r="I1883" s="14">
        <v>0</v>
      </c>
      <c r="J1883" s="13">
        <f>F1883*(G1883+ (G1883= 0))*(H1883+ (H1883= 0))*(I1883+ (I1883= 0))</f>
        <v>52</v>
      </c>
      <c r="K1883" s="11"/>
      <c r="L1883" s="11"/>
      <c r="M1883" s="11"/>
    </row>
    <row r="1884" spans="1:13" x14ac:dyDescent="0.3">
      <c r="A1884" s="11"/>
      <c r="B1884" s="11"/>
      <c r="C1884" s="11"/>
      <c r="D1884" s="17"/>
      <c r="E1884" s="12" t="s">
        <v>1178</v>
      </c>
      <c r="F1884" s="11">
        <v>2</v>
      </c>
      <c r="G1884" s="14">
        <v>47</v>
      </c>
      <c r="H1884" s="14">
        <v>0</v>
      </c>
      <c r="I1884" s="14">
        <v>0</v>
      </c>
      <c r="J1884" s="13">
        <f>F1884*(G1884+ (G1884= 0))*(H1884+ (H1884= 0))*(I1884+ (I1884= 0))</f>
        <v>94</v>
      </c>
      <c r="K1884" s="11"/>
      <c r="L1884" s="11"/>
      <c r="M1884" s="11"/>
    </row>
    <row r="1885" spans="1:13" x14ac:dyDescent="0.3">
      <c r="A1885" s="11"/>
      <c r="B1885" s="11"/>
      <c r="C1885" s="11"/>
      <c r="D1885" s="17"/>
      <c r="E1885" s="12" t="s">
        <v>1179</v>
      </c>
      <c r="F1885" s="11">
        <v>2</v>
      </c>
      <c r="G1885" s="14">
        <v>57</v>
      </c>
      <c r="H1885" s="14">
        <v>0</v>
      </c>
      <c r="I1885" s="14">
        <v>0</v>
      </c>
      <c r="J1885" s="13">
        <f>F1885*(G1885+ (G1885= 0))*(H1885+ (H1885= 0))*(I1885+ (I1885= 0))</f>
        <v>114</v>
      </c>
      <c r="K1885" s="11"/>
      <c r="L1885" s="11"/>
      <c r="M1885" s="11"/>
    </row>
    <row r="1886" spans="1:13" x14ac:dyDescent="0.3">
      <c r="A1886" s="11"/>
      <c r="B1886" s="11"/>
      <c r="C1886" s="11"/>
      <c r="D1886" s="17"/>
      <c r="E1886" s="12" t="s">
        <v>1180</v>
      </c>
      <c r="F1886" s="11">
        <v>2</v>
      </c>
      <c r="G1886" s="14">
        <v>67</v>
      </c>
      <c r="H1886" s="14">
        <v>0</v>
      </c>
      <c r="I1886" s="14">
        <v>0</v>
      </c>
      <c r="J1886" s="13">
        <f>F1886*(G1886+ (G1886= 0))*(H1886+ (H1886= 0))*(I1886+ (I1886= 0))</f>
        <v>134</v>
      </c>
      <c r="K1886" s="11"/>
      <c r="L1886" s="11"/>
      <c r="M1886" s="11"/>
    </row>
    <row r="1887" spans="1:13" x14ac:dyDescent="0.3">
      <c r="A1887" s="11"/>
      <c r="B1887" s="11"/>
      <c r="C1887" s="11"/>
      <c r="D1887" s="17"/>
      <c r="E1887" s="12" t="s">
        <v>1181</v>
      </c>
      <c r="F1887" s="11">
        <v>2</v>
      </c>
      <c r="G1887" s="14">
        <v>72</v>
      </c>
      <c r="H1887" s="14">
        <v>0</v>
      </c>
      <c r="I1887" s="14">
        <v>0</v>
      </c>
      <c r="J1887" s="13">
        <f>F1887*(G1887+ (G1887= 0))*(H1887+ (H1887= 0))*(I1887+ (I1887= 0))</f>
        <v>144</v>
      </c>
      <c r="K1887" s="11"/>
      <c r="L1887" s="11"/>
      <c r="M1887" s="11"/>
    </row>
    <row r="1888" spans="1:13" x14ac:dyDescent="0.3">
      <c r="A1888" s="11"/>
      <c r="B1888" s="11"/>
      <c r="C1888" s="11"/>
      <c r="D1888" s="17"/>
      <c r="E1888" s="12" t="s">
        <v>1182</v>
      </c>
      <c r="F1888" s="11">
        <v>2</v>
      </c>
      <c r="G1888" s="14">
        <v>87</v>
      </c>
      <c r="H1888" s="14">
        <v>0</v>
      </c>
      <c r="I1888" s="14">
        <v>0</v>
      </c>
      <c r="J1888" s="13">
        <f>F1888*(G1888+ (G1888= 0))*(H1888+ (H1888= 0))*(I1888+ (I1888= 0))</f>
        <v>174</v>
      </c>
      <c r="K1888" s="11"/>
      <c r="L1888" s="11"/>
      <c r="M1888" s="11"/>
    </row>
    <row r="1889" spans="1:13" x14ac:dyDescent="0.3">
      <c r="A1889" s="11"/>
      <c r="B1889" s="11"/>
      <c r="C1889" s="11"/>
      <c r="D1889" s="17"/>
      <c r="E1889" s="12" t="s">
        <v>18</v>
      </c>
      <c r="F1889" s="11">
        <v>0</v>
      </c>
      <c r="G1889" s="14">
        <v>0</v>
      </c>
      <c r="H1889" s="14">
        <v>0</v>
      </c>
      <c r="I1889" s="14">
        <v>0</v>
      </c>
      <c r="J1889" s="13">
        <f>F1889*(G1889+ (G1889= 0))*(H1889+ (H1889= 0))*(I1889+ (I1889= 0))</f>
        <v>0</v>
      </c>
      <c r="K1889" s="11"/>
      <c r="L1889" s="11"/>
      <c r="M1889" s="11"/>
    </row>
    <row r="1890" spans="1:13" x14ac:dyDescent="0.3">
      <c r="A1890" s="11"/>
      <c r="B1890" s="11"/>
      <c r="C1890" s="11"/>
      <c r="D1890" s="17"/>
      <c r="E1890" s="11"/>
      <c r="F1890" s="11"/>
      <c r="G1890" s="11"/>
      <c r="H1890" s="11"/>
      <c r="I1890" s="11"/>
      <c r="J1890" s="15" t="s">
        <v>1183</v>
      </c>
      <c r="K1890" s="10">
        <f>SUM(J1883:J1889)</f>
        <v>712</v>
      </c>
      <c r="L1890" s="14">
        <v>5.91</v>
      </c>
      <c r="M1890" s="10">
        <f>ROUND(L1890*K1890,2)</f>
        <v>4207.92</v>
      </c>
    </row>
    <row r="1891" spans="1:13" ht="1.05" customHeight="1" x14ac:dyDescent="0.3">
      <c r="A1891" s="16"/>
      <c r="B1891" s="16"/>
      <c r="C1891" s="16"/>
      <c r="D1891" s="24"/>
      <c r="E1891" s="16"/>
      <c r="F1891" s="16"/>
      <c r="G1891" s="16"/>
      <c r="H1891" s="16"/>
      <c r="I1891" s="16"/>
      <c r="J1891" s="16"/>
      <c r="K1891" s="16"/>
      <c r="L1891" s="16"/>
      <c r="M1891" s="16"/>
    </row>
    <row r="1892" spans="1:13" x14ac:dyDescent="0.3">
      <c r="A1892" s="12" t="s">
        <v>1184</v>
      </c>
      <c r="B1892" s="12" t="s">
        <v>21</v>
      </c>
      <c r="C1892" s="12" t="s">
        <v>162</v>
      </c>
      <c r="D1892" s="23" t="s">
        <v>1185</v>
      </c>
      <c r="E1892" s="11"/>
      <c r="F1892" s="11"/>
      <c r="G1892" s="11"/>
      <c r="H1892" s="11"/>
      <c r="I1892" s="11"/>
      <c r="J1892" s="11"/>
      <c r="K1892" s="13">
        <f>K1896</f>
        <v>86</v>
      </c>
      <c r="L1892" s="13">
        <f>L1896</f>
        <v>7.23</v>
      </c>
      <c r="M1892" s="13">
        <f>M1896</f>
        <v>621.78</v>
      </c>
    </row>
    <row r="1893" spans="1:13" ht="193.8" x14ac:dyDescent="0.3">
      <c r="A1893" s="11"/>
      <c r="B1893" s="11"/>
      <c r="C1893" s="11"/>
      <c r="D1893" s="17" t="s">
        <v>1186</v>
      </c>
      <c r="E1893" s="11"/>
      <c r="F1893" s="11"/>
      <c r="G1893" s="11"/>
      <c r="H1893" s="11"/>
      <c r="I1893" s="11"/>
      <c r="J1893" s="11"/>
      <c r="K1893" s="11"/>
      <c r="L1893" s="11"/>
      <c r="M1893" s="11"/>
    </row>
    <row r="1894" spans="1:13" x14ac:dyDescent="0.3">
      <c r="A1894" s="11"/>
      <c r="B1894" s="11"/>
      <c r="C1894" s="11"/>
      <c r="D1894" s="17"/>
      <c r="E1894" s="12" t="s">
        <v>1187</v>
      </c>
      <c r="F1894" s="11">
        <v>1</v>
      </c>
      <c r="G1894" s="14">
        <v>86</v>
      </c>
      <c r="H1894" s="14">
        <v>0</v>
      </c>
      <c r="I1894" s="14">
        <v>0</v>
      </c>
      <c r="J1894" s="13">
        <f>F1894*(G1894+ (G1894= 0))*(H1894+ (H1894= 0))*(I1894+ (I1894= 0))</f>
        <v>86</v>
      </c>
      <c r="K1894" s="11"/>
      <c r="L1894" s="11"/>
      <c r="M1894" s="11"/>
    </row>
    <row r="1895" spans="1:13" x14ac:dyDescent="0.3">
      <c r="A1895" s="11"/>
      <c r="B1895" s="11"/>
      <c r="C1895" s="11"/>
      <c r="D1895" s="17"/>
      <c r="E1895" s="12" t="s">
        <v>18</v>
      </c>
      <c r="F1895" s="11">
        <v>0</v>
      </c>
      <c r="G1895" s="14">
        <v>0</v>
      </c>
      <c r="H1895" s="14">
        <v>0</v>
      </c>
      <c r="I1895" s="14">
        <v>0</v>
      </c>
      <c r="J1895" s="13">
        <f>F1895*(G1895+ (G1895= 0))*(H1895+ (H1895= 0))*(I1895+ (I1895= 0))</f>
        <v>0</v>
      </c>
      <c r="K1895" s="11"/>
      <c r="L1895" s="11"/>
      <c r="M1895" s="11"/>
    </row>
    <row r="1896" spans="1:13" x14ac:dyDescent="0.3">
      <c r="A1896" s="11"/>
      <c r="B1896" s="11"/>
      <c r="C1896" s="11"/>
      <c r="D1896" s="17"/>
      <c r="E1896" s="11"/>
      <c r="F1896" s="11"/>
      <c r="G1896" s="11"/>
      <c r="H1896" s="11"/>
      <c r="I1896" s="11"/>
      <c r="J1896" s="15" t="s">
        <v>1188</v>
      </c>
      <c r="K1896" s="10">
        <f>SUM(J1894:J1895)</f>
        <v>86</v>
      </c>
      <c r="L1896" s="14">
        <v>7.23</v>
      </c>
      <c r="M1896" s="10">
        <f>ROUND(L1896*K1896,2)</f>
        <v>621.78</v>
      </c>
    </row>
    <row r="1897" spans="1:13" ht="1.05" customHeight="1" x14ac:dyDescent="0.3">
      <c r="A1897" s="16"/>
      <c r="B1897" s="16"/>
      <c r="C1897" s="16"/>
      <c r="D1897" s="24"/>
      <c r="E1897" s="16"/>
      <c r="F1897" s="16"/>
      <c r="G1897" s="16"/>
      <c r="H1897" s="16"/>
      <c r="I1897" s="16"/>
      <c r="J1897" s="16"/>
      <c r="K1897" s="16"/>
      <c r="L1897" s="16"/>
      <c r="M1897" s="16"/>
    </row>
    <row r="1898" spans="1:13" x14ac:dyDescent="0.3">
      <c r="A1898" s="11"/>
      <c r="B1898" s="11"/>
      <c r="C1898" s="11"/>
      <c r="D1898" s="17"/>
      <c r="E1898" s="11"/>
      <c r="F1898" s="11"/>
      <c r="G1898" s="11"/>
      <c r="H1898" s="11"/>
      <c r="I1898" s="11"/>
      <c r="J1898" s="15" t="s">
        <v>1189</v>
      </c>
      <c r="K1898" s="14">
        <v>1</v>
      </c>
      <c r="L1898" s="10">
        <f>M1797+M1805+M1811+M1822+M1849+M1858+M1864+M1873+M1879+M1890+M1896</f>
        <v>58726.659999999989</v>
      </c>
      <c r="M1898" s="10">
        <f>ROUND(L1898*K1898,2)</f>
        <v>58726.66</v>
      </c>
    </row>
    <row r="1899" spans="1:13" ht="1.05" customHeight="1" x14ac:dyDescent="0.3">
      <c r="A1899" s="16"/>
      <c r="B1899" s="16"/>
      <c r="C1899" s="16"/>
      <c r="D1899" s="24"/>
      <c r="E1899" s="16"/>
      <c r="F1899" s="16"/>
      <c r="G1899" s="16"/>
      <c r="H1899" s="16"/>
      <c r="I1899" s="16"/>
      <c r="J1899" s="16"/>
      <c r="K1899" s="16"/>
      <c r="L1899" s="16"/>
      <c r="M1899" s="16"/>
    </row>
    <row r="1900" spans="1:13" x14ac:dyDescent="0.3">
      <c r="A1900" s="19" t="s">
        <v>1190</v>
      </c>
      <c r="B1900" s="19" t="s">
        <v>17</v>
      </c>
      <c r="C1900" s="19" t="s">
        <v>18</v>
      </c>
      <c r="D1900" s="25" t="s">
        <v>1191</v>
      </c>
      <c r="E1900" s="20"/>
      <c r="F1900" s="20"/>
      <c r="G1900" s="20"/>
      <c r="H1900" s="20"/>
      <c r="I1900" s="20"/>
      <c r="J1900" s="20"/>
      <c r="K1900" s="10">
        <f>K1958</f>
        <v>1</v>
      </c>
      <c r="L1900" s="10">
        <f>L1958</f>
        <v>23997.43</v>
      </c>
      <c r="M1900" s="10">
        <f>M1958</f>
        <v>23997.43</v>
      </c>
    </row>
    <row r="1901" spans="1:13" x14ac:dyDescent="0.3">
      <c r="A1901" s="11"/>
      <c r="B1901" s="11"/>
      <c r="C1901" s="11"/>
      <c r="D1901" s="17"/>
      <c r="E1901" s="11"/>
      <c r="F1901" s="11"/>
      <c r="G1901" s="11"/>
      <c r="H1901" s="11"/>
      <c r="I1901" s="11"/>
      <c r="J1901" s="11"/>
      <c r="K1901" s="11"/>
      <c r="L1901" s="11"/>
      <c r="M1901" s="11"/>
    </row>
    <row r="1902" spans="1:13" x14ac:dyDescent="0.3">
      <c r="A1902" s="12" t="s">
        <v>1192</v>
      </c>
      <c r="B1902" s="12" t="s">
        <v>21</v>
      </c>
      <c r="C1902" s="12" t="s">
        <v>443</v>
      </c>
      <c r="D1902" s="23" t="s">
        <v>1193</v>
      </c>
      <c r="E1902" s="11"/>
      <c r="F1902" s="11"/>
      <c r="G1902" s="11"/>
      <c r="H1902" s="11"/>
      <c r="I1902" s="11"/>
      <c r="J1902" s="11"/>
      <c r="K1902" s="13">
        <f>K1907</f>
        <v>54</v>
      </c>
      <c r="L1902" s="13">
        <f>L1907</f>
        <v>10.6</v>
      </c>
      <c r="M1902" s="13">
        <f>M1907</f>
        <v>572.4</v>
      </c>
    </row>
    <row r="1903" spans="1:13" ht="40.799999999999997" x14ac:dyDescent="0.3">
      <c r="A1903" s="11"/>
      <c r="B1903" s="11"/>
      <c r="C1903" s="11"/>
      <c r="D1903" s="17" t="s">
        <v>1194</v>
      </c>
      <c r="E1903" s="11"/>
      <c r="F1903" s="11"/>
      <c r="G1903" s="11"/>
      <c r="H1903" s="11"/>
      <c r="I1903" s="11"/>
      <c r="J1903" s="11"/>
      <c r="K1903" s="11"/>
      <c r="L1903" s="11"/>
      <c r="M1903" s="11"/>
    </row>
    <row r="1904" spans="1:13" x14ac:dyDescent="0.3">
      <c r="A1904" s="11"/>
      <c r="B1904" s="11"/>
      <c r="C1904" s="11"/>
      <c r="D1904" s="17"/>
      <c r="E1904" s="12" t="s">
        <v>1195</v>
      </c>
      <c r="F1904" s="11">
        <v>50</v>
      </c>
      <c r="G1904" s="14">
        <v>0</v>
      </c>
      <c r="H1904" s="14">
        <v>0</v>
      </c>
      <c r="I1904" s="14">
        <v>0</v>
      </c>
      <c r="J1904" s="13">
        <f>F1904*(G1904+ (G1904= 0))*(H1904+ (H1904= 0))*(I1904+ (I1904= 0))</f>
        <v>50</v>
      </c>
      <c r="K1904" s="11"/>
      <c r="L1904" s="11"/>
      <c r="M1904" s="11"/>
    </row>
    <row r="1905" spans="1:13" x14ac:dyDescent="0.3">
      <c r="A1905" s="11"/>
      <c r="B1905" s="11"/>
      <c r="C1905" s="11"/>
      <c r="D1905" s="17"/>
      <c r="E1905" s="12" t="s">
        <v>1196</v>
      </c>
      <c r="F1905" s="11">
        <v>4</v>
      </c>
      <c r="G1905" s="14">
        <v>0</v>
      </c>
      <c r="H1905" s="14">
        <v>0</v>
      </c>
      <c r="I1905" s="14">
        <v>0</v>
      </c>
      <c r="J1905" s="13">
        <f>F1905*(G1905+ (G1905= 0))*(H1905+ (H1905= 0))*(I1905+ (I1905= 0))</f>
        <v>4</v>
      </c>
      <c r="K1905" s="11"/>
      <c r="L1905" s="11"/>
      <c r="M1905" s="11"/>
    </row>
    <row r="1906" spans="1:13" x14ac:dyDescent="0.3">
      <c r="A1906" s="11"/>
      <c r="B1906" s="11"/>
      <c r="C1906" s="11"/>
      <c r="D1906" s="17"/>
      <c r="E1906" s="12" t="s">
        <v>18</v>
      </c>
      <c r="F1906" s="11">
        <v>0</v>
      </c>
      <c r="G1906" s="14">
        <v>0</v>
      </c>
      <c r="H1906" s="14">
        <v>0</v>
      </c>
      <c r="I1906" s="14">
        <v>0</v>
      </c>
      <c r="J1906" s="13">
        <f>F1906*(G1906+ (G1906= 0))*(H1906+ (H1906= 0))*(I1906+ (I1906= 0))</f>
        <v>0</v>
      </c>
      <c r="K1906" s="11"/>
      <c r="L1906" s="11"/>
      <c r="M1906" s="11"/>
    </row>
    <row r="1907" spans="1:13" x14ac:dyDescent="0.3">
      <c r="A1907" s="11"/>
      <c r="B1907" s="11"/>
      <c r="C1907" s="11"/>
      <c r="D1907" s="17"/>
      <c r="E1907" s="11"/>
      <c r="F1907" s="11"/>
      <c r="G1907" s="11"/>
      <c r="H1907" s="11"/>
      <c r="I1907" s="11"/>
      <c r="J1907" s="15" t="s">
        <v>1197</v>
      </c>
      <c r="K1907" s="10">
        <f>SUM(J1904:J1906)</f>
        <v>54</v>
      </c>
      <c r="L1907" s="14">
        <v>10.6</v>
      </c>
      <c r="M1907" s="10">
        <f>ROUND(L1907*K1907,2)</f>
        <v>572.4</v>
      </c>
    </row>
    <row r="1908" spans="1:13" ht="1.05" customHeight="1" x14ac:dyDescent="0.3">
      <c r="A1908" s="16"/>
      <c r="B1908" s="16"/>
      <c r="C1908" s="16"/>
      <c r="D1908" s="24"/>
      <c r="E1908" s="16"/>
      <c r="F1908" s="16"/>
      <c r="G1908" s="16"/>
      <c r="H1908" s="16"/>
      <c r="I1908" s="16"/>
      <c r="J1908" s="16"/>
      <c r="K1908" s="16"/>
      <c r="L1908" s="16"/>
      <c r="M1908" s="16"/>
    </row>
    <row r="1909" spans="1:13" x14ac:dyDescent="0.3">
      <c r="A1909" s="12" t="s">
        <v>1198</v>
      </c>
      <c r="B1909" s="12" t="s">
        <v>21</v>
      </c>
      <c r="C1909" s="12" t="s">
        <v>443</v>
      </c>
      <c r="D1909" s="23" t="s">
        <v>1199</v>
      </c>
      <c r="E1909" s="11"/>
      <c r="F1909" s="11"/>
      <c r="G1909" s="11"/>
      <c r="H1909" s="11"/>
      <c r="I1909" s="11"/>
      <c r="J1909" s="11"/>
      <c r="K1909" s="13">
        <f>K1915</f>
        <v>56</v>
      </c>
      <c r="L1909" s="13">
        <f>L1915</f>
        <v>9.51</v>
      </c>
      <c r="M1909" s="13">
        <f>M1915</f>
        <v>532.55999999999995</v>
      </c>
    </row>
    <row r="1910" spans="1:13" ht="71.400000000000006" x14ac:dyDescent="0.3">
      <c r="A1910" s="11"/>
      <c r="B1910" s="11"/>
      <c r="C1910" s="11"/>
      <c r="D1910" s="17" t="s">
        <v>1200</v>
      </c>
      <c r="E1910" s="11"/>
      <c r="F1910" s="11"/>
      <c r="G1910" s="11"/>
      <c r="H1910" s="11"/>
      <c r="I1910" s="11"/>
      <c r="J1910" s="11"/>
      <c r="K1910" s="11"/>
      <c r="L1910" s="11"/>
      <c r="M1910" s="11"/>
    </row>
    <row r="1911" spans="1:13" x14ac:dyDescent="0.3">
      <c r="A1911" s="11"/>
      <c r="B1911" s="11"/>
      <c r="C1911" s="11"/>
      <c r="D1911" s="17"/>
      <c r="E1911" s="12" t="s">
        <v>1201</v>
      </c>
      <c r="F1911" s="11">
        <v>33</v>
      </c>
      <c r="G1911" s="14">
        <v>0</v>
      </c>
      <c r="H1911" s="14">
        <v>0</v>
      </c>
      <c r="I1911" s="14">
        <v>0</v>
      </c>
      <c r="J1911" s="13">
        <f>F1911*(G1911+ (G1911= 0))*(H1911+ (H1911= 0))*(I1911+ (I1911= 0))</f>
        <v>33</v>
      </c>
      <c r="K1911" s="11"/>
      <c r="L1911" s="11"/>
      <c r="M1911" s="11"/>
    </row>
    <row r="1912" spans="1:13" x14ac:dyDescent="0.3">
      <c r="A1912" s="11"/>
      <c r="B1912" s="11"/>
      <c r="C1912" s="11"/>
      <c r="D1912" s="17"/>
      <c r="E1912" s="12" t="s">
        <v>1196</v>
      </c>
      <c r="F1912" s="11">
        <v>0</v>
      </c>
      <c r="G1912" s="14">
        <v>0</v>
      </c>
      <c r="H1912" s="14">
        <v>0</v>
      </c>
      <c r="I1912" s="14">
        <v>0</v>
      </c>
      <c r="J1912" s="13">
        <f>F1912*(G1912+ (G1912= 0))*(H1912+ (H1912= 0))*(I1912+ (I1912= 0))</f>
        <v>0</v>
      </c>
      <c r="K1912" s="11"/>
      <c r="L1912" s="11"/>
      <c r="M1912" s="11"/>
    </row>
    <row r="1913" spans="1:13" x14ac:dyDescent="0.3">
      <c r="A1913" s="11"/>
      <c r="B1913" s="11"/>
      <c r="C1913" s="11"/>
      <c r="D1913" s="17"/>
      <c r="E1913" s="12" t="s">
        <v>1196</v>
      </c>
      <c r="F1913" s="11">
        <v>23</v>
      </c>
      <c r="G1913" s="14">
        <v>0</v>
      </c>
      <c r="H1913" s="14">
        <v>0</v>
      </c>
      <c r="I1913" s="14">
        <v>0</v>
      </c>
      <c r="J1913" s="13">
        <f>F1913*(G1913+ (G1913= 0))*(H1913+ (H1913= 0))*(I1913+ (I1913= 0))</f>
        <v>23</v>
      </c>
      <c r="K1913" s="11"/>
      <c r="L1913" s="11"/>
      <c r="M1913" s="11"/>
    </row>
    <row r="1914" spans="1:13" x14ac:dyDescent="0.3">
      <c r="A1914" s="11"/>
      <c r="B1914" s="11"/>
      <c r="C1914" s="11"/>
      <c r="D1914" s="17"/>
      <c r="E1914" s="12" t="s">
        <v>18</v>
      </c>
      <c r="F1914" s="11">
        <v>0</v>
      </c>
      <c r="G1914" s="14">
        <v>0</v>
      </c>
      <c r="H1914" s="14">
        <v>0</v>
      </c>
      <c r="I1914" s="14">
        <v>0</v>
      </c>
      <c r="J1914" s="13">
        <f>F1914*(G1914+ (G1914= 0))*(H1914+ (H1914= 0))*(I1914+ (I1914= 0))</f>
        <v>0</v>
      </c>
      <c r="K1914" s="11"/>
      <c r="L1914" s="11"/>
      <c r="M1914" s="11"/>
    </row>
    <row r="1915" spans="1:13" x14ac:dyDescent="0.3">
      <c r="A1915" s="11"/>
      <c r="B1915" s="11"/>
      <c r="C1915" s="11"/>
      <c r="D1915" s="17"/>
      <c r="E1915" s="11"/>
      <c r="F1915" s="11"/>
      <c r="G1915" s="11"/>
      <c r="H1915" s="11"/>
      <c r="I1915" s="11"/>
      <c r="J1915" s="15" t="s">
        <v>1202</v>
      </c>
      <c r="K1915" s="10">
        <f>SUM(J1911:J1914)</f>
        <v>56</v>
      </c>
      <c r="L1915" s="14">
        <v>9.51</v>
      </c>
      <c r="M1915" s="10">
        <f>ROUND(L1915*K1915,2)</f>
        <v>532.55999999999995</v>
      </c>
    </row>
    <row r="1916" spans="1:13" ht="1.05" customHeight="1" x14ac:dyDescent="0.3">
      <c r="A1916" s="16"/>
      <c r="B1916" s="16"/>
      <c r="C1916" s="16"/>
      <c r="D1916" s="24"/>
      <c r="E1916" s="16"/>
      <c r="F1916" s="16"/>
      <c r="G1916" s="16"/>
      <c r="H1916" s="16"/>
      <c r="I1916" s="16"/>
      <c r="J1916" s="16"/>
      <c r="K1916" s="16"/>
      <c r="L1916" s="16"/>
      <c r="M1916" s="16"/>
    </row>
    <row r="1917" spans="1:13" x14ac:dyDescent="0.3">
      <c r="A1917" s="12" t="s">
        <v>1203</v>
      </c>
      <c r="B1917" s="12" t="s">
        <v>21</v>
      </c>
      <c r="C1917" s="12" t="s">
        <v>443</v>
      </c>
      <c r="D1917" s="23" t="s">
        <v>1204</v>
      </c>
      <c r="E1917" s="11"/>
      <c r="F1917" s="11"/>
      <c r="G1917" s="11"/>
      <c r="H1917" s="11"/>
      <c r="I1917" s="11"/>
      <c r="J1917" s="11"/>
      <c r="K1917" s="13">
        <f>K1922</f>
        <v>392</v>
      </c>
      <c r="L1917" s="13">
        <f>L1922</f>
        <v>30</v>
      </c>
      <c r="M1917" s="13">
        <f>M1922</f>
        <v>11760</v>
      </c>
    </row>
    <row r="1918" spans="1:13" ht="51" x14ac:dyDescent="0.3">
      <c r="A1918" s="11"/>
      <c r="B1918" s="11"/>
      <c r="C1918" s="11"/>
      <c r="D1918" s="17" t="s">
        <v>1205</v>
      </c>
      <c r="E1918" s="11"/>
      <c r="F1918" s="11"/>
      <c r="G1918" s="11"/>
      <c r="H1918" s="11"/>
      <c r="I1918" s="11"/>
      <c r="J1918" s="11"/>
      <c r="K1918" s="11"/>
      <c r="L1918" s="11"/>
      <c r="M1918" s="11"/>
    </row>
    <row r="1919" spans="1:13" x14ac:dyDescent="0.3">
      <c r="A1919" s="11"/>
      <c r="B1919" s="11"/>
      <c r="C1919" s="11"/>
      <c r="D1919" s="17"/>
      <c r="E1919" s="12" t="s">
        <v>1201</v>
      </c>
      <c r="F1919" s="11">
        <v>296</v>
      </c>
      <c r="G1919" s="14">
        <v>0</v>
      </c>
      <c r="H1919" s="14">
        <v>0</v>
      </c>
      <c r="I1919" s="14">
        <v>0</v>
      </c>
      <c r="J1919" s="13">
        <f>F1919*(G1919+ (G1919= 0))*(H1919+ (H1919= 0))*(I1919+ (I1919= 0))</f>
        <v>296</v>
      </c>
      <c r="K1919" s="11"/>
      <c r="L1919" s="11"/>
      <c r="M1919" s="11"/>
    </row>
    <row r="1920" spans="1:13" x14ac:dyDescent="0.3">
      <c r="A1920" s="11"/>
      <c r="B1920" s="11"/>
      <c r="C1920" s="11"/>
      <c r="D1920" s="17"/>
      <c r="E1920" s="12" t="s">
        <v>1196</v>
      </c>
      <c r="F1920" s="11">
        <v>96</v>
      </c>
      <c r="G1920" s="14">
        <v>0</v>
      </c>
      <c r="H1920" s="14">
        <v>0</v>
      </c>
      <c r="I1920" s="14">
        <v>0</v>
      </c>
      <c r="J1920" s="13">
        <f>F1920*(G1920+ (G1920= 0))*(H1920+ (H1920= 0))*(I1920+ (I1920= 0))</f>
        <v>96</v>
      </c>
      <c r="K1920" s="11"/>
      <c r="L1920" s="11"/>
      <c r="M1920" s="11"/>
    </row>
    <row r="1921" spans="1:13" x14ac:dyDescent="0.3">
      <c r="A1921" s="11"/>
      <c r="B1921" s="11"/>
      <c r="C1921" s="11"/>
      <c r="D1921" s="17"/>
      <c r="E1921" s="12" t="s">
        <v>18</v>
      </c>
      <c r="F1921" s="11">
        <v>0</v>
      </c>
      <c r="G1921" s="14">
        <v>0</v>
      </c>
      <c r="H1921" s="14">
        <v>0</v>
      </c>
      <c r="I1921" s="14">
        <v>0</v>
      </c>
      <c r="J1921" s="13">
        <f>F1921*(G1921+ (G1921= 0))*(H1921+ (H1921= 0))*(I1921+ (I1921= 0))</f>
        <v>0</v>
      </c>
      <c r="K1921" s="11"/>
      <c r="L1921" s="11"/>
      <c r="M1921" s="11"/>
    </row>
    <row r="1922" spans="1:13" x14ac:dyDescent="0.3">
      <c r="A1922" s="11"/>
      <c r="B1922" s="11"/>
      <c r="C1922" s="11"/>
      <c r="D1922" s="17"/>
      <c r="E1922" s="11"/>
      <c r="F1922" s="11"/>
      <c r="G1922" s="11"/>
      <c r="H1922" s="11"/>
      <c r="I1922" s="11"/>
      <c r="J1922" s="15" t="s">
        <v>1206</v>
      </c>
      <c r="K1922" s="10">
        <f>SUM(J1919:J1921)</f>
        <v>392</v>
      </c>
      <c r="L1922" s="14">
        <v>30</v>
      </c>
      <c r="M1922" s="10">
        <f>ROUND(L1922*K1922,2)</f>
        <v>11760</v>
      </c>
    </row>
    <row r="1923" spans="1:13" ht="1.05" customHeight="1" x14ac:dyDescent="0.3">
      <c r="A1923" s="16"/>
      <c r="B1923" s="16"/>
      <c r="C1923" s="16"/>
      <c r="D1923" s="24"/>
      <c r="E1923" s="16"/>
      <c r="F1923" s="16"/>
      <c r="G1923" s="16"/>
      <c r="H1923" s="16"/>
      <c r="I1923" s="16"/>
      <c r="J1923" s="16"/>
      <c r="K1923" s="16"/>
      <c r="L1923" s="16"/>
      <c r="M1923" s="16"/>
    </row>
    <row r="1924" spans="1:13" x14ac:dyDescent="0.3">
      <c r="A1924" s="12" t="s">
        <v>1207</v>
      </c>
      <c r="B1924" s="12" t="s">
        <v>21</v>
      </c>
      <c r="C1924" s="12" t="s">
        <v>443</v>
      </c>
      <c r="D1924" s="23" t="s">
        <v>1208</v>
      </c>
      <c r="E1924" s="11"/>
      <c r="F1924" s="11"/>
      <c r="G1924" s="11"/>
      <c r="H1924" s="11"/>
      <c r="I1924" s="11"/>
      <c r="J1924" s="11"/>
      <c r="K1924" s="13">
        <f>K1929</f>
        <v>105</v>
      </c>
      <c r="L1924" s="13">
        <f>L1929</f>
        <v>24.61</v>
      </c>
      <c r="M1924" s="13">
        <f>M1929</f>
        <v>2584.0500000000002</v>
      </c>
    </row>
    <row r="1925" spans="1:13" ht="51" x14ac:dyDescent="0.3">
      <c r="A1925" s="11"/>
      <c r="B1925" s="11"/>
      <c r="C1925" s="11"/>
      <c r="D1925" s="17" t="s">
        <v>1209</v>
      </c>
      <c r="E1925" s="11"/>
      <c r="F1925" s="11"/>
      <c r="G1925" s="11"/>
      <c r="H1925" s="11"/>
      <c r="I1925" s="11"/>
      <c r="J1925" s="11"/>
      <c r="K1925" s="11"/>
      <c r="L1925" s="11"/>
      <c r="M1925" s="11"/>
    </row>
    <row r="1926" spans="1:13" x14ac:dyDescent="0.3">
      <c r="A1926" s="11"/>
      <c r="B1926" s="11"/>
      <c r="C1926" s="11"/>
      <c r="D1926" s="17"/>
      <c r="E1926" s="12" t="s">
        <v>1201</v>
      </c>
      <c r="F1926" s="11">
        <v>74</v>
      </c>
      <c r="G1926" s="14">
        <v>0</v>
      </c>
      <c r="H1926" s="14">
        <v>0</v>
      </c>
      <c r="I1926" s="14">
        <v>0</v>
      </c>
      <c r="J1926" s="13">
        <f>F1926*(G1926+ (G1926= 0))*(H1926+ (H1926= 0))*(I1926+ (I1926= 0))</f>
        <v>74</v>
      </c>
      <c r="K1926" s="11"/>
      <c r="L1926" s="11"/>
      <c r="M1926" s="11"/>
    </row>
    <row r="1927" spans="1:13" x14ac:dyDescent="0.3">
      <c r="A1927" s="11"/>
      <c r="B1927" s="11"/>
      <c r="C1927" s="11"/>
      <c r="D1927" s="17"/>
      <c r="E1927" s="12" t="s">
        <v>1196</v>
      </c>
      <c r="F1927" s="11">
        <v>31</v>
      </c>
      <c r="G1927" s="14">
        <v>0</v>
      </c>
      <c r="H1927" s="14">
        <v>0</v>
      </c>
      <c r="I1927" s="14">
        <v>0</v>
      </c>
      <c r="J1927" s="13">
        <f>F1927*(G1927+ (G1927= 0))*(H1927+ (H1927= 0))*(I1927+ (I1927= 0))</f>
        <v>31</v>
      </c>
      <c r="K1927" s="11"/>
      <c r="L1927" s="11"/>
      <c r="M1927" s="11"/>
    </row>
    <row r="1928" spans="1:13" x14ac:dyDescent="0.3">
      <c r="A1928" s="11"/>
      <c r="B1928" s="11"/>
      <c r="C1928" s="11"/>
      <c r="D1928" s="17"/>
      <c r="E1928" s="12" t="s">
        <v>18</v>
      </c>
      <c r="F1928" s="11">
        <v>0</v>
      </c>
      <c r="G1928" s="14">
        <v>0</v>
      </c>
      <c r="H1928" s="14">
        <v>0</v>
      </c>
      <c r="I1928" s="14">
        <v>0</v>
      </c>
      <c r="J1928" s="13">
        <f>F1928*(G1928+ (G1928= 0))*(H1928+ (H1928= 0))*(I1928+ (I1928= 0))</f>
        <v>0</v>
      </c>
      <c r="K1928" s="11"/>
      <c r="L1928" s="11"/>
      <c r="M1928" s="11"/>
    </row>
    <row r="1929" spans="1:13" x14ac:dyDescent="0.3">
      <c r="A1929" s="11"/>
      <c r="B1929" s="11"/>
      <c r="C1929" s="11"/>
      <c r="D1929" s="17"/>
      <c r="E1929" s="11"/>
      <c r="F1929" s="11"/>
      <c r="G1929" s="11"/>
      <c r="H1929" s="11"/>
      <c r="I1929" s="11"/>
      <c r="J1929" s="15" t="s">
        <v>1210</v>
      </c>
      <c r="K1929" s="10">
        <f>SUM(J1926:J1928)</f>
        <v>105</v>
      </c>
      <c r="L1929" s="14">
        <v>24.61</v>
      </c>
      <c r="M1929" s="10">
        <f>ROUND(L1929*K1929,2)</f>
        <v>2584.0500000000002</v>
      </c>
    </row>
    <row r="1930" spans="1:13" ht="1.05" customHeight="1" x14ac:dyDescent="0.3">
      <c r="A1930" s="16"/>
      <c r="B1930" s="16"/>
      <c r="C1930" s="16"/>
      <c r="D1930" s="24"/>
      <c r="E1930" s="16"/>
      <c r="F1930" s="16"/>
      <c r="G1930" s="16"/>
      <c r="H1930" s="16"/>
      <c r="I1930" s="16"/>
      <c r="J1930" s="16"/>
      <c r="K1930" s="16"/>
      <c r="L1930" s="16"/>
      <c r="M1930" s="16"/>
    </row>
    <row r="1931" spans="1:13" x14ac:dyDescent="0.3">
      <c r="A1931" s="12" t="s">
        <v>1211</v>
      </c>
      <c r="B1931" s="12" t="s">
        <v>21</v>
      </c>
      <c r="C1931" s="12" t="s">
        <v>443</v>
      </c>
      <c r="D1931" s="23" t="s">
        <v>1212</v>
      </c>
      <c r="E1931" s="11"/>
      <c r="F1931" s="11"/>
      <c r="G1931" s="11"/>
      <c r="H1931" s="11"/>
      <c r="I1931" s="11"/>
      <c r="J1931" s="11"/>
      <c r="K1931" s="13">
        <f>K1936</f>
        <v>115</v>
      </c>
      <c r="L1931" s="13">
        <f>L1936</f>
        <v>33.47</v>
      </c>
      <c r="M1931" s="13">
        <f>M1936</f>
        <v>3849.05</v>
      </c>
    </row>
    <row r="1932" spans="1:13" ht="51" x14ac:dyDescent="0.3">
      <c r="A1932" s="11"/>
      <c r="B1932" s="11"/>
      <c r="C1932" s="11"/>
      <c r="D1932" s="17" t="s">
        <v>1213</v>
      </c>
      <c r="E1932" s="11"/>
      <c r="F1932" s="11"/>
      <c r="G1932" s="11"/>
      <c r="H1932" s="11"/>
      <c r="I1932" s="11"/>
      <c r="J1932" s="11"/>
      <c r="K1932" s="11"/>
      <c r="L1932" s="11"/>
      <c r="M1932" s="11"/>
    </row>
    <row r="1933" spans="1:13" x14ac:dyDescent="0.3">
      <c r="A1933" s="11"/>
      <c r="B1933" s="11"/>
      <c r="C1933" s="11"/>
      <c r="D1933" s="17"/>
      <c r="E1933" s="12" t="s">
        <v>1201</v>
      </c>
      <c r="F1933" s="11">
        <v>88</v>
      </c>
      <c r="G1933" s="14">
        <v>0</v>
      </c>
      <c r="H1933" s="14">
        <v>0</v>
      </c>
      <c r="I1933" s="14">
        <v>0</v>
      </c>
      <c r="J1933" s="13">
        <f>F1933*(G1933+ (G1933= 0))*(H1933+ (H1933= 0))*(I1933+ (I1933= 0))</f>
        <v>88</v>
      </c>
      <c r="K1933" s="11"/>
      <c r="L1933" s="11"/>
      <c r="M1933" s="11"/>
    </row>
    <row r="1934" spans="1:13" x14ac:dyDescent="0.3">
      <c r="A1934" s="11"/>
      <c r="B1934" s="11"/>
      <c r="C1934" s="11"/>
      <c r="D1934" s="17"/>
      <c r="E1934" s="12" t="s">
        <v>1196</v>
      </c>
      <c r="F1934" s="11">
        <v>27</v>
      </c>
      <c r="G1934" s="14">
        <v>0</v>
      </c>
      <c r="H1934" s="14">
        <v>0</v>
      </c>
      <c r="I1934" s="14">
        <v>0</v>
      </c>
      <c r="J1934" s="13">
        <f>F1934*(G1934+ (G1934= 0))*(H1934+ (H1934= 0))*(I1934+ (I1934= 0))</f>
        <v>27</v>
      </c>
      <c r="K1934" s="11"/>
      <c r="L1934" s="11"/>
      <c r="M1934" s="11"/>
    </row>
    <row r="1935" spans="1:13" x14ac:dyDescent="0.3">
      <c r="A1935" s="11"/>
      <c r="B1935" s="11"/>
      <c r="C1935" s="11"/>
      <c r="D1935" s="17"/>
      <c r="E1935" s="12" t="s">
        <v>18</v>
      </c>
      <c r="F1935" s="11">
        <v>0</v>
      </c>
      <c r="G1935" s="14">
        <v>0</v>
      </c>
      <c r="H1935" s="14">
        <v>0</v>
      </c>
      <c r="I1935" s="14">
        <v>0</v>
      </c>
      <c r="J1935" s="13">
        <f>F1935*(G1935+ (G1935= 0))*(H1935+ (H1935= 0))*(I1935+ (I1935= 0))</f>
        <v>0</v>
      </c>
      <c r="K1935" s="11"/>
      <c r="L1935" s="11"/>
      <c r="M1935" s="11"/>
    </row>
    <row r="1936" spans="1:13" x14ac:dyDescent="0.3">
      <c r="A1936" s="11"/>
      <c r="B1936" s="11"/>
      <c r="C1936" s="11"/>
      <c r="D1936" s="17"/>
      <c r="E1936" s="11"/>
      <c r="F1936" s="11"/>
      <c r="G1936" s="11"/>
      <c r="H1936" s="11"/>
      <c r="I1936" s="11"/>
      <c r="J1936" s="15" t="s">
        <v>1214</v>
      </c>
      <c r="K1936" s="10">
        <f>SUM(J1933:J1935)</f>
        <v>115</v>
      </c>
      <c r="L1936" s="14">
        <v>33.47</v>
      </c>
      <c r="M1936" s="10">
        <f>ROUND(L1936*K1936,2)</f>
        <v>3849.05</v>
      </c>
    </row>
    <row r="1937" spans="1:13" ht="1.05" customHeight="1" x14ac:dyDescent="0.3">
      <c r="A1937" s="16"/>
      <c r="B1937" s="16"/>
      <c r="C1937" s="16"/>
      <c r="D1937" s="24"/>
      <c r="E1937" s="16"/>
      <c r="F1937" s="16"/>
      <c r="G1937" s="16"/>
      <c r="H1937" s="16"/>
      <c r="I1937" s="16"/>
      <c r="J1937" s="16"/>
      <c r="K1937" s="16"/>
      <c r="L1937" s="16"/>
      <c r="M1937" s="16"/>
    </row>
    <row r="1938" spans="1:13" x14ac:dyDescent="0.3">
      <c r="A1938" s="12" t="s">
        <v>1215</v>
      </c>
      <c r="B1938" s="12" t="s">
        <v>21</v>
      </c>
      <c r="C1938" s="12" t="s">
        <v>443</v>
      </c>
      <c r="D1938" s="23" t="s">
        <v>1216</v>
      </c>
      <c r="E1938" s="11"/>
      <c r="F1938" s="11"/>
      <c r="G1938" s="11"/>
      <c r="H1938" s="11"/>
      <c r="I1938" s="11"/>
      <c r="J1938" s="11"/>
      <c r="K1938" s="13">
        <f>K1943</f>
        <v>3</v>
      </c>
      <c r="L1938" s="13">
        <f>L1943</f>
        <v>7.08</v>
      </c>
      <c r="M1938" s="13">
        <f>M1943</f>
        <v>21.24</v>
      </c>
    </row>
    <row r="1939" spans="1:13" ht="51" x14ac:dyDescent="0.3">
      <c r="A1939" s="11"/>
      <c r="B1939" s="11"/>
      <c r="C1939" s="11"/>
      <c r="D1939" s="17" t="s">
        <v>1217</v>
      </c>
      <c r="E1939" s="11"/>
      <c r="F1939" s="11"/>
      <c r="G1939" s="11"/>
      <c r="H1939" s="11"/>
      <c r="I1939" s="11"/>
      <c r="J1939" s="11"/>
      <c r="K1939" s="11"/>
      <c r="L1939" s="11"/>
      <c r="M1939" s="11"/>
    </row>
    <row r="1940" spans="1:13" x14ac:dyDescent="0.3">
      <c r="A1940" s="11"/>
      <c r="B1940" s="11"/>
      <c r="C1940" s="11"/>
      <c r="D1940" s="17"/>
      <c r="E1940" s="12" t="s">
        <v>1201</v>
      </c>
      <c r="F1940" s="11">
        <v>2</v>
      </c>
      <c r="G1940" s="14">
        <v>0</v>
      </c>
      <c r="H1940" s="14">
        <v>0</v>
      </c>
      <c r="I1940" s="14">
        <v>0</v>
      </c>
      <c r="J1940" s="13">
        <f>F1940*(G1940+ (G1940= 0))*(H1940+ (H1940= 0))*(I1940+ (I1940= 0))</f>
        <v>2</v>
      </c>
      <c r="K1940" s="11"/>
      <c r="L1940" s="11"/>
      <c r="M1940" s="11"/>
    </row>
    <row r="1941" spans="1:13" x14ac:dyDescent="0.3">
      <c r="A1941" s="11"/>
      <c r="B1941" s="11"/>
      <c r="C1941" s="11"/>
      <c r="D1941" s="17"/>
      <c r="E1941" s="12" t="s">
        <v>1196</v>
      </c>
      <c r="F1941" s="11">
        <v>1</v>
      </c>
      <c r="G1941" s="14">
        <v>0</v>
      </c>
      <c r="H1941" s="14">
        <v>0</v>
      </c>
      <c r="I1941" s="14">
        <v>0</v>
      </c>
      <c r="J1941" s="13">
        <f>F1941*(G1941+ (G1941= 0))*(H1941+ (H1941= 0))*(I1941+ (I1941= 0))</f>
        <v>1</v>
      </c>
      <c r="K1941" s="11"/>
      <c r="L1941" s="11"/>
      <c r="M1941" s="11"/>
    </row>
    <row r="1942" spans="1:13" x14ac:dyDescent="0.3">
      <c r="A1942" s="11"/>
      <c r="B1942" s="11"/>
      <c r="C1942" s="11"/>
      <c r="D1942" s="17"/>
      <c r="E1942" s="12" t="s">
        <v>18</v>
      </c>
      <c r="F1942" s="11">
        <v>0</v>
      </c>
      <c r="G1942" s="14">
        <v>0</v>
      </c>
      <c r="H1942" s="14">
        <v>0</v>
      </c>
      <c r="I1942" s="14">
        <v>0</v>
      </c>
      <c r="J1942" s="13">
        <f>F1942*(G1942+ (G1942= 0))*(H1942+ (H1942= 0))*(I1942+ (I1942= 0))</f>
        <v>0</v>
      </c>
      <c r="K1942" s="11"/>
      <c r="L1942" s="11"/>
      <c r="M1942" s="11"/>
    </row>
    <row r="1943" spans="1:13" x14ac:dyDescent="0.3">
      <c r="A1943" s="11"/>
      <c r="B1943" s="11"/>
      <c r="C1943" s="11"/>
      <c r="D1943" s="17"/>
      <c r="E1943" s="11"/>
      <c r="F1943" s="11"/>
      <c r="G1943" s="11"/>
      <c r="H1943" s="11"/>
      <c r="I1943" s="11"/>
      <c r="J1943" s="15" t="s">
        <v>1218</v>
      </c>
      <c r="K1943" s="10">
        <f>SUM(J1940:J1942)</f>
        <v>3</v>
      </c>
      <c r="L1943" s="14">
        <v>7.08</v>
      </c>
      <c r="M1943" s="10">
        <f>ROUND(L1943*K1943,2)</f>
        <v>21.24</v>
      </c>
    </row>
    <row r="1944" spans="1:13" ht="1.05" customHeight="1" x14ac:dyDescent="0.3">
      <c r="A1944" s="16"/>
      <c r="B1944" s="16"/>
      <c r="C1944" s="16"/>
      <c r="D1944" s="24"/>
      <c r="E1944" s="16"/>
      <c r="F1944" s="16"/>
      <c r="G1944" s="16"/>
      <c r="H1944" s="16"/>
      <c r="I1944" s="16"/>
      <c r="J1944" s="16"/>
      <c r="K1944" s="16"/>
      <c r="L1944" s="16"/>
      <c r="M1944" s="16"/>
    </row>
    <row r="1945" spans="1:13" x14ac:dyDescent="0.3">
      <c r="A1945" s="12" t="s">
        <v>1219</v>
      </c>
      <c r="B1945" s="12" t="s">
        <v>21</v>
      </c>
      <c r="C1945" s="12" t="s">
        <v>443</v>
      </c>
      <c r="D1945" s="23" t="s">
        <v>1220</v>
      </c>
      <c r="E1945" s="11"/>
      <c r="F1945" s="11"/>
      <c r="G1945" s="11"/>
      <c r="H1945" s="11"/>
      <c r="I1945" s="11"/>
      <c r="J1945" s="11"/>
      <c r="K1945" s="13">
        <f>K1950</f>
        <v>67</v>
      </c>
      <c r="L1945" s="13">
        <f>L1950</f>
        <v>47.38</v>
      </c>
      <c r="M1945" s="13">
        <f>M1950</f>
        <v>3174.46</v>
      </c>
    </row>
    <row r="1946" spans="1:13" ht="102" x14ac:dyDescent="0.3">
      <c r="A1946" s="11"/>
      <c r="B1946" s="11"/>
      <c r="C1946" s="11"/>
      <c r="D1946" s="17" t="s">
        <v>1221</v>
      </c>
      <c r="E1946" s="11"/>
      <c r="F1946" s="11"/>
      <c r="G1946" s="11"/>
      <c r="H1946" s="11"/>
      <c r="I1946" s="11"/>
      <c r="J1946" s="11"/>
      <c r="K1946" s="11"/>
      <c r="L1946" s="11"/>
      <c r="M1946" s="11"/>
    </row>
    <row r="1947" spans="1:13" x14ac:dyDescent="0.3">
      <c r="A1947" s="11"/>
      <c r="B1947" s="11"/>
      <c r="C1947" s="11"/>
      <c r="D1947" s="17"/>
      <c r="E1947" s="12" t="s">
        <v>1201</v>
      </c>
      <c r="F1947" s="11">
        <v>50</v>
      </c>
      <c r="G1947" s="14">
        <v>0</v>
      </c>
      <c r="H1947" s="14">
        <v>0</v>
      </c>
      <c r="I1947" s="14">
        <v>0</v>
      </c>
      <c r="J1947" s="13">
        <f>F1947*(G1947+ (G1947= 0))*(H1947+ (H1947= 0))*(I1947+ (I1947= 0))</f>
        <v>50</v>
      </c>
      <c r="K1947" s="11"/>
      <c r="L1947" s="11"/>
      <c r="M1947" s="11"/>
    </row>
    <row r="1948" spans="1:13" x14ac:dyDescent="0.3">
      <c r="A1948" s="11"/>
      <c r="B1948" s="11"/>
      <c r="C1948" s="11"/>
      <c r="D1948" s="17"/>
      <c r="E1948" s="12" t="s">
        <v>1196</v>
      </c>
      <c r="F1948" s="11">
        <v>17</v>
      </c>
      <c r="G1948" s="14">
        <v>0</v>
      </c>
      <c r="H1948" s="14">
        <v>0</v>
      </c>
      <c r="I1948" s="14">
        <v>0</v>
      </c>
      <c r="J1948" s="13">
        <f>F1948*(G1948+ (G1948= 0))*(H1948+ (H1948= 0))*(I1948+ (I1948= 0))</f>
        <v>17</v>
      </c>
      <c r="K1948" s="11"/>
      <c r="L1948" s="11"/>
      <c r="M1948" s="11"/>
    </row>
    <row r="1949" spans="1:13" x14ac:dyDescent="0.3">
      <c r="A1949" s="11"/>
      <c r="B1949" s="11"/>
      <c r="C1949" s="11"/>
      <c r="D1949" s="17"/>
      <c r="E1949" s="12" t="s">
        <v>18</v>
      </c>
      <c r="F1949" s="11">
        <v>0</v>
      </c>
      <c r="G1949" s="14">
        <v>0</v>
      </c>
      <c r="H1949" s="14">
        <v>0</v>
      </c>
      <c r="I1949" s="14">
        <v>0</v>
      </c>
      <c r="J1949" s="13">
        <f>F1949*(G1949+ (G1949= 0))*(H1949+ (H1949= 0))*(I1949+ (I1949= 0))</f>
        <v>0</v>
      </c>
      <c r="K1949" s="11"/>
      <c r="L1949" s="11"/>
      <c r="M1949" s="11"/>
    </row>
    <row r="1950" spans="1:13" x14ac:dyDescent="0.3">
      <c r="A1950" s="11"/>
      <c r="B1950" s="11"/>
      <c r="C1950" s="11"/>
      <c r="D1950" s="17"/>
      <c r="E1950" s="11"/>
      <c r="F1950" s="11"/>
      <c r="G1950" s="11"/>
      <c r="H1950" s="11"/>
      <c r="I1950" s="11"/>
      <c r="J1950" s="15" t="s">
        <v>1222</v>
      </c>
      <c r="K1950" s="10">
        <f>SUM(J1947:J1949)</f>
        <v>67</v>
      </c>
      <c r="L1950" s="14">
        <v>47.38</v>
      </c>
      <c r="M1950" s="10">
        <f>ROUND(L1950*K1950,2)</f>
        <v>3174.46</v>
      </c>
    </row>
    <row r="1951" spans="1:13" ht="1.05" customHeight="1" x14ac:dyDescent="0.3">
      <c r="A1951" s="16"/>
      <c r="B1951" s="16"/>
      <c r="C1951" s="16"/>
      <c r="D1951" s="24"/>
      <c r="E1951" s="16"/>
      <c r="F1951" s="16"/>
      <c r="G1951" s="16"/>
      <c r="H1951" s="16"/>
      <c r="I1951" s="16"/>
      <c r="J1951" s="16"/>
      <c r="K1951" s="16"/>
      <c r="L1951" s="16"/>
      <c r="M1951" s="16"/>
    </row>
    <row r="1952" spans="1:13" x14ac:dyDescent="0.3">
      <c r="A1952" s="12" t="s">
        <v>1223</v>
      </c>
      <c r="B1952" s="12" t="s">
        <v>21</v>
      </c>
      <c r="C1952" s="12" t="s">
        <v>443</v>
      </c>
      <c r="D1952" s="23" t="s">
        <v>1224</v>
      </c>
      <c r="E1952" s="11"/>
      <c r="F1952" s="11"/>
      <c r="G1952" s="11"/>
      <c r="H1952" s="11"/>
      <c r="I1952" s="11"/>
      <c r="J1952" s="11"/>
      <c r="K1952" s="13">
        <f>K1956</f>
        <v>1</v>
      </c>
      <c r="L1952" s="13">
        <f>L1956</f>
        <v>1503.67</v>
      </c>
      <c r="M1952" s="13">
        <f>M1956</f>
        <v>1503.67</v>
      </c>
    </row>
    <row r="1953" spans="1:13" ht="244.8" x14ac:dyDescent="0.3">
      <c r="A1953" s="11"/>
      <c r="B1953" s="11"/>
      <c r="C1953" s="11"/>
      <c r="D1953" s="17" t="s">
        <v>1225</v>
      </c>
      <c r="E1953" s="11"/>
      <c r="F1953" s="11"/>
      <c r="G1953" s="11"/>
      <c r="H1953" s="11"/>
      <c r="I1953" s="11"/>
      <c r="J1953" s="11"/>
      <c r="K1953" s="11"/>
      <c r="L1953" s="11"/>
      <c r="M1953" s="11"/>
    </row>
    <row r="1954" spans="1:13" x14ac:dyDescent="0.3">
      <c r="A1954" s="11"/>
      <c r="B1954" s="11"/>
      <c r="C1954" s="11"/>
      <c r="D1954" s="17"/>
      <c r="E1954" s="12" t="s">
        <v>18</v>
      </c>
      <c r="F1954" s="11">
        <v>1</v>
      </c>
      <c r="G1954" s="14">
        <v>0</v>
      </c>
      <c r="H1954" s="14">
        <v>0</v>
      </c>
      <c r="I1954" s="14">
        <v>0</v>
      </c>
      <c r="J1954" s="13">
        <f>F1954*(G1954+ (G1954= 0))*(H1954+ (H1954= 0))*(I1954+ (I1954= 0))</f>
        <v>1</v>
      </c>
      <c r="K1954" s="11"/>
      <c r="L1954" s="11"/>
      <c r="M1954" s="11"/>
    </row>
    <row r="1955" spans="1:13" x14ac:dyDescent="0.3">
      <c r="A1955" s="11"/>
      <c r="B1955" s="11"/>
      <c r="C1955" s="11"/>
      <c r="D1955" s="17"/>
      <c r="E1955" s="12" t="s">
        <v>18</v>
      </c>
      <c r="F1955" s="11">
        <v>0</v>
      </c>
      <c r="G1955" s="14">
        <v>0</v>
      </c>
      <c r="H1955" s="14">
        <v>0</v>
      </c>
      <c r="I1955" s="14">
        <v>0</v>
      </c>
      <c r="J1955" s="13">
        <f>F1955*(G1955+ (G1955= 0))*(H1955+ (H1955= 0))*(I1955+ (I1955= 0))</f>
        <v>0</v>
      </c>
      <c r="K1955" s="11"/>
      <c r="L1955" s="11"/>
      <c r="M1955" s="11"/>
    </row>
    <row r="1956" spans="1:13" x14ac:dyDescent="0.3">
      <c r="A1956" s="11"/>
      <c r="B1956" s="11"/>
      <c r="C1956" s="11"/>
      <c r="D1956" s="17"/>
      <c r="E1956" s="11"/>
      <c r="F1956" s="11"/>
      <c r="G1956" s="11"/>
      <c r="H1956" s="11"/>
      <c r="I1956" s="11"/>
      <c r="J1956" s="15" t="s">
        <v>1226</v>
      </c>
      <c r="K1956" s="10">
        <f>SUM(J1954:J1955)</f>
        <v>1</v>
      </c>
      <c r="L1956" s="14">
        <v>1503.67</v>
      </c>
      <c r="M1956" s="10">
        <f>ROUND(L1956*K1956,2)</f>
        <v>1503.67</v>
      </c>
    </row>
    <row r="1957" spans="1:13" ht="1.05" customHeight="1" x14ac:dyDescent="0.3">
      <c r="A1957" s="16"/>
      <c r="B1957" s="16"/>
      <c r="C1957" s="16"/>
      <c r="D1957" s="24"/>
      <c r="E1957" s="16"/>
      <c r="F1957" s="16"/>
      <c r="G1957" s="16"/>
      <c r="H1957" s="16"/>
      <c r="I1957" s="16"/>
      <c r="J1957" s="16"/>
      <c r="K1957" s="16"/>
      <c r="L1957" s="16"/>
      <c r="M1957" s="16"/>
    </row>
    <row r="1958" spans="1:13" x14ac:dyDescent="0.3">
      <c r="A1958" s="11"/>
      <c r="B1958" s="11"/>
      <c r="C1958" s="11"/>
      <c r="D1958" s="17"/>
      <c r="E1958" s="11"/>
      <c r="F1958" s="11"/>
      <c r="G1958" s="11"/>
      <c r="H1958" s="11"/>
      <c r="I1958" s="11"/>
      <c r="J1958" s="15" t="s">
        <v>1227</v>
      </c>
      <c r="K1958" s="14">
        <v>1</v>
      </c>
      <c r="L1958" s="10">
        <f>M1907+M1915+M1922+M1929+M1936+M1943+M1950+M1956</f>
        <v>23997.43</v>
      </c>
      <c r="M1958" s="10">
        <f>ROUND(L1958*K1958,2)</f>
        <v>23997.43</v>
      </c>
    </row>
    <row r="1959" spans="1:13" ht="1.05" customHeight="1" x14ac:dyDescent="0.3">
      <c r="A1959" s="16"/>
      <c r="B1959" s="16"/>
      <c r="C1959" s="16"/>
      <c r="D1959" s="24"/>
      <c r="E1959" s="16"/>
      <c r="F1959" s="16"/>
      <c r="G1959" s="16"/>
      <c r="H1959" s="16"/>
      <c r="I1959" s="16"/>
      <c r="J1959" s="16"/>
      <c r="K1959" s="16"/>
      <c r="L1959" s="16"/>
      <c r="M1959" s="16"/>
    </row>
    <row r="1960" spans="1:13" x14ac:dyDescent="0.3">
      <c r="A1960" s="19" t="s">
        <v>1228</v>
      </c>
      <c r="B1960" s="19" t="s">
        <v>17</v>
      </c>
      <c r="C1960" s="19" t="s">
        <v>18</v>
      </c>
      <c r="D1960" s="25" t="s">
        <v>1112</v>
      </c>
      <c r="E1960" s="20"/>
      <c r="F1960" s="20"/>
      <c r="G1960" s="20"/>
      <c r="H1960" s="20"/>
      <c r="I1960" s="20"/>
      <c r="J1960" s="20"/>
      <c r="K1960" s="10">
        <f>K1968</f>
        <v>1</v>
      </c>
      <c r="L1960" s="10">
        <f>L1968</f>
        <v>11359.23</v>
      </c>
      <c r="M1960" s="10">
        <f>M1968</f>
        <v>11359.23</v>
      </c>
    </row>
    <row r="1961" spans="1:13" x14ac:dyDescent="0.3">
      <c r="A1961" s="11"/>
      <c r="B1961" s="11"/>
      <c r="C1961" s="11"/>
      <c r="D1961" s="17"/>
      <c r="E1961" s="11"/>
      <c r="F1961" s="11"/>
      <c r="G1961" s="11"/>
      <c r="H1961" s="11"/>
      <c r="I1961" s="11"/>
      <c r="J1961" s="11"/>
      <c r="K1961" s="11"/>
      <c r="L1961" s="11"/>
      <c r="M1961" s="11"/>
    </row>
    <row r="1962" spans="1:13" x14ac:dyDescent="0.3">
      <c r="A1962" s="12" t="s">
        <v>1229</v>
      </c>
      <c r="B1962" s="12" t="s">
        <v>21</v>
      </c>
      <c r="C1962" s="12" t="s">
        <v>443</v>
      </c>
      <c r="D1962" s="23" t="s">
        <v>1230</v>
      </c>
      <c r="E1962" s="11"/>
      <c r="F1962" s="11"/>
      <c r="G1962" s="11"/>
      <c r="H1962" s="11"/>
      <c r="I1962" s="11"/>
      <c r="J1962" s="11"/>
      <c r="K1962" s="13">
        <f>K1966</f>
        <v>1</v>
      </c>
      <c r="L1962" s="13">
        <f>L1966</f>
        <v>11359.23</v>
      </c>
      <c r="M1962" s="13">
        <f>M1966</f>
        <v>11359.23</v>
      </c>
    </row>
    <row r="1963" spans="1:13" ht="102" x14ac:dyDescent="0.3">
      <c r="A1963" s="11"/>
      <c r="B1963" s="11"/>
      <c r="C1963" s="11"/>
      <c r="D1963" s="17" t="s">
        <v>1231</v>
      </c>
      <c r="E1963" s="11"/>
      <c r="F1963" s="11"/>
      <c r="G1963" s="11"/>
      <c r="H1963" s="11"/>
      <c r="I1963" s="11"/>
      <c r="J1963" s="11"/>
      <c r="K1963" s="11"/>
      <c r="L1963" s="11"/>
      <c r="M1963" s="11"/>
    </row>
    <row r="1964" spans="1:13" x14ac:dyDescent="0.3">
      <c r="A1964" s="11"/>
      <c r="B1964" s="11"/>
      <c r="C1964" s="11"/>
      <c r="D1964" s="17"/>
      <c r="E1964" s="12" t="s">
        <v>1232</v>
      </c>
      <c r="F1964" s="11">
        <v>1</v>
      </c>
      <c r="G1964" s="14">
        <v>0</v>
      </c>
      <c r="H1964" s="14">
        <v>0</v>
      </c>
      <c r="I1964" s="14">
        <v>0</v>
      </c>
      <c r="J1964" s="13">
        <f>F1964*(G1964+ (G1964= 0))*(H1964+ (H1964= 0))*(I1964+ (I1964= 0))</f>
        <v>1</v>
      </c>
      <c r="K1964" s="11"/>
      <c r="L1964" s="11"/>
      <c r="M1964" s="11"/>
    </row>
    <row r="1965" spans="1:13" x14ac:dyDescent="0.3">
      <c r="A1965" s="11"/>
      <c r="B1965" s="11"/>
      <c r="C1965" s="11"/>
      <c r="D1965" s="17"/>
      <c r="E1965" s="12" t="s">
        <v>18</v>
      </c>
      <c r="F1965" s="11">
        <v>0</v>
      </c>
      <c r="G1965" s="14">
        <v>0</v>
      </c>
      <c r="H1965" s="14">
        <v>0</v>
      </c>
      <c r="I1965" s="14">
        <v>0</v>
      </c>
      <c r="J1965" s="13">
        <f>F1965*(G1965+ (G1965= 0))*(H1965+ (H1965= 0))*(I1965+ (I1965= 0))</f>
        <v>0</v>
      </c>
      <c r="K1965" s="11"/>
      <c r="L1965" s="11"/>
      <c r="M1965" s="11"/>
    </row>
    <row r="1966" spans="1:13" x14ac:dyDescent="0.3">
      <c r="A1966" s="11"/>
      <c r="B1966" s="11"/>
      <c r="C1966" s="11"/>
      <c r="D1966" s="17"/>
      <c r="E1966" s="11"/>
      <c r="F1966" s="11"/>
      <c r="G1966" s="11"/>
      <c r="H1966" s="11"/>
      <c r="I1966" s="11"/>
      <c r="J1966" s="15" t="s">
        <v>1233</v>
      </c>
      <c r="K1966" s="10">
        <f>SUM(J1964:J1965)</f>
        <v>1</v>
      </c>
      <c r="L1966" s="14">
        <v>11359.23</v>
      </c>
      <c r="M1966" s="10">
        <f>ROUND(L1966*K1966,2)</f>
        <v>11359.23</v>
      </c>
    </row>
    <row r="1967" spans="1:13" ht="1.05" customHeight="1" x14ac:dyDescent="0.3">
      <c r="A1967" s="16"/>
      <c r="B1967" s="16"/>
      <c r="C1967" s="16"/>
      <c r="D1967" s="24"/>
      <c r="E1967" s="16"/>
      <c r="F1967" s="16"/>
      <c r="G1967" s="16"/>
      <c r="H1967" s="16"/>
      <c r="I1967" s="16"/>
      <c r="J1967" s="16"/>
      <c r="K1967" s="16"/>
      <c r="L1967" s="16"/>
      <c r="M1967" s="16"/>
    </row>
    <row r="1968" spans="1:13" x14ac:dyDescent="0.3">
      <c r="A1968" s="11"/>
      <c r="B1968" s="11"/>
      <c r="C1968" s="11"/>
      <c r="D1968" s="17"/>
      <c r="E1968" s="11"/>
      <c r="F1968" s="11"/>
      <c r="G1968" s="11"/>
      <c r="H1968" s="11"/>
      <c r="I1968" s="11"/>
      <c r="J1968" s="15" t="s">
        <v>1234</v>
      </c>
      <c r="K1968" s="14">
        <v>1</v>
      </c>
      <c r="L1968" s="10">
        <f>M1966</f>
        <v>11359.23</v>
      </c>
      <c r="M1968" s="10">
        <f>ROUND(L1968*K1968,2)</f>
        <v>11359.23</v>
      </c>
    </row>
    <row r="1969" spans="1:13" ht="1.05" customHeight="1" x14ac:dyDescent="0.3">
      <c r="A1969" s="16"/>
      <c r="B1969" s="16"/>
      <c r="C1969" s="16"/>
      <c r="D1969" s="24"/>
      <c r="E1969" s="16"/>
      <c r="F1969" s="16"/>
      <c r="G1969" s="16"/>
      <c r="H1969" s="16"/>
      <c r="I1969" s="16"/>
      <c r="J1969" s="16"/>
      <c r="K1969" s="16"/>
      <c r="L1969" s="16"/>
      <c r="M1969" s="16"/>
    </row>
    <row r="1970" spans="1:13" x14ac:dyDescent="0.3">
      <c r="A1970" s="19" t="s">
        <v>1235</v>
      </c>
      <c r="B1970" s="19" t="s">
        <v>17</v>
      </c>
      <c r="C1970" s="19" t="s">
        <v>18</v>
      </c>
      <c r="D1970" s="25" t="s">
        <v>1236</v>
      </c>
      <c r="E1970" s="20"/>
      <c r="F1970" s="20"/>
      <c r="G1970" s="20"/>
      <c r="H1970" s="20"/>
      <c r="I1970" s="20"/>
      <c r="J1970" s="20"/>
      <c r="K1970" s="10">
        <f>K1978</f>
        <v>1</v>
      </c>
      <c r="L1970" s="10">
        <f>L1978</f>
        <v>574.58000000000004</v>
      </c>
      <c r="M1970" s="10">
        <f>M1978</f>
        <v>574.58000000000004</v>
      </c>
    </row>
    <row r="1971" spans="1:13" x14ac:dyDescent="0.3">
      <c r="A1971" s="11"/>
      <c r="B1971" s="11"/>
      <c r="C1971" s="11"/>
      <c r="D1971" s="17"/>
      <c r="E1971" s="11"/>
      <c r="F1971" s="11"/>
      <c r="G1971" s="11"/>
      <c r="H1971" s="11"/>
      <c r="I1971" s="11"/>
      <c r="J1971" s="11"/>
      <c r="K1971" s="11"/>
      <c r="L1971" s="11"/>
      <c r="M1971" s="11"/>
    </row>
    <row r="1972" spans="1:13" x14ac:dyDescent="0.3">
      <c r="A1972" s="12" t="s">
        <v>1237</v>
      </c>
      <c r="B1972" s="12" t="s">
        <v>21</v>
      </c>
      <c r="C1972" s="12" t="s">
        <v>443</v>
      </c>
      <c r="D1972" s="23" t="s">
        <v>1238</v>
      </c>
      <c r="E1972" s="11"/>
      <c r="F1972" s="11"/>
      <c r="G1972" s="11"/>
      <c r="H1972" s="11"/>
      <c r="I1972" s="11"/>
      <c r="J1972" s="11"/>
      <c r="K1972" s="13">
        <f>K1976</f>
        <v>1</v>
      </c>
      <c r="L1972" s="13">
        <f>L1976</f>
        <v>574.58000000000004</v>
      </c>
      <c r="M1972" s="13">
        <f>M1976</f>
        <v>574.58000000000004</v>
      </c>
    </row>
    <row r="1973" spans="1:13" ht="71.400000000000006" x14ac:dyDescent="0.3">
      <c r="A1973" s="11"/>
      <c r="B1973" s="11"/>
      <c r="C1973" s="11"/>
      <c r="D1973" s="17" t="s">
        <v>1239</v>
      </c>
      <c r="E1973" s="11"/>
      <c r="F1973" s="11"/>
      <c r="G1973" s="11"/>
      <c r="H1973" s="11"/>
      <c r="I1973" s="11"/>
      <c r="J1973" s="11"/>
      <c r="K1973" s="11"/>
      <c r="L1973" s="11"/>
      <c r="M1973" s="11"/>
    </row>
    <row r="1974" spans="1:13" x14ac:dyDescent="0.3">
      <c r="A1974" s="11"/>
      <c r="B1974" s="11"/>
      <c r="C1974" s="11"/>
      <c r="D1974" s="17"/>
      <c r="E1974" s="12" t="s">
        <v>1240</v>
      </c>
      <c r="F1974" s="11">
        <v>1</v>
      </c>
      <c r="G1974" s="14">
        <v>0</v>
      </c>
      <c r="H1974" s="14">
        <v>0</v>
      </c>
      <c r="I1974" s="14">
        <v>0</v>
      </c>
      <c r="J1974" s="13">
        <f>F1974*(G1974+ (G1974= 0))*(H1974+ (H1974= 0))*(I1974+ (I1974= 0))</f>
        <v>1</v>
      </c>
      <c r="K1974" s="11"/>
      <c r="L1974" s="11"/>
      <c r="M1974" s="11"/>
    </row>
    <row r="1975" spans="1:13" x14ac:dyDescent="0.3">
      <c r="A1975" s="11"/>
      <c r="B1975" s="11"/>
      <c r="C1975" s="11"/>
      <c r="D1975" s="17"/>
      <c r="E1975" s="12" t="s">
        <v>18</v>
      </c>
      <c r="F1975" s="11">
        <v>0</v>
      </c>
      <c r="G1975" s="14">
        <v>0</v>
      </c>
      <c r="H1975" s="14">
        <v>0</v>
      </c>
      <c r="I1975" s="14">
        <v>0</v>
      </c>
      <c r="J1975" s="13">
        <f>F1975*(G1975+ (G1975= 0))*(H1975+ (H1975= 0))*(I1975+ (I1975= 0))</f>
        <v>0</v>
      </c>
      <c r="K1975" s="11"/>
      <c r="L1975" s="11"/>
      <c r="M1975" s="11"/>
    </row>
    <row r="1976" spans="1:13" x14ac:dyDescent="0.3">
      <c r="A1976" s="11"/>
      <c r="B1976" s="11"/>
      <c r="C1976" s="11"/>
      <c r="D1976" s="17"/>
      <c r="E1976" s="11"/>
      <c r="F1976" s="11"/>
      <c r="G1976" s="11"/>
      <c r="H1976" s="11"/>
      <c r="I1976" s="11"/>
      <c r="J1976" s="15" t="s">
        <v>1241</v>
      </c>
      <c r="K1976" s="10">
        <f>SUM(J1974:J1975)</f>
        <v>1</v>
      </c>
      <c r="L1976" s="14">
        <v>574.58000000000004</v>
      </c>
      <c r="M1976" s="10">
        <f>ROUND(L1976*K1976,2)</f>
        <v>574.58000000000004</v>
      </c>
    </row>
    <row r="1977" spans="1:13" ht="1.05" customHeight="1" x14ac:dyDescent="0.3">
      <c r="A1977" s="16"/>
      <c r="B1977" s="16"/>
      <c r="C1977" s="16"/>
      <c r="D1977" s="24"/>
      <c r="E1977" s="16"/>
      <c r="F1977" s="16"/>
      <c r="G1977" s="16"/>
      <c r="H1977" s="16"/>
      <c r="I1977" s="16"/>
      <c r="J1977" s="16"/>
      <c r="K1977" s="16"/>
      <c r="L1977" s="16"/>
      <c r="M1977" s="16"/>
    </row>
    <row r="1978" spans="1:13" x14ac:dyDescent="0.3">
      <c r="A1978" s="11"/>
      <c r="B1978" s="11"/>
      <c r="C1978" s="11"/>
      <c r="D1978" s="17"/>
      <c r="E1978" s="11"/>
      <c r="F1978" s="11"/>
      <c r="G1978" s="11"/>
      <c r="H1978" s="11"/>
      <c r="I1978" s="11"/>
      <c r="J1978" s="15" t="s">
        <v>1242</v>
      </c>
      <c r="K1978" s="14">
        <v>1</v>
      </c>
      <c r="L1978" s="10">
        <f>M1976</f>
        <v>574.58000000000004</v>
      </c>
      <c r="M1978" s="10">
        <f>ROUND(L1978*K1978,2)</f>
        <v>574.58000000000004</v>
      </c>
    </row>
    <row r="1979" spans="1:13" ht="1.05" customHeight="1" x14ac:dyDescent="0.3">
      <c r="A1979" s="16"/>
      <c r="B1979" s="16"/>
      <c r="C1979" s="16"/>
      <c r="D1979" s="24"/>
      <c r="E1979" s="16"/>
      <c r="F1979" s="16"/>
      <c r="G1979" s="16"/>
      <c r="H1979" s="16"/>
      <c r="I1979" s="16"/>
      <c r="J1979" s="16"/>
      <c r="K1979" s="16"/>
      <c r="L1979" s="16"/>
      <c r="M1979" s="16"/>
    </row>
    <row r="1980" spans="1:13" x14ac:dyDescent="0.3">
      <c r="A1980" s="19" t="s">
        <v>1243</v>
      </c>
      <c r="B1980" s="19" t="s">
        <v>17</v>
      </c>
      <c r="C1980" s="19" t="s">
        <v>18</v>
      </c>
      <c r="D1980" s="25" t="s">
        <v>1244</v>
      </c>
      <c r="E1980" s="20"/>
      <c r="F1980" s="20"/>
      <c r="G1980" s="20"/>
      <c r="H1980" s="20"/>
      <c r="I1980" s="20"/>
      <c r="J1980" s="20"/>
      <c r="K1980" s="10">
        <f>K2000</f>
        <v>1</v>
      </c>
      <c r="L1980" s="10">
        <f>L2000</f>
        <v>3872.42</v>
      </c>
      <c r="M1980" s="10">
        <f>M2000</f>
        <v>3872.42</v>
      </c>
    </row>
    <row r="1981" spans="1:13" x14ac:dyDescent="0.3">
      <c r="A1981" s="11"/>
      <c r="B1981" s="11"/>
      <c r="C1981" s="11"/>
      <c r="D1981" s="17" t="s">
        <v>1245</v>
      </c>
      <c r="E1981" s="11"/>
      <c r="F1981" s="11"/>
      <c r="G1981" s="11"/>
      <c r="H1981" s="11"/>
      <c r="I1981" s="11"/>
      <c r="J1981" s="11"/>
      <c r="K1981" s="11"/>
      <c r="L1981" s="11"/>
      <c r="M1981" s="11"/>
    </row>
    <row r="1982" spans="1:13" x14ac:dyDescent="0.3">
      <c r="A1982" s="12" t="s">
        <v>1246</v>
      </c>
      <c r="B1982" s="12" t="s">
        <v>21</v>
      </c>
      <c r="C1982" s="12" t="s">
        <v>162</v>
      </c>
      <c r="D1982" s="23" t="s">
        <v>1247</v>
      </c>
      <c r="E1982" s="11"/>
      <c r="F1982" s="11"/>
      <c r="G1982" s="11"/>
      <c r="H1982" s="11"/>
      <c r="I1982" s="11"/>
      <c r="J1982" s="11"/>
      <c r="K1982" s="13">
        <f>K1986</f>
        <v>591</v>
      </c>
      <c r="L1982" s="13">
        <f>L1986</f>
        <v>2.2200000000000002</v>
      </c>
      <c r="M1982" s="13">
        <f>M1986</f>
        <v>1312.02</v>
      </c>
    </row>
    <row r="1983" spans="1:13" ht="71.400000000000006" x14ac:dyDescent="0.3">
      <c r="A1983" s="11"/>
      <c r="B1983" s="11"/>
      <c r="C1983" s="11"/>
      <c r="D1983" s="17" t="s">
        <v>1248</v>
      </c>
      <c r="E1983" s="11"/>
      <c r="F1983" s="11"/>
      <c r="G1983" s="11"/>
      <c r="H1983" s="11"/>
      <c r="I1983" s="11"/>
      <c r="J1983" s="11"/>
      <c r="K1983" s="11"/>
      <c r="L1983" s="11"/>
      <c r="M1983" s="11"/>
    </row>
    <row r="1984" spans="1:13" x14ac:dyDescent="0.3">
      <c r="A1984" s="11"/>
      <c r="B1984" s="11"/>
      <c r="C1984" s="11"/>
      <c r="D1984" s="17"/>
      <c r="E1984" s="12" t="s">
        <v>1249</v>
      </c>
      <c r="F1984" s="11">
        <v>1</v>
      </c>
      <c r="G1984" s="14">
        <v>591</v>
      </c>
      <c r="H1984" s="14">
        <v>0</v>
      </c>
      <c r="I1984" s="14">
        <v>0</v>
      </c>
      <c r="J1984" s="13">
        <f>F1984*(G1984+ (G1984= 0))*(H1984+ (H1984= 0))*(I1984+ (I1984= 0))</f>
        <v>591</v>
      </c>
      <c r="K1984" s="11"/>
      <c r="L1984" s="11"/>
      <c r="M1984" s="11"/>
    </row>
    <row r="1985" spans="1:13" x14ac:dyDescent="0.3">
      <c r="A1985" s="11"/>
      <c r="B1985" s="11"/>
      <c r="C1985" s="11"/>
      <c r="D1985" s="17"/>
      <c r="E1985" s="12" t="s">
        <v>18</v>
      </c>
      <c r="F1985" s="11">
        <v>0</v>
      </c>
      <c r="G1985" s="14">
        <v>0</v>
      </c>
      <c r="H1985" s="14">
        <v>0</v>
      </c>
      <c r="I1985" s="14">
        <v>0</v>
      </c>
      <c r="J1985" s="13">
        <f>F1985*(G1985+ (G1985= 0))*(H1985+ (H1985= 0))*(I1985+ (I1985= 0))</f>
        <v>0</v>
      </c>
      <c r="K1985" s="11"/>
      <c r="L1985" s="11"/>
      <c r="M1985" s="11"/>
    </row>
    <row r="1986" spans="1:13" x14ac:dyDescent="0.3">
      <c r="A1986" s="11"/>
      <c r="B1986" s="11"/>
      <c r="C1986" s="11"/>
      <c r="D1986" s="17"/>
      <c r="E1986" s="11"/>
      <c r="F1986" s="11"/>
      <c r="G1986" s="11"/>
      <c r="H1986" s="11"/>
      <c r="I1986" s="11"/>
      <c r="J1986" s="15" t="s">
        <v>1250</v>
      </c>
      <c r="K1986" s="10">
        <f>SUM(J1984:J1985)</f>
        <v>591</v>
      </c>
      <c r="L1986" s="14">
        <v>2.2200000000000002</v>
      </c>
      <c r="M1986" s="10">
        <f>ROUND(L1986*K1986,2)</f>
        <v>1312.02</v>
      </c>
    </row>
    <row r="1987" spans="1:13" ht="1.05" customHeight="1" x14ac:dyDescent="0.3">
      <c r="A1987" s="16"/>
      <c r="B1987" s="16"/>
      <c r="C1987" s="16"/>
      <c r="D1987" s="24"/>
      <c r="E1987" s="16"/>
      <c r="F1987" s="16"/>
      <c r="G1987" s="16"/>
      <c r="H1987" s="16"/>
      <c r="I1987" s="16"/>
      <c r="J1987" s="16"/>
      <c r="K1987" s="16"/>
      <c r="L1987" s="16"/>
      <c r="M1987" s="16"/>
    </row>
    <row r="1988" spans="1:13" x14ac:dyDescent="0.3">
      <c r="A1988" s="12" t="s">
        <v>1251</v>
      </c>
      <c r="B1988" s="12" t="s">
        <v>21</v>
      </c>
      <c r="C1988" s="12" t="s">
        <v>443</v>
      </c>
      <c r="D1988" s="23" t="s">
        <v>1252</v>
      </c>
      <c r="E1988" s="11"/>
      <c r="F1988" s="11"/>
      <c r="G1988" s="11"/>
      <c r="H1988" s="11"/>
      <c r="I1988" s="11"/>
      <c r="J1988" s="11"/>
      <c r="K1988" s="13">
        <f>K1992</f>
        <v>5</v>
      </c>
      <c r="L1988" s="13">
        <f>L1992</f>
        <v>45.03</v>
      </c>
      <c r="M1988" s="13">
        <f>M1992</f>
        <v>225.15</v>
      </c>
    </row>
    <row r="1989" spans="1:13" ht="71.400000000000006" x14ac:dyDescent="0.3">
      <c r="A1989" s="11"/>
      <c r="B1989" s="11"/>
      <c r="C1989" s="11"/>
      <c r="D1989" s="17" t="s">
        <v>1253</v>
      </c>
      <c r="E1989" s="11"/>
      <c r="F1989" s="11"/>
      <c r="G1989" s="11"/>
      <c r="H1989" s="11"/>
      <c r="I1989" s="11"/>
      <c r="J1989" s="11"/>
      <c r="K1989" s="11"/>
      <c r="L1989" s="11"/>
      <c r="M1989" s="11"/>
    </row>
    <row r="1990" spans="1:13" x14ac:dyDescent="0.3">
      <c r="A1990" s="11"/>
      <c r="B1990" s="11"/>
      <c r="C1990" s="11"/>
      <c r="D1990" s="17"/>
      <c r="E1990" s="12" t="s">
        <v>18</v>
      </c>
      <c r="F1990" s="11">
        <v>5</v>
      </c>
      <c r="G1990" s="14">
        <v>0</v>
      </c>
      <c r="H1990" s="14">
        <v>0</v>
      </c>
      <c r="I1990" s="14">
        <v>0</v>
      </c>
      <c r="J1990" s="13">
        <f>F1990*(G1990+ (G1990= 0))*(H1990+ (H1990= 0))*(I1990+ (I1990= 0))</f>
        <v>5</v>
      </c>
      <c r="K1990" s="11"/>
      <c r="L1990" s="11"/>
      <c r="M1990" s="11"/>
    </row>
    <row r="1991" spans="1:13" x14ac:dyDescent="0.3">
      <c r="A1991" s="11"/>
      <c r="B1991" s="11"/>
      <c r="C1991" s="11"/>
      <c r="D1991" s="17"/>
      <c r="E1991" s="12" t="s">
        <v>18</v>
      </c>
      <c r="F1991" s="11">
        <v>0</v>
      </c>
      <c r="G1991" s="14">
        <v>0</v>
      </c>
      <c r="H1991" s="14">
        <v>0</v>
      </c>
      <c r="I1991" s="14">
        <v>0</v>
      </c>
      <c r="J1991" s="13">
        <f>F1991*(G1991+ (G1991= 0))*(H1991+ (H1991= 0))*(I1991+ (I1991= 0))</f>
        <v>0</v>
      </c>
      <c r="K1991" s="11"/>
      <c r="L1991" s="11"/>
      <c r="M1991" s="11"/>
    </row>
    <row r="1992" spans="1:13" x14ac:dyDescent="0.3">
      <c r="A1992" s="11"/>
      <c r="B1992" s="11"/>
      <c r="C1992" s="11"/>
      <c r="D1992" s="17"/>
      <c r="E1992" s="11"/>
      <c r="F1992" s="11"/>
      <c r="G1992" s="11"/>
      <c r="H1992" s="11"/>
      <c r="I1992" s="11"/>
      <c r="J1992" s="15" t="s">
        <v>1254</v>
      </c>
      <c r="K1992" s="10">
        <f>SUM(J1990:J1991)</f>
        <v>5</v>
      </c>
      <c r="L1992" s="14">
        <v>45.03</v>
      </c>
      <c r="M1992" s="10">
        <f>ROUND(L1992*K1992,2)</f>
        <v>225.15</v>
      </c>
    </row>
    <row r="1993" spans="1:13" ht="1.05" customHeight="1" x14ac:dyDescent="0.3">
      <c r="A1993" s="16"/>
      <c r="B1993" s="16"/>
      <c r="C1993" s="16"/>
      <c r="D1993" s="24"/>
      <c r="E1993" s="16"/>
      <c r="F1993" s="16"/>
      <c r="G1993" s="16"/>
      <c r="H1993" s="16"/>
      <c r="I1993" s="16"/>
      <c r="J1993" s="16"/>
      <c r="K1993" s="16"/>
      <c r="L1993" s="16"/>
      <c r="M1993" s="16"/>
    </row>
    <row r="1994" spans="1:13" x14ac:dyDescent="0.3">
      <c r="A1994" s="12" t="s">
        <v>1255</v>
      </c>
      <c r="B1994" s="12" t="s">
        <v>21</v>
      </c>
      <c r="C1994" s="12" t="s">
        <v>443</v>
      </c>
      <c r="D1994" s="23" t="s">
        <v>1256</v>
      </c>
      <c r="E1994" s="11"/>
      <c r="F1994" s="11"/>
      <c r="G1994" s="11"/>
      <c r="H1994" s="11"/>
      <c r="I1994" s="11"/>
      <c r="J1994" s="11"/>
      <c r="K1994" s="13">
        <f>K1998</f>
        <v>25</v>
      </c>
      <c r="L1994" s="13">
        <f>L1998</f>
        <v>93.41</v>
      </c>
      <c r="M1994" s="13">
        <f>M1998</f>
        <v>2335.25</v>
      </c>
    </row>
    <row r="1995" spans="1:13" ht="40.799999999999997" x14ac:dyDescent="0.3">
      <c r="A1995" s="11"/>
      <c r="B1995" s="11"/>
      <c r="C1995" s="11"/>
      <c r="D1995" s="17" t="s">
        <v>1257</v>
      </c>
      <c r="E1995" s="11"/>
      <c r="F1995" s="11"/>
      <c r="G1995" s="11"/>
      <c r="H1995" s="11"/>
      <c r="I1995" s="11"/>
      <c r="J1995" s="11"/>
      <c r="K1995" s="11"/>
      <c r="L1995" s="11"/>
      <c r="M1995" s="11"/>
    </row>
    <row r="1996" spans="1:13" x14ac:dyDescent="0.3">
      <c r="A1996" s="11"/>
      <c r="B1996" s="11"/>
      <c r="C1996" s="11"/>
      <c r="D1996" s="17"/>
      <c r="E1996" s="12" t="s">
        <v>18</v>
      </c>
      <c r="F1996" s="11">
        <v>1</v>
      </c>
      <c r="G1996" s="14">
        <v>25</v>
      </c>
      <c r="H1996" s="14">
        <v>0</v>
      </c>
      <c r="I1996" s="14">
        <v>0</v>
      </c>
      <c r="J1996" s="13">
        <f>F1996*(G1996+ (G1996= 0))*(H1996+ (H1996= 0))*(I1996+ (I1996= 0))</f>
        <v>25</v>
      </c>
      <c r="K1996" s="11"/>
      <c r="L1996" s="11"/>
      <c r="M1996" s="11"/>
    </row>
    <row r="1997" spans="1:13" x14ac:dyDescent="0.3">
      <c r="A1997" s="11"/>
      <c r="B1997" s="11"/>
      <c r="C1997" s="11"/>
      <c r="D1997" s="17"/>
      <c r="E1997" s="12" t="s">
        <v>18</v>
      </c>
      <c r="F1997" s="11">
        <v>0</v>
      </c>
      <c r="G1997" s="14">
        <v>0</v>
      </c>
      <c r="H1997" s="14">
        <v>0</v>
      </c>
      <c r="I1997" s="14">
        <v>0</v>
      </c>
      <c r="J1997" s="13">
        <f>F1997*(G1997+ (G1997= 0))*(H1997+ (H1997= 0))*(I1997+ (I1997= 0))</f>
        <v>0</v>
      </c>
      <c r="K1997" s="11"/>
      <c r="L1997" s="11"/>
      <c r="M1997" s="11"/>
    </row>
    <row r="1998" spans="1:13" x14ac:dyDescent="0.3">
      <c r="A1998" s="11"/>
      <c r="B1998" s="11"/>
      <c r="C1998" s="11"/>
      <c r="D1998" s="17"/>
      <c r="E1998" s="11"/>
      <c r="F1998" s="11"/>
      <c r="G1998" s="11"/>
      <c r="H1998" s="11"/>
      <c r="I1998" s="11"/>
      <c r="J1998" s="15" t="s">
        <v>1258</v>
      </c>
      <c r="K1998" s="10">
        <f>SUM(J1996:J1997)</f>
        <v>25</v>
      </c>
      <c r="L1998" s="14">
        <v>93.41</v>
      </c>
      <c r="M1998" s="10">
        <f>ROUND(L1998*K1998,2)</f>
        <v>2335.25</v>
      </c>
    </row>
    <row r="1999" spans="1:13" ht="1.05" customHeight="1" x14ac:dyDescent="0.3">
      <c r="A1999" s="16"/>
      <c r="B1999" s="16"/>
      <c r="C1999" s="16"/>
      <c r="D1999" s="24"/>
      <c r="E1999" s="16"/>
      <c r="F1999" s="16"/>
      <c r="G1999" s="16"/>
      <c r="H1999" s="16"/>
      <c r="I1999" s="16"/>
      <c r="J1999" s="16"/>
      <c r="K1999" s="16"/>
      <c r="L1999" s="16"/>
      <c r="M1999" s="16"/>
    </row>
    <row r="2000" spans="1:13" x14ac:dyDescent="0.3">
      <c r="A2000" s="11"/>
      <c r="B2000" s="11"/>
      <c r="C2000" s="11"/>
      <c r="D2000" s="17"/>
      <c r="E2000" s="11"/>
      <c r="F2000" s="11"/>
      <c r="G2000" s="11"/>
      <c r="H2000" s="11"/>
      <c r="I2000" s="11"/>
      <c r="J2000" s="15" t="s">
        <v>1259</v>
      </c>
      <c r="K2000" s="14">
        <v>1</v>
      </c>
      <c r="L2000" s="10">
        <f>M1986+M1992+M1998</f>
        <v>3872.42</v>
      </c>
      <c r="M2000" s="10">
        <f>ROUND(L2000*K2000,2)</f>
        <v>3872.42</v>
      </c>
    </row>
    <row r="2001" spans="1:13" ht="1.05" customHeight="1" x14ac:dyDescent="0.3">
      <c r="A2001" s="16"/>
      <c r="B2001" s="16"/>
      <c r="C2001" s="16"/>
      <c r="D2001" s="24"/>
      <c r="E2001" s="16"/>
      <c r="F2001" s="16"/>
      <c r="G2001" s="16"/>
      <c r="H2001" s="16"/>
      <c r="I2001" s="16"/>
      <c r="J2001" s="16"/>
      <c r="K2001" s="16"/>
      <c r="L2001" s="16"/>
      <c r="M2001" s="16"/>
    </row>
    <row r="2002" spans="1:13" x14ac:dyDescent="0.3">
      <c r="A2002" s="19" t="s">
        <v>1260</v>
      </c>
      <c r="B2002" s="19" t="s">
        <v>17</v>
      </c>
      <c r="C2002" s="19" t="s">
        <v>18</v>
      </c>
      <c r="D2002" s="25" t="s">
        <v>1261</v>
      </c>
      <c r="E2002" s="20"/>
      <c r="F2002" s="20"/>
      <c r="G2002" s="20"/>
      <c r="H2002" s="20"/>
      <c r="I2002" s="20"/>
      <c r="J2002" s="20"/>
      <c r="K2002" s="10">
        <f>K2010</f>
        <v>1</v>
      </c>
      <c r="L2002" s="10">
        <f>L2010</f>
        <v>9202</v>
      </c>
      <c r="M2002" s="10">
        <f>M2010</f>
        <v>9202</v>
      </c>
    </row>
    <row r="2003" spans="1:13" x14ac:dyDescent="0.3">
      <c r="A2003" s="11"/>
      <c r="B2003" s="11"/>
      <c r="C2003" s="11"/>
      <c r="D2003" s="17"/>
      <c r="E2003" s="11"/>
      <c r="F2003" s="11"/>
      <c r="G2003" s="11"/>
      <c r="H2003" s="11"/>
      <c r="I2003" s="11"/>
      <c r="J2003" s="11"/>
      <c r="K2003" s="11"/>
      <c r="L2003" s="11"/>
      <c r="M2003" s="11"/>
    </row>
    <row r="2004" spans="1:13" x14ac:dyDescent="0.3">
      <c r="A2004" s="12" t="s">
        <v>1262</v>
      </c>
      <c r="B2004" s="12" t="s">
        <v>21</v>
      </c>
      <c r="C2004" s="12" t="s">
        <v>18</v>
      </c>
      <c r="D2004" s="23" t="s">
        <v>1263</v>
      </c>
      <c r="E2004" s="11"/>
      <c r="F2004" s="11"/>
      <c r="G2004" s="11"/>
      <c r="H2004" s="11"/>
      <c r="I2004" s="11"/>
      <c r="J2004" s="11"/>
      <c r="K2004" s="13">
        <f>K2008</f>
        <v>1</v>
      </c>
      <c r="L2004" s="13">
        <f>L2008</f>
        <v>9202</v>
      </c>
      <c r="M2004" s="13">
        <f>M2008</f>
        <v>9202</v>
      </c>
    </row>
    <row r="2005" spans="1:13" ht="71.400000000000006" x14ac:dyDescent="0.3">
      <c r="A2005" s="11"/>
      <c r="B2005" s="11"/>
      <c r="C2005" s="11"/>
      <c r="D2005" s="17" t="s">
        <v>1264</v>
      </c>
      <c r="E2005" s="11"/>
      <c r="F2005" s="11"/>
      <c r="G2005" s="11"/>
      <c r="H2005" s="11"/>
      <c r="I2005" s="11"/>
      <c r="J2005" s="11"/>
      <c r="K2005" s="11"/>
      <c r="L2005" s="11"/>
      <c r="M2005" s="11"/>
    </row>
    <row r="2006" spans="1:13" x14ac:dyDescent="0.3">
      <c r="A2006" s="11"/>
      <c r="B2006" s="11"/>
      <c r="C2006" s="11"/>
      <c r="D2006" s="17"/>
      <c r="E2006" s="12" t="s">
        <v>18</v>
      </c>
      <c r="F2006" s="11">
        <v>1</v>
      </c>
      <c r="G2006" s="14">
        <v>0</v>
      </c>
      <c r="H2006" s="14">
        <v>0</v>
      </c>
      <c r="I2006" s="14">
        <v>0</v>
      </c>
      <c r="J2006" s="13">
        <f>F2006*(G2006+ (G2006= 0))*(H2006+ (H2006= 0))*(I2006+ (I2006= 0))</f>
        <v>1</v>
      </c>
      <c r="K2006" s="11"/>
      <c r="L2006" s="11"/>
      <c r="M2006" s="11"/>
    </row>
    <row r="2007" spans="1:13" x14ac:dyDescent="0.3">
      <c r="A2007" s="11"/>
      <c r="B2007" s="11"/>
      <c r="C2007" s="11"/>
      <c r="D2007" s="17"/>
      <c r="E2007" s="12" t="s">
        <v>18</v>
      </c>
      <c r="F2007" s="11">
        <v>0</v>
      </c>
      <c r="G2007" s="14">
        <v>0</v>
      </c>
      <c r="H2007" s="14">
        <v>0</v>
      </c>
      <c r="I2007" s="14">
        <v>0</v>
      </c>
      <c r="J2007" s="13">
        <f>F2007*(G2007+ (G2007= 0))*(H2007+ (H2007= 0))*(I2007+ (I2007= 0))</f>
        <v>0</v>
      </c>
      <c r="K2007" s="11"/>
      <c r="L2007" s="11"/>
      <c r="M2007" s="11"/>
    </row>
    <row r="2008" spans="1:13" x14ac:dyDescent="0.3">
      <c r="A2008" s="11"/>
      <c r="B2008" s="11"/>
      <c r="C2008" s="11"/>
      <c r="D2008" s="17"/>
      <c r="E2008" s="11"/>
      <c r="F2008" s="11"/>
      <c r="G2008" s="11"/>
      <c r="H2008" s="11"/>
      <c r="I2008" s="11"/>
      <c r="J2008" s="15" t="s">
        <v>1265</v>
      </c>
      <c r="K2008" s="10">
        <f>SUM(J2006:J2007)</f>
        <v>1</v>
      </c>
      <c r="L2008" s="14">
        <v>9202</v>
      </c>
      <c r="M2008" s="10">
        <f>ROUND(L2008*K2008,2)</f>
        <v>9202</v>
      </c>
    </row>
    <row r="2009" spans="1:13" ht="1.05" customHeight="1" x14ac:dyDescent="0.3">
      <c r="A2009" s="16"/>
      <c r="B2009" s="16"/>
      <c r="C2009" s="16"/>
      <c r="D2009" s="24"/>
      <c r="E2009" s="16"/>
      <c r="F2009" s="16"/>
      <c r="G2009" s="16"/>
      <c r="H2009" s="16"/>
      <c r="I2009" s="16"/>
      <c r="J2009" s="16"/>
      <c r="K2009" s="16"/>
      <c r="L2009" s="16"/>
      <c r="M2009" s="16"/>
    </row>
    <row r="2010" spans="1:13" x14ac:dyDescent="0.3">
      <c r="A2010" s="11"/>
      <c r="B2010" s="11"/>
      <c r="C2010" s="11"/>
      <c r="D2010" s="17"/>
      <c r="E2010" s="11"/>
      <c r="F2010" s="11"/>
      <c r="G2010" s="11"/>
      <c r="H2010" s="11"/>
      <c r="I2010" s="11"/>
      <c r="J2010" s="15" t="s">
        <v>1266</v>
      </c>
      <c r="K2010" s="14">
        <v>1</v>
      </c>
      <c r="L2010" s="10">
        <f>M2008</f>
        <v>9202</v>
      </c>
      <c r="M2010" s="10">
        <f>ROUND(L2010*K2010,2)</f>
        <v>9202</v>
      </c>
    </row>
    <row r="2011" spans="1:13" ht="1.05" customHeight="1" x14ac:dyDescent="0.3">
      <c r="A2011" s="16"/>
      <c r="B2011" s="16"/>
      <c r="C2011" s="16"/>
      <c r="D2011" s="24"/>
      <c r="E2011" s="16"/>
      <c r="F2011" s="16"/>
      <c r="G2011" s="16"/>
      <c r="H2011" s="16"/>
      <c r="I2011" s="16"/>
      <c r="J2011" s="16"/>
      <c r="K2011" s="16"/>
      <c r="L2011" s="16"/>
      <c r="M2011" s="16"/>
    </row>
    <row r="2012" spans="1:13" x14ac:dyDescent="0.3">
      <c r="A2012" s="11"/>
      <c r="B2012" s="11"/>
      <c r="C2012" s="11"/>
      <c r="D2012" s="17"/>
      <c r="E2012" s="11"/>
      <c r="F2012" s="11"/>
      <c r="G2012" s="11"/>
      <c r="H2012" s="11"/>
      <c r="I2012" s="11"/>
      <c r="J2012" s="15" t="s">
        <v>1267</v>
      </c>
      <c r="K2012" s="18">
        <v>1</v>
      </c>
      <c r="L2012" s="10">
        <f>M1757+M1789+M1898+M1958+M1968+M1978+M2000+M2010</f>
        <v>188154.41</v>
      </c>
      <c r="M2012" s="10">
        <f>ROUND(L2012*K2012,2)</f>
        <v>188154.41</v>
      </c>
    </row>
    <row r="2013" spans="1:13" ht="1.05" customHeight="1" x14ac:dyDescent="0.3">
      <c r="A2013" s="16"/>
      <c r="B2013" s="16"/>
      <c r="C2013" s="16"/>
      <c r="D2013" s="24"/>
      <c r="E2013" s="16"/>
      <c r="F2013" s="16"/>
      <c r="G2013" s="16"/>
      <c r="H2013" s="16"/>
      <c r="I2013" s="16"/>
      <c r="J2013" s="16"/>
      <c r="K2013" s="16"/>
      <c r="L2013" s="16"/>
      <c r="M2013" s="16"/>
    </row>
    <row r="2014" spans="1:13" x14ac:dyDescent="0.3">
      <c r="A2014" s="7" t="s">
        <v>1268</v>
      </c>
      <c r="B2014" s="7" t="s">
        <v>17</v>
      </c>
      <c r="C2014" s="7" t="s">
        <v>18</v>
      </c>
      <c r="D2014" s="22" t="s">
        <v>1269</v>
      </c>
      <c r="E2014" s="8"/>
      <c r="F2014" s="8"/>
      <c r="G2014" s="8"/>
      <c r="H2014" s="8"/>
      <c r="I2014" s="8"/>
      <c r="J2014" s="8"/>
      <c r="K2014" s="9">
        <f>K2139</f>
        <v>1</v>
      </c>
      <c r="L2014" s="10">
        <f>L2139</f>
        <v>88357.12999999999</v>
      </c>
      <c r="M2014" s="10">
        <f>M2139</f>
        <v>88357.13</v>
      </c>
    </row>
    <row r="2015" spans="1:13" x14ac:dyDescent="0.3">
      <c r="A2015" s="11"/>
      <c r="B2015" s="11"/>
      <c r="C2015" s="11"/>
      <c r="D2015" s="17"/>
      <c r="E2015" s="11"/>
      <c r="F2015" s="11"/>
      <c r="G2015" s="11"/>
      <c r="H2015" s="11"/>
      <c r="I2015" s="11"/>
      <c r="J2015" s="11"/>
      <c r="K2015" s="11"/>
      <c r="L2015" s="11"/>
      <c r="M2015" s="11"/>
    </row>
    <row r="2016" spans="1:13" ht="20.399999999999999" x14ac:dyDescent="0.3">
      <c r="A2016" s="12" t="s">
        <v>1270</v>
      </c>
      <c r="B2016" s="12" t="s">
        <v>21</v>
      </c>
      <c r="C2016" s="12" t="s">
        <v>443</v>
      </c>
      <c r="D2016" s="23" t="s">
        <v>1271</v>
      </c>
      <c r="E2016" s="11"/>
      <c r="F2016" s="11"/>
      <c r="G2016" s="11"/>
      <c r="H2016" s="11"/>
      <c r="I2016" s="11"/>
      <c r="J2016" s="11"/>
      <c r="K2016" s="13">
        <f>K2025</f>
        <v>205</v>
      </c>
      <c r="L2016" s="13">
        <f>L2025</f>
        <v>193.41</v>
      </c>
      <c r="M2016" s="13">
        <f>M2025</f>
        <v>39649.050000000003</v>
      </c>
    </row>
    <row r="2017" spans="1:13" ht="91.8" x14ac:dyDescent="0.3">
      <c r="A2017" s="11"/>
      <c r="B2017" s="11"/>
      <c r="C2017" s="11"/>
      <c r="D2017" s="17" t="s">
        <v>1272</v>
      </c>
      <c r="E2017" s="11"/>
      <c r="F2017" s="11"/>
      <c r="G2017" s="11"/>
      <c r="H2017" s="11"/>
      <c r="I2017" s="11"/>
      <c r="J2017" s="11"/>
      <c r="K2017" s="11"/>
      <c r="L2017" s="11"/>
      <c r="M2017" s="11"/>
    </row>
    <row r="2018" spans="1:13" x14ac:dyDescent="0.3">
      <c r="A2018" s="11"/>
      <c r="B2018" s="11"/>
      <c r="C2018" s="11"/>
      <c r="D2018" s="17"/>
      <c r="E2018" s="12" t="s">
        <v>1096</v>
      </c>
      <c r="F2018" s="11">
        <v>5</v>
      </c>
      <c r="G2018" s="14">
        <v>12</v>
      </c>
      <c r="H2018" s="14">
        <v>0</v>
      </c>
      <c r="I2018" s="14">
        <v>0</v>
      </c>
      <c r="J2018" s="13">
        <f>F2018*(G2018+ (G2018= 0))*(H2018+ (H2018= 0))*(I2018+ (I2018= 0))</f>
        <v>60</v>
      </c>
      <c r="K2018" s="11"/>
      <c r="L2018" s="11"/>
      <c r="M2018" s="11"/>
    </row>
    <row r="2019" spans="1:13" x14ac:dyDescent="0.3">
      <c r="A2019" s="11"/>
      <c r="B2019" s="11"/>
      <c r="C2019" s="11"/>
      <c r="D2019" s="17"/>
      <c r="E2019" s="12" t="s">
        <v>1273</v>
      </c>
      <c r="F2019" s="11">
        <v>1</v>
      </c>
      <c r="G2019" s="14">
        <v>8</v>
      </c>
      <c r="H2019" s="14">
        <v>0</v>
      </c>
      <c r="I2019" s="14">
        <v>0</v>
      </c>
      <c r="J2019" s="13">
        <f>F2019*(G2019+ (G2019= 0))*(H2019+ (H2019= 0))*(I2019+ (I2019= 0))</f>
        <v>8</v>
      </c>
      <c r="K2019" s="11"/>
      <c r="L2019" s="11"/>
      <c r="M2019" s="11"/>
    </row>
    <row r="2020" spans="1:13" x14ac:dyDescent="0.3">
      <c r="A2020" s="11"/>
      <c r="B2020" s="11"/>
      <c r="C2020" s="11"/>
      <c r="D2020" s="17"/>
      <c r="E2020" s="12" t="s">
        <v>1274</v>
      </c>
      <c r="F2020" s="11">
        <v>1</v>
      </c>
      <c r="G2020" s="14">
        <v>12</v>
      </c>
      <c r="H2020" s="14">
        <v>0</v>
      </c>
      <c r="I2020" s="14">
        <v>0</v>
      </c>
      <c r="J2020" s="13">
        <f>F2020*(G2020+ (G2020= 0))*(H2020+ (H2020= 0))*(I2020+ (I2020= 0))</f>
        <v>12</v>
      </c>
      <c r="K2020" s="11"/>
      <c r="L2020" s="11"/>
      <c r="M2020" s="11"/>
    </row>
    <row r="2021" spans="1:13" x14ac:dyDescent="0.3">
      <c r="A2021" s="11"/>
      <c r="B2021" s="11"/>
      <c r="C2021" s="11"/>
      <c r="D2021" s="17"/>
      <c r="E2021" s="12" t="s">
        <v>1275</v>
      </c>
      <c r="F2021" s="11">
        <v>1</v>
      </c>
      <c r="G2021" s="14">
        <v>54</v>
      </c>
      <c r="H2021" s="14">
        <v>0</v>
      </c>
      <c r="I2021" s="14">
        <v>0</v>
      </c>
      <c r="J2021" s="13">
        <f>F2021*(G2021+ (G2021= 0))*(H2021+ (H2021= 0))*(I2021+ (I2021= 0))</f>
        <v>54</v>
      </c>
      <c r="K2021" s="11"/>
      <c r="L2021" s="11"/>
      <c r="M2021" s="11"/>
    </row>
    <row r="2022" spans="1:13" x14ac:dyDescent="0.3">
      <c r="A2022" s="11"/>
      <c r="B2022" s="11"/>
      <c r="C2022" s="11"/>
      <c r="D2022" s="17"/>
      <c r="E2022" s="12" t="s">
        <v>1276</v>
      </c>
      <c r="F2022" s="11">
        <v>1</v>
      </c>
      <c r="G2022" s="14">
        <v>48</v>
      </c>
      <c r="H2022" s="14">
        <v>0</v>
      </c>
      <c r="I2022" s="14">
        <v>0</v>
      </c>
      <c r="J2022" s="13">
        <f>F2022*(G2022+ (G2022= 0))*(H2022+ (H2022= 0))*(I2022+ (I2022= 0))</f>
        <v>48</v>
      </c>
      <c r="K2022" s="11"/>
      <c r="L2022" s="11"/>
      <c r="M2022" s="11"/>
    </row>
    <row r="2023" spans="1:13" x14ac:dyDescent="0.3">
      <c r="A2023" s="11"/>
      <c r="B2023" s="11"/>
      <c r="C2023" s="11"/>
      <c r="D2023" s="17"/>
      <c r="E2023" s="12" t="s">
        <v>586</v>
      </c>
      <c r="F2023" s="11">
        <v>1</v>
      </c>
      <c r="G2023" s="14">
        <v>23</v>
      </c>
      <c r="H2023" s="14">
        <v>0</v>
      </c>
      <c r="I2023" s="14">
        <v>0</v>
      </c>
      <c r="J2023" s="13">
        <f>F2023*(G2023+ (G2023= 0))*(H2023+ (H2023= 0))*(I2023+ (I2023= 0))</f>
        <v>23</v>
      </c>
      <c r="K2023" s="11"/>
      <c r="L2023" s="11"/>
      <c r="M2023" s="11"/>
    </row>
    <row r="2024" spans="1:13" x14ac:dyDescent="0.3">
      <c r="A2024" s="11"/>
      <c r="B2024" s="11"/>
      <c r="C2024" s="11"/>
      <c r="D2024" s="17"/>
      <c r="E2024" s="12" t="s">
        <v>18</v>
      </c>
      <c r="F2024" s="11">
        <v>0</v>
      </c>
      <c r="G2024" s="14">
        <v>0</v>
      </c>
      <c r="H2024" s="14">
        <v>0</v>
      </c>
      <c r="I2024" s="14">
        <v>0</v>
      </c>
      <c r="J2024" s="13">
        <f>F2024*(G2024+ (G2024= 0))*(H2024+ (H2024= 0))*(I2024+ (I2024= 0))</f>
        <v>0</v>
      </c>
      <c r="K2024" s="11"/>
      <c r="L2024" s="11"/>
      <c r="M2024" s="11"/>
    </row>
    <row r="2025" spans="1:13" x14ac:dyDescent="0.3">
      <c r="A2025" s="11"/>
      <c r="B2025" s="11"/>
      <c r="C2025" s="11"/>
      <c r="D2025" s="17"/>
      <c r="E2025" s="11"/>
      <c r="F2025" s="11"/>
      <c r="G2025" s="11"/>
      <c r="H2025" s="11"/>
      <c r="I2025" s="11"/>
      <c r="J2025" s="15" t="s">
        <v>1277</v>
      </c>
      <c r="K2025" s="10">
        <f>SUM(J2018:J2024)</f>
        <v>205</v>
      </c>
      <c r="L2025" s="14">
        <v>193.41</v>
      </c>
      <c r="M2025" s="10">
        <f>ROUND(L2025*K2025,2)</f>
        <v>39649.050000000003</v>
      </c>
    </row>
    <row r="2026" spans="1:13" ht="1.05" customHeight="1" x14ac:dyDescent="0.3">
      <c r="A2026" s="16"/>
      <c r="B2026" s="16"/>
      <c r="C2026" s="16"/>
      <c r="D2026" s="24"/>
      <c r="E2026" s="16"/>
      <c r="F2026" s="16"/>
      <c r="G2026" s="16"/>
      <c r="H2026" s="16"/>
      <c r="I2026" s="16"/>
      <c r="J2026" s="16"/>
      <c r="K2026" s="16"/>
      <c r="L2026" s="16"/>
      <c r="M2026" s="16"/>
    </row>
    <row r="2027" spans="1:13" ht="20.399999999999999" x14ac:dyDescent="0.3">
      <c r="A2027" s="12" t="s">
        <v>1278</v>
      </c>
      <c r="B2027" s="12" t="s">
        <v>21</v>
      </c>
      <c r="C2027" s="12" t="s">
        <v>443</v>
      </c>
      <c r="D2027" s="23" t="s">
        <v>1279</v>
      </c>
      <c r="E2027" s="11"/>
      <c r="F2027" s="11"/>
      <c r="G2027" s="11"/>
      <c r="H2027" s="11"/>
      <c r="I2027" s="11"/>
      <c r="J2027" s="11"/>
      <c r="K2027" s="13">
        <f>K2034</f>
        <v>79</v>
      </c>
      <c r="L2027" s="13">
        <f>L2034</f>
        <v>155.58000000000001</v>
      </c>
      <c r="M2027" s="13">
        <f>M2034</f>
        <v>12290.82</v>
      </c>
    </row>
    <row r="2028" spans="1:13" ht="81.599999999999994" x14ac:dyDescent="0.3">
      <c r="A2028" s="11"/>
      <c r="B2028" s="11"/>
      <c r="C2028" s="11"/>
      <c r="D2028" s="17" t="s">
        <v>1280</v>
      </c>
      <c r="E2028" s="11"/>
      <c r="F2028" s="11"/>
      <c r="G2028" s="11"/>
      <c r="H2028" s="11"/>
      <c r="I2028" s="11"/>
      <c r="J2028" s="11"/>
      <c r="K2028" s="11"/>
      <c r="L2028" s="11"/>
      <c r="M2028" s="11"/>
    </row>
    <row r="2029" spans="1:13" x14ac:dyDescent="0.3">
      <c r="A2029" s="11"/>
      <c r="B2029" s="11"/>
      <c r="C2029" s="11"/>
      <c r="D2029" s="17"/>
      <c r="E2029" s="12" t="s">
        <v>1096</v>
      </c>
      <c r="F2029" s="11">
        <v>5</v>
      </c>
      <c r="G2029" s="14">
        <v>4</v>
      </c>
      <c r="H2029" s="14">
        <v>0</v>
      </c>
      <c r="I2029" s="14">
        <v>0</v>
      </c>
      <c r="J2029" s="13">
        <f>F2029*(G2029+ (G2029= 0))*(H2029+ (H2029= 0))*(I2029+ (I2029= 0))</f>
        <v>20</v>
      </c>
      <c r="K2029" s="11"/>
      <c r="L2029" s="11"/>
      <c r="M2029" s="11"/>
    </row>
    <row r="2030" spans="1:13" x14ac:dyDescent="0.3">
      <c r="A2030" s="11"/>
      <c r="B2030" s="11"/>
      <c r="C2030" s="11"/>
      <c r="D2030" s="17"/>
      <c r="E2030" s="12" t="s">
        <v>1274</v>
      </c>
      <c r="F2030" s="11">
        <v>1</v>
      </c>
      <c r="G2030" s="14">
        <v>4</v>
      </c>
      <c r="H2030" s="14">
        <v>0</v>
      </c>
      <c r="I2030" s="14">
        <v>0</v>
      </c>
      <c r="J2030" s="13">
        <f>F2030*(G2030+ (G2030= 0))*(H2030+ (H2030= 0))*(I2030+ (I2030= 0))</f>
        <v>4</v>
      </c>
      <c r="K2030" s="11"/>
      <c r="L2030" s="11"/>
      <c r="M2030" s="11"/>
    </row>
    <row r="2031" spans="1:13" x14ac:dyDescent="0.3">
      <c r="A2031" s="11"/>
      <c r="B2031" s="11"/>
      <c r="C2031" s="11"/>
      <c r="D2031" s="17"/>
      <c r="E2031" s="12" t="s">
        <v>1275</v>
      </c>
      <c r="F2031" s="11">
        <v>1</v>
      </c>
      <c r="G2031" s="14">
        <v>40</v>
      </c>
      <c r="H2031" s="14">
        <v>0</v>
      </c>
      <c r="I2031" s="14">
        <v>0</v>
      </c>
      <c r="J2031" s="13">
        <f>F2031*(G2031+ (G2031= 0))*(H2031+ (H2031= 0))*(I2031+ (I2031= 0))</f>
        <v>40</v>
      </c>
      <c r="K2031" s="11"/>
      <c r="L2031" s="11"/>
      <c r="M2031" s="11"/>
    </row>
    <row r="2032" spans="1:13" x14ac:dyDescent="0.3">
      <c r="A2032" s="11"/>
      <c r="B2032" s="11"/>
      <c r="C2032" s="11"/>
      <c r="D2032" s="17"/>
      <c r="E2032" s="12" t="s">
        <v>1276</v>
      </c>
      <c r="F2032" s="11">
        <v>1</v>
      </c>
      <c r="G2032" s="14">
        <v>15</v>
      </c>
      <c r="H2032" s="14">
        <v>0</v>
      </c>
      <c r="I2032" s="14">
        <v>0</v>
      </c>
      <c r="J2032" s="13">
        <f>F2032*(G2032+ (G2032= 0))*(H2032+ (H2032= 0))*(I2032+ (I2032= 0))</f>
        <v>15</v>
      </c>
      <c r="K2032" s="11"/>
      <c r="L2032" s="11"/>
      <c r="M2032" s="11"/>
    </row>
    <row r="2033" spans="1:13" x14ac:dyDescent="0.3">
      <c r="A2033" s="11"/>
      <c r="B2033" s="11"/>
      <c r="C2033" s="11"/>
      <c r="D2033" s="17"/>
      <c r="E2033" s="12" t="s">
        <v>18</v>
      </c>
      <c r="F2033" s="11">
        <v>0</v>
      </c>
      <c r="G2033" s="14">
        <v>0</v>
      </c>
      <c r="H2033" s="14">
        <v>0</v>
      </c>
      <c r="I2033" s="14">
        <v>0</v>
      </c>
      <c r="J2033" s="13">
        <f>F2033*(G2033+ (G2033= 0))*(H2033+ (H2033= 0))*(I2033+ (I2033= 0))</f>
        <v>0</v>
      </c>
      <c r="K2033" s="11"/>
      <c r="L2033" s="11"/>
      <c r="M2033" s="11"/>
    </row>
    <row r="2034" spans="1:13" x14ac:dyDescent="0.3">
      <c r="A2034" s="11"/>
      <c r="B2034" s="11"/>
      <c r="C2034" s="11"/>
      <c r="D2034" s="17"/>
      <c r="E2034" s="11"/>
      <c r="F2034" s="11"/>
      <c r="G2034" s="11"/>
      <c r="H2034" s="11"/>
      <c r="I2034" s="11"/>
      <c r="J2034" s="15" t="s">
        <v>1281</v>
      </c>
      <c r="K2034" s="10">
        <f>SUM(J2029:J2033)</f>
        <v>79</v>
      </c>
      <c r="L2034" s="14">
        <v>155.58000000000001</v>
      </c>
      <c r="M2034" s="10">
        <f>ROUND(L2034*K2034,2)</f>
        <v>12290.82</v>
      </c>
    </row>
    <row r="2035" spans="1:13" ht="1.05" customHeight="1" x14ac:dyDescent="0.3">
      <c r="A2035" s="16"/>
      <c r="B2035" s="16"/>
      <c r="C2035" s="16"/>
      <c r="D2035" s="24"/>
      <c r="E2035" s="16"/>
      <c r="F2035" s="16"/>
      <c r="G2035" s="16"/>
      <c r="H2035" s="16"/>
      <c r="I2035" s="16"/>
      <c r="J2035" s="16"/>
      <c r="K2035" s="16"/>
      <c r="L2035" s="16"/>
      <c r="M2035" s="16"/>
    </row>
    <row r="2036" spans="1:13" x14ac:dyDescent="0.3">
      <c r="A2036" s="12" t="s">
        <v>1282</v>
      </c>
      <c r="B2036" s="12" t="s">
        <v>21</v>
      </c>
      <c r="C2036" s="12" t="s">
        <v>443</v>
      </c>
      <c r="D2036" s="23" t="s">
        <v>1283</v>
      </c>
      <c r="E2036" s="11"/>
      <c r="F2036" s="11"/>
      <c r="G2036" s="11"/>
      <c r="H2036" s="11"/>
      <c r="I2036" s="11"/>
      <c r="J2036" s="11"/>
      <c r="K2036" s="13">
        <f>K2040</f>
        <v>13</v>
      </c>
      <c r="L2036" s="13">
        <f>L2040</f>
        <v>86.37</v>
      </c>
      <c r="M2036" s="13">
        <f>M2040</f>
        <v>1122.81</v>
      </c>
    </row>
    <row r="2037" spans="1:13" ht="71.400000000000006" x14ac:dyDescent="0.3">
      <c r="A2037" s="11"/>
      <c r="B2037" s="11"/>
      <c r="C2037" s="11"/>
      <c r="D2037" s="17" t="s">
        <v>1284</v>
      </c>
      <c r="E2037" s="11"/>
      <c r="F2037" s="11"/>
      <c r="G2037" s="11"/>
      <c r="H2037" s="11"/>
      <c r="I2037" s="11"/>
      <c r="J2037" s="11"/>
      <c r="K2037" s="11"/>
      <c r="L2037" s="11"/>
      <c r="M2037" s="11"/>
    </row>
    <row r="2038" spans="1:13" x14ac:dyDescent="0.3">
      <c r="A2038" s="11"/>
      <c r="B2038" s="11"/>
      <c r="C2038" s="11"/>
      <c r="D2038" s="17"/>
      <c r="E2038" s="12" t="s">
        <v>1285</v>
      </c>
      <c r="F2038" s="11">
        <v>1</v>
      </c>
      <c r="G2038" s="14">
        <v>13</v>
      </c>
      <c r="H2038" s="14">
        <v>0</v>
      </c>
      <c r="I2038" s="14">
        <v>0</v>
      </c>
      <c r="J2038" s="13">
        <f>F2038*(G2038+ (G2038= 0))*(H2038+ (H2038= 0))*(I2038+ (I2038= 0))</f>
        <v>13</v>
      </c>
      <c r="K2038" s="11"/>
      <c r="L2038" s="11"/>
      <c r="M2038" s="11"/>
    </row>
    <row r="2039" spans="1:13" x14ac:dyDescent="0.3">
      <c r="A2039" s="11"/>
      <c r="B2039" s="11"/>
      <c r="C2039" s="11"/>
      <c r="D2039" s="17"/>
      <c r="E2039" s="12" t="s">
        <v>18</v>
      </c>
      <c r="F2039" s="11">
        <v>0</v>
      </c>
      <c r="G2039" s="14">
        <v>0</v>
      </c>
      <c r="H2039" s="14">
        <v>0</v>
      </c>
      <c r="I2039" s="14">
        <v>0</v>
      </c>
      <c r="J2039" s="13">
        <f>F2039*(G2039+ (G2039= 0))*(H2039+ (H2039= 0))*(I2039+ (I2039= 0))</f>
        <v>0</v>
      </c>
      <c r="K2039" s="11"/>
      <c r="L2039" s="11"/>
      <c r="M2039" s="11"/>
    </row>
    <row r="2040" spans="1:13" x14ac:dyDescent="0.3">
      <c r="A2040" s="11"/>
      <c r="B2040" s="11"/>
      <c r="C2040" s="11"/>
      <c r="D2040" s="17"/>
      <c r="E2040" s="11"/>
      <c r="F2040" s="11"/>
      <c r="G2040" s="11"/>
      <c r="H2040" s="11"/>
      <c r="I2040" s="11"/>
      <c r="J2040" s="15" t="s">
        <v>1286</v>
      </c>
      <c r="K2040" s="10">
        <f>SUM(J2038:J2039)</f>
        <v>13</v>
      </c>
      <c r="L2040" s="14">
        <v>86.37</v>
      </c>
      <c r="M2040" s="10">
        <f>ROUND(L2040*K2040,2)</f>
        <v>1122.81</v>
      </c>
    </row>
    <row r="2041" spans="1:13" ht="1.05" customHeight="1" x14ac:dyDescent="0.3">
      <c r="A2041" s="16"/>
      <c r="B2041" s="16"/>
      <c r="C2041" s="16"/>
      <c r="D2041" s="24"/>
      <c r="E2041" s="16"/>
      <c r="F2041" s="16"/>
      <c r="G2041" s="16"/>
      <c r="H2041" s="16"/>
      <c r="I2041" s="16"/>
      <c r="J2041" s="16"/>
      <c r="K2041" s="16"/>
      <c r="L2041" s="16"/>
      <c r="M2041" s="16"/>
    </row>
    <row r="2042" spans="1:13" ht="20.399999999999999" x14ac:dyDescent="0.3">
      <c r="A2042" s="12" t="s">
        <v>1287</v>
      </c>
      <c r="B2042" s="12" t="s">
        <v>21</v>
      </c>
      <c r="C2042" s="12" t="s">
        <v>443</v>
      </c>
      <c r="D2042" s="23" t="s">
        <v>1288</v>
      </c>
      <c r="E2042" s="11"/>
      <c r="F2042" s="11"/>
      <c r="G2042" s="11"/>
      <c r="H2042" s="11"/>
      <c r="I2042" s="11"/>
      <c r="J2042" s="11"/>
      <c r="K2042" s="13">
        <f>K2046</f>
        <v>11</v>
      </c>
      <c r="L2042" s="13">
        <f>L2046</f>
        <v>105.82</v>
      </c>
      <c r="M2042" s="13">
        <f>M2046</f>
        <v>1164.02</v>
      </c>
    </row>
    <row r="2043" spans="1:13" ht="91.8" x14ac:dyDescent="0.3">
      <c r="A2043" s="11"/>
      <c r="B2043" s="11"/>
      <c r="C2043" s="11"/>
      <c r="D2043" s="17" t="s">
        <v>1289</v>
      </c>
      <c r="E2043" s="11"/>
      <c r="F2043" s="11"/>
      <c r="G2043" s="11"/>
      <c r="H2043" s="11"/>
      <c r="I2043" s="11"/>
      <c r="J2043" s="11"/>
      <c r="K2043" s="11"/>
      <c r="L2043" s="11"/>
      <c r="M2043" s="11"/>
    </row>
    <row r="2044" spans="1:13" x14ac:dyDescent="0.3">
      <c r="A2044" s="11"/>
      <c r="B2044" s="11"/>
      <c r="C2044" s="11"/>
      <c r="D2044" s="17"/>
      <c r="E2044" s="12" t="s">
        <v>1201</v>
      </c>
      <c r="F2044" s="11">
        <v>11</v>
      </c>
      <c r="G2044" s="14">
        <v>0</v>
      </c>
      <c r="H2044" s="14">
        <v>0</v>
      </c>
      <c r="I2044" s="14">
        <v>0</v>
      </c>
      <c r="J2044" s="13">
        <f>F2044*(G2044+ (G2044= 0))*(H2044+ (H2044= 0))*(I2044+ (I2044= 0))</f>
        <v>11</v>
      </c>
      <c r="K2044" s="11"/>
      <c r="L2044" s="11"/>
      <c r="M2044" s="11"/>
    </row>
    <row r="2045" spans="1:13" x14ac:dyDescent="0.3">
      <c r="A2045" s="11"/>
      <c r="B2045" s="11"/>
      <c r="C2045" s="11"/>
      <c r="D2045" s="17"/>
      <c r="E2045" s="12" t="s">
        <v>18</v>
      </c>
      <c r="F2045" s="11">
        <v>0</v>
      </c>
      <c r="G2045" s="14">
        <v>0</v>
      </c>
      <c r="H2045" s="14">
        <v>0</v>
      </c>
      <c r="I2045" s="14">
        <v>0</v>
      </c>
      <c r="J2045" s="13">
        <f>F2045*(G2045+ (G2045= 0))*(H2045+ (H2045= 0))*(I2045+ (I2045= 0))</f>
        <v>0</v>
      </c>
      <c r="K2045" s="11"/>
      <c r="L2045" s="11"/>
      <c r="M2045" s="11"/>
    </row>
    <row r="2046" spans="1:13" x14ac:dyDescent="0.3">
      <c r="A2046" s="11"/>
      <c r="B2046" s="11"/>
      <c r="C2046" s="11"/>
      <c r="D2046" s="17"/>
      <c r="E2046" s="11"/>
      <c r="F2046" s="11"/>
      <c r="G2046" s="11"/>
      <c r="H2046" s="11"/>
      <c r="I2046" s="11"/>
      <c r="J2046" s="15" t="s">
        <v>1290</v>
      </c>
      <c r="K2046" s="10">
        <f>SUM(J2044:J2045)</f>
        <v>11</v>
      </c>
      <c r="L2046" s="14">
        <v>105.82</v>
      </c>
      <c r="M2046" s="10">
        <f>ROUND(L2046*K2046,2)</f>
        <v>1164.02</v>
      </c>
    </row>
    <row r="2047" spans="1:13" ht="1.05" customHeight="1" x14ac:dyDescent="0.3">
      <c r="A2047" s="16"/>
      <c r="B2047" s="16"/>
      <c r="C2047" s="16"/>
      <c r="D2047" s="24"/>
      <c r="E2047" s="16"/>
      <c r="F2047" s="16"/>
      <c r="G2047" s="16"/>
      <c r="H2047" s="16"/>
      <c r="I2047" s="16"/>
      <c r="J2047" s="16"/>
      <c r="K2047" s="16"/>
      <c r="L2047" s="16"/>
      <c r="M2047" s="16"/>
    </row>
    <row r="2048" spans="1:13" ht="20.399999999999999" x14ac:dyDescent="0.3">
      <c r="A2048" s="12" t="s">
        <v>1291</v>
      </c>
      <c r="B2048" s="12" t="s">
        <v>21</v>
      </c>
      <c r="C2048" s="12" t="s">
        <v>443</v>
      </c>
      <c r="D2048" s="23" t="s">
        <v>1292</v>
      </c>
      <c r="E2048" s="11"/>
      <c r="F2048" s="11"/>
      <c r="G2048" s="11"/>
      <c r="H2048" s="11"/>
      <c r="I2048" s="11"/>
      <c r="J2048" s="11"/>
      <c r="K2048" s="13">
        <f>K2053</f>
        <v>47</v>
      </c>
      <c r="L2048" s="13">
        <f>L2053</f>
        <v>86.37</v>
      </c>
      <c r="M2048" s="13">
        <f>M2053</f>
        <v>4059.39</v>
      </c>
    </row>
    <row r="2049" spans="1:13" ht="91.8" x14ac:dyDescent="0.3">
      <c r="A2049" s="11"/>
      <c r="B2049" s="11"/>
      <c r="C2049" s="11"/>
      <c r="D2049" s="17" t="s">
        <v>1293</v>
      </c>
      <c r="E2049" s="11"/>
      <c r="F2049" s="11"/>
      <c r="G2049" s="11"/>
      <c r="H2049" s="11"/>
      <c r="I2049" s="11"/>
      <c r="J2049" s="11"/>
      <c r="K2049" s="11"/>
      <c r="L2049" s="11"/>
      <c r="M2049" s="11"/>
    </row>
    <row r="2050" spans="1:13" x14ac:dyDescent="0.3">
      <c r="A2050" s="11"/>
      <c r="B2050" s="11"/>
      <c r="C2050" s="11"/>
      <c r="D2050" s="17"/>
      <c r="E2050" s="12" t="s">
        <v>1201</v>
      </c>
      <c r="F2050" s="11">
        <v>26</v>
      </c>
      <c r="G2050" s="14">
        <v>0</v>
      </c>
      <c r="H2050" s="14">
        <v>0</v>
      </c>
      <c r="I2050" s="14">
        <v>0</v>
      </c>
      <c r="J2050" s="13">
        <f>F2050*(G2050+ (G2050= 0))*(H2050+ (H2050= 0))*(I2050+ (I2050= 0))</f>
        <v>26</v>
      </c>
      <c r="K2050" s="11"/>
      <c r="L2050" s="11"/>
      <c r="M2050" s="11"/>
    </row>
    <row r="2051" spans="1:13" x14ac:dyDescent="0.3">
      <c r="A2051" s="11"/>
      <c r="B2051" s="11"/>
      <c r="C2051" s="11"/>
      <c r="D2051" s="17"/>
      <c r="E2051" s="12" t="s">
        <v>1196</v>
      </c>
      <c r="F2051" s="11">
        <v>21</v>
      </c>
      <c r="G2051" s="14">
        <v>0</v>
      </c>
      <c r="H2051" s="14">
        <v>0</v>
      </c>
      <c r="I2051" s="14">
        <v>0</v>
      </c>
      <c r="J2051" s="13">
        <f>F2051*(G2051+ (G2051= 0))*(H2051+ (H2051= 0))*(I2051+ (I2051= 0))</f>
        <v>21</v>
      </c>
      <c r="K2051" s="11"/>
      <c r="L2051" s="11"/>
      <c r="M2051" s="11"/>
    </row>
    <row r="2052" spans="1:13" x14ac:dyDescent="0.3">
      <c r="A2052" s="11"/>
      <c r="B2052" s="11"/>
      <c r="C2052" s="11"/>
      <c r="D2052" s="17"/>
      <c r="E2052" s="12" t="s">
        <v>18</v>
      </c>
      <c r="F2052" s="11">
        <v>0</v>
      </c>
      <c r="G2052" s="14">
        <v>0</v>
      </c>
      <c r="H2052" s="14">
        <v>0</v>
      </c>
      <c r="I2052" s="14">
        <v>0</v>
      </c>
      <c r="J2052" s="13">
        <f>F2052*(G2052+ (G2052= 0))*(H2052+ (H2052= 0))*(I2052+ (I2052= 0))</f>
        <v>0</v>
      </c>
      <c r="K2052" s="11"/>
      <c r="L2052" s="11"/>
      <c r="M2052" s="11"/>
    </row>
    <row r="2053" spans="1:13" x14ac:dyDescent="0.3">
      <c r="A2053" s="11"/>
      <c r="B2053" s="11"/>
      <c r="C2053" s="11"/>
      <c r="D2053" s="17"/>
      <c r="E2053" s="11"/>
      <c r="F2053" s="11"/>
      <c r="G2053" s="11"/>
      <c r="H2053" s="11"/>
      <c r="I2053" s="11"/>
      <c r="J2053" s="15" t="s">
        <v>1294</v>
      </c>
      <c r="K2053" s="10">
        <f>SUM(J2050:J2052)</f>
        <v>47</v>
      </c>
      <c r="L2053" s="14">
        <v>86.37</v>
      </c>
      <c r="M2053" s="10">
        <f>ROUND(L2053*K2053,2)</f>
        <v>4059.39</v>
      </c>
    </row>
    <row r="2054" spans="1:13" ht="1.05" customHeight="1" x14ac:dyDescent="0.3">
      <c r="A2054" s="16"/>
      <c r="B2054" s="16"/>
      <c r="C2054" s="16"/>
      <c r="D2054" s="24"/>
      <c r="E2054" s="16"/>
      <c r="F2054" s="16"/>
      <c r="G2054" s="16"/>
      <c r="H2054" s="16"/>
      <c r="I2054" s="16"/>
      <c r="J2054" s="16"/>
      <c r="K2054" s="16"/>
      <c r="L2054" s="16"/>
      <c r="M2054" s="16"/>
    </row>
    <row r="2055" spans="1:13" ht="20.399999999999999" x14ac:dyDescent="0.3">
      <c r="A2055" s="12" t="s">
        <v>1295</v>
      </c>
      <c r="B2055" s="12" t="s">
        <v>21</v>
      </c>
      <c r="C2055" s="12" t="s">
        <v>443</v>
      </c>
      <c r="D2055" s="23" t="s">
        <v>1296</v>
      </c>
      <c r="E2055" s="11"/>
      <c r="F2055" s="11"/>
      <c r="G2055" s="11"/>
      <c r="H2055" s="11"/>
      <c r="I2055" s="11"/>
      <c r="J2055" s="11"/>
      <c r="K2055" s="13">
        <f>K2064</f>
        <v>45</v>
      </c>
      <c r="L2055" s="13">
        <f>L2064</f>
        <v>89.95</v>
      </c>
      <c r="M2055" s="13">
        <f>M2064</f>
        <v>4047.75</v>
      </c>
    </row>
    <row r="2056" spans="1:13" ht="30.6" x14ac:dyDescent="0.3">
      <c r="A2056" s="11"/>
      <c r="B2056" s="11"/>
      <c r="C2056" s="11"/>
      <c r="D2056" s="17" t="s">
        <v>1297</v>
      </c>
      <c r="E2056" s="11"/>
      <c r="F2056" s="11"/>
      <c r="G2056" s="11"/>
      <c r="H2056" s="11"/>
      <c r="I2056" s="11"/>
      <c r="J2056" s="11"/>
      <c r="K2056" s="11"/>
      <c r="L2056" s="11"/>
      <c r="M2056" s="11"/>
    </row>
    <row r="2057" spans="1:13" x14ac:dyDescent="0.3">
      <c r="A2057" s="11"/>
      <c r="B2057" s="11"/>
      <c r="C2057" s="11"/>
      <c r="D2057" s="17"/>
      <c r="E2057" s="12" t="s">
        <v>1298</v>
      </c>
      <c r="F2057" s="11">
        <v>23</v>
      </c>
      <c r="G2057" s="14">
        <v>0</v>
      </c>
      <c r="H2057" s="14">
        <v>0</v>
      </c>
      <c r="I2057" s="14">
        <v>0</v>
      </c>
      <c r="J2057" s="13">
        <f>F2057*(G2057+ (G2057= 0))*(H2057+ (H2057= 0))*(I2057+ (I2057= 0))</f>
        <v>23</v>
      </c>
      <c r="K2057" s="11"/>
      <c r="L2057" s="11"/>
      <c r="M2057" s="11"/>
    </row>
    <row r="2058" spans="1:13" x14ac:dyDescent="0.3">
      <c r="A2058" s="11"/>
      <c r="B2058" s="11"/>
      <c r="C2058" s="11"/>
      <c r="D2058" s="17"/>
      <c r="E2058" s="12" t="s">
        <v>1299</v>
      </c>
      <c r="F2058" s="11">
        <v>3</v>
      </c>
      <c r="G2058" s="14">
        <v>0</v>
      </c>
      <c r="H2058" s="14">
        <v>0</v>
      </c>
      <c r="I2058" s="14">
        <v>0</v>
      </c>
      <c r="J2058" s="13">
        <f>F2058*(G2058+ (G2058= 0))*(H2058+ (H2058= 0))*(I2058+ (I2058= 0))</f>
        <v>3</v>
      </c>
      <c r="K2058" s="11"/>
      <c r="L2058" s="11"/>
      <c r="M2058" s="11"/>
    </row>
    <row r="2059" spans="1:13" x14ac:dyDescent="0.3">
      <c r="A2059" s="11"/>
      <c r="B2059" s="11"/>
      <c r="C2059" s="11"/>
      <c r="D2059" s="17"/>
      <c r="E2059" s="12" t="s">
        <v>1300</v>
      </c>
      <c r="F2059" s="11">
        <v>3</v>
      </c>
      <c r="G2059" s="14">
        <v>0</v>
      </c>
      <c r="H2059" s="14">
        <v>0</v>
      </c>
      <c r="I2059" s="14">
        <v>0</v>
      </c>
      <c r="J2059" s="13">
        <f>F2059*(G2059+ (G2059= 0))*(H2059+ (H2059= 0))*(I2059+ (I2059= 0))</f>
        <v>3</v>
      </c>
      <c r="K2059" s="11"/>
      <c r="L2059" s="11"/>
      <c r="M2059" s="11"/>
    </row>
    <row r="2060" spans="1:13" x14ac:dyDescent="0.3">
      <c r="A2060" s="11"/>
      <c r="B2060" s="11"/>
      <c r="C2060" s="11"/>
      <c r="D2060" s="17"/>
      <c r="E2060" s="12" t="s">
        <v>546</v>
      </c>
      <c r="F2060" s="11">
        <v>4</v>
      </c>
      <c r="G2060" s="14">
        <v>0</v>
      </c>
      <c r="H2060" s="14">
        <v>0</v>
      </c>
      <c r="I2060" s="14">
        <v>0</v>
      </c>
      <c r="J2060" s="13">
        <f>F2060*(G2060+ (G2060= 0))*(H2060+ (H2060= 0))*(I2060+ (I2060= 0))</f>
        <v>4</v>
      </c>
      <c r="K2060" s="11"/>
      <c r="L2060" s="11"/>
      <c r="M2060" s="11"/>
    </row>
    <row r="2061" spans="1:13" x14ac:dyDescent="0.3">
      <c r="A2061" s="11"/>
      <c r="B2061" s="11"/>
      <c r="C2061" s="11"/>
      <c r="D2061" s="17"/>
      <c r="E2061" s="12" t="s">
        <v>1301</v>
      </c>
      <c r="F2061" s="11">
        <v>10</v>
      </c>
      <c r="G2061" s="14">
        <v>0</v>
      </c>
      <c r="H2061" s="14">
        <v>0</v>
      </c>
      <c r="I2061" s="14">
        <v>0</v>
      </c>
      <c r="J2061" s="13">
        <f>F2061*(G2061+ (G2061= 0))*(H2061+ (H2061= 0))*(I2061+ (I2061= 0))</f>
        <v>10</v>
      </c>
      <c r="K2061" s="11"/>
      <c r="L2061" s="11"/>
      <c r="M2061" s="11"/>
    </row>
    <row r="2062" spans="1:13" x14ac:dyDescent="0.3">
      <c r="A2062" s="11"/>
      <c r="B2062" s="11"/>
      <c r="C2062" s="11"/>
      <c r="D2062" s="17"/>
      <c r="E2062" s="12" t="s">
        <v>643</v>
      </c>
      <c r="F2062" s="11">
        <v>2</v>
      </c>
      <c r="G2062" s="14">
        <v>0</v>
      </c>
      <c r="H2062" s="14">
        <v>0</v>
      </c>
      <c r="I2062" s="14">
        <v>0</v>
      </c>
      <c r="J2062" s="13">
        <f>F2062*(G2062+ (G2062= 0))*(H2062+ (H2062= 0))*(I2062+ (I2062= 0))</f>
        <v>2</v>
      </c>
      <c r="K2062" s="11"/>
      <c r="L2062" s="11"/>
      <c r="M2062" s="11"/>
    </row>
    <row r="2063" spans="1:13" x14ac:dyDescent="0.3">
      <c r="A2063" s="11"/>
      <c r="B2063" s="11"/>
      <c r="C2063" s="11"/>
      <c r="D2063" s="17"/>
      <c r="E2063" s="12" t="s">
        <v>18</v>
      </c>
      <c r="F2063" s="11">
        <v>0</v>
      </c>
      <c r="G2063" s="14">
        <v>0</v>
      </c>
      <c r="H2063" s="14">
        <v>0</v>
      </c>
      <c r="I2063" s="14">
        <v>0</v>
      </c>
      <c r="J2063" s="13">
        <f>F2063*(G2063+ (G2063= 0))*(H2063+ (H2063= 0))*(I2063+ (I2063= 0))</f>
        <v>0</v>
      </c>
      <c r="K2063" s="11"/>
      <c r="L2063" s="11"/>
      <c r="M2063" s="11"/>
    </row>
    <row r="2064" spans="1:13" x14ac:dyDescent="0.3">
      <c r="A2064" s="11"/>
      <c r="B2064" s="11"/>
      <c r="C2064" s="11"/>
      <c r="D2064" s="17"/>
      <c r="E2064" s="11"/>
      <c r="F2064" s="11"/>
      <c r="G2064" s="11"/>
      <c r="H2064" s="11"/>
      <c r="I2064" s="11"/>
      <c r="J2064" s="15" t="s">
        <v>1302</v>
      </c>
      <c r="K2064" s="10">
        <f>SUM(J2057:J2063)</f>
        <v>45</v>
      </c>
      <c r="L2064" s="14">
        <v>89.95</v>
      </c>
      <c r="M2064" s="10">
        <f>ROUND(L2064*K2064,2)</f>
        <v>4047.75</v>
      </c>
    </row>
    <row r="2065" spans="1:13" ht="1.05" customHeight="1" x14ac:dyDescent="0.3">
      <c r="A2065" s="16"/>
      <c r="B2065" s="16"/>
      <c r="C2065" s="16"/>
      <c r="D2065" s="24"/>
      <c r="E2065" s="16"/>
      <c r="F2065" s="16"/>
      <c r="G2065" s="16"/>
      <c r="H2065" s="16"/>
      <c r="I2065" s="16"/>
      <c r="J2065" s="16"/>
      <c r="K2065" s="16"/>
      <c r="L2065" s="16"/>
      <c r="M2065" s="16"/>
    </row>
    <row r="2066" spans="1:13" x14ac:dyDescent="0.3">
      <c r="A2066" s="12" t="s">
        <v>1303</v>
      </c>
      <c r="B2066" s="12" t="s">
        <v>21</v>
      </c>
      <c r="C2066" s="12" t="s">
        <v>443</v>
      </c>
      <c r="D2066" s="23" t="s">
        <v>1304</v>
      </c>
      <c r="E2066" s="11"/>
      <c r="F2066" s="11"/>
      <c r="G2066" s="11"/>
      <c r="H2066" s="11"/>
      <c r="I2066" s="11"/>
      <c r="J2066" s="11"/>
      <c r="K2066" s="13">
        <f>K2071</f>
        <v>30</v>
      </c>
      <c r="L2066" s="13">
        <f>L2071</f>
        <v>63.95</v>
      </c>
      <c r="M2066" s="13">
        <f>M2071</f>
        <v>1918.5</v>
      </c>
    </row>
    <row r="2067" spans="1:13" ht="81.599999999999994" x14ac:dyDescent="0.3">
      <c r="A2067" s="11"/>
      <c r="B2067" s="11"/>
      <c r="C2067" s="11"/>
      <c r="D2067" s="17" t="s">
        <v>1305</v>
      </c>
      <c r="E2067" s="11"/>
      <c r="F2067" s="11"/>
      <c r="G2067" s="11"/>
      <c r="H2067" s="11"/>
      <c r="I2067" s="11"/>
      <c r="J2067" s="11"/>
      <c r="K2067" s="11"/>
      <c r="L2067" s="11"/>
      <c r="M2067" s="11"/>
    </row>
    <row r="2068" spans="1:13" x14ac:dyDescent="0.3">
      <c r="A2068" s="11"/>
      <c r="B2068" s="11"/>
      <c r="C2068" s="11"/>
      <c r="D2068" s="17"/>
      <c r="E2068" s="12" t="s">
        <v>1306</v>
      </c>
      <c r="F2068" s="11">
        <v>26</v>
      </c>
      <c r="G2068" s="14">
        <v>0</v>
      </c>
      <c r="H2068" s="14">
        <v>0</v>
      </c>
      <c r="I2068" s="14">
        <v>0</v>
      </c>
      <c r="J2068" s="13">
        <f>F2068*(G2068+ (G2068= 0))*(H2068+ (H2068= 0))*(I2068+ (I2068= 0))</f>
        <v>26</v>
      </c>
      <c r="K2068" s="11"/>
      <c r="L2068" s="11"/>
      <c r="M2068" s="11"/>
    </row>
    <row r="2069" spans="1:13" x14ac:dyDescent="0.3">
      <c r="A2069" s="11"/>
      <c r="B2069" s="11"/>
      <c r="C2069" s="11"/>
      <c r="D2069" s="17"/>
      <c r="E2069" s="12" t="s">
        <v>1307</v>
      </c>
      <c r="F2069" s="11">
        <v>4</v>
      </c>
      <c r="G2069" s="14">
        <v>0</v>
      </c>
      <c r="H2069" s="14">
        <v>0</v>
      </c>
      <c r="I2069" s="14">
        <v>0</v>
      </c>
      <c r="J2069" s="13">
        <f>F2069*(G2069+ (G2069= 0))*(H2069+ (H2069= 0))*(I2069+ (I2069= 0))</f>
        <v>4</v>
      </c>
      <c r="K2069" s="11"/>
      <c r="L2069" s="11"/>
      <c r="M2069" s="11"/>
    </row>
    <row r="2070" spans="1:13" x14ac:dyDescent="0.3">
      <c r="A2070" s="11"/>
      <c r="B2070" s="11"/>
      <c r="C2070" s="11"/>
      <c r="D2070" s="17"/>
      <c r="E2070" s="12" t="s">
        <v>18</v>
      </c>
      <c r="F2070" s="11">
        <v>0</v>
      </c>
      <c r="G2070" s="14">
        <v>0</v>
      </c>
      <c r="H2070" s="14">
        <v>0</v>
      </c>
      <c r="I2070" s="14">
        <v>0</v>
      </c>
      <c r="J2070" s="13">
        <f>F2070*(G2070+ (G2070= 0))*(H2070+ (H2070= 0))*(I2070+ (I2070= 0))</f>
        <v>0</v>
      </c>
      <c r="K2070" s="11"/>
      <c r="L2070" s="11"/>
      <c r="M2070" s="11"/>
    </row>
    <row r="2071" spans="1:13" x14ac:dyDescent="0.3">
      <c r="A2071" s="11"/>
      <c r="B2071" s="11"/>
      <c r="C2071" s="11"/>
      <c r="D2071" s="17"/>
      <c r="E2071" s="11"/>
      <c r="F2071" s="11"/>
      <c r="G2071" s="11"/>
      <c r="H2071" s="11"/>
      <c r="I2071" s="11"/>
      <c r="J2071" s="15" t="s">
        <v>1308</v>
      </c>
      <c r="K2071" s="10">
        <f>SUM(J2068:J2070)</f>
        <v>30</v>
      </c>
      <c r="L2071" s="14">
        <v>63.95</v>
      </c>
      <c r="M2071" s="10">
        <f>ROUND(L2071*K2071,2)</f>
        <v>1918.5</v>
      </c>
    </row>
    <row r="2072" spans="1:13" ht="1.05" customHeight="1" x14ac:dyDescent="0.3">
      <c r="A2072" s="16"/>
      <c r="B2072" s="16"/>
      <c r="C2072" s="16"/>
      <c r="D2072" s="24"/>
      <c r="E2072" s="16"/>
      <c r="F2072" s="16"/>
      <c r="G2072" s="16"/>
      <c r="H2072" s="16"/>
      <c r="I2072" s="16"/>
      <c r="J2072" s="16"/>
      <c r="K2072" s="16"/>
      <c r="L2072" s="16"/>
      <c r="M2072" s="16"/>
    </row>
    <row r="2073" spans="1:13" ht="20.399999999999999" x14ac:dyDescent="0.3">
      <c r="A2073" s="12" t="s">
        <v>1309</v>
      </c>
      <c r="B2073" s="12" t="s">
        <v>21</v>
      </c>
      <c r="C2073" s="12" t="s">
        <v>443</v>
      </c>
      <c r="D2073" s="23" t="s">
        <v>1310</v>
      </c>
      <c r="E2073" s="11"/>
      <c r="F2073" s="11"/>
      <c r="G2073" s="11"/>
      <c r="H2073" s="11"/>
      <c r="I2073" s="11"/>
      <c r="J2073" s="11"/>
      <c r="K2073" s="13">
        <f>K2077</f>
        <v>2</v>
      </c>
      <c r="L2073" s="13">
        <f>L2077</f>
        <v>129.59</v>
      </c>
      <c r="M2073" s="13">
        <f>M2077</f>
        <v>259.18</v>
      </c>
    </row>
    <row r="2074" spans="1:13" ht="40.799999999999997" x14ac:dyDescent="0.3">
      <c r="A2074" s="11"/>
      <c r="B2074" s="11"/>
      <c r="C2074" s="11"/>
      <c r="D2074" s="17" t="s">
        <v>1311</v>
      </c>
      <c r="E2074" s="11"/>
      <c r="F2074" s="11"/>
      <c r="G2074" s="11"/>
      <c r="H2074" s="11"/>
      <c r="I2074" s="11"/>
      <c r="J2074" s="11"/>
      <c r="K2074" s="11"/>
      <c r="L2074" s="11"/>
      <c r="M2074" s="11"/>
    </row>
    <row r="2075" spans="1:13" x14ac:dyDescent="0.3">
      <c r="A2075" s="11"/>
      <c r="B2075" s="11"/>
      <c r="C2075" s="11"/>
      <c r="D2075" s="17"/>
      <c r="E2075" s="12" t="s">
        <v>1312</v>
      </c>
      <c r="F2075" s="11">
        <v>1</v>
      </c>
      <c r="G2075" s="14">
        <v>2</v>
      </c>
      <c r="H2075" s="14">
        <v>0</v>
      </c>
      <c r="I2075" s="14">
        <v>0</v>
      </c>
      <c r="J2075" s="13">
        <f>F2075*(G2075+ (G2075= 0))*(H2075+ (H2075= 0))*(I2075+ (I2075= 0))</f>
        <v>2</v>
      </c>
      <c r="K2075" s="11"/>
      <c r="L2075" s="11"/>
      <c r="M2075" s="11"/>
    </row>
    <row r="2076" spans="1:13" x14ac:dyDescent="0.3">
      <c r="A2076" s="11"/>
      <c r="B2076" s="11"/>
      <c r="C2076" s="11"/>
      <c r="D2076" s="17"/>
      <c r="E2076" s="12" t="s">
        <v>18</v>
      </c>
      <c r="F2076" s="11">
        <v>0</v>
      </c>
      <c r="G2076" s="14">
        <v>0</v>
      </c>
      <c r="H2076" s="14">
        <v>0</v>
      </c>
      <c r="I2076" s="14">
        <v>0</v>
      </c>
      <c r="J2076" s="13">
        <f>F2076*(G2076+ (G2076= 0))*(H2076+ (H2076= 0))*(I2076+ (I2076= 0))</f>
        <v>0</v>
      </c>
      <c r="K2076" s="11"/>
      <c r="L2076" s="11"/>
      <c r="M2076" s="11"/>
    </row>
    <row r="2077" spans="1:13" x14ac:dyDescent="0.3">
      <c r="A2077" s="11"/>
      <c r="B2077" s="11"/>
      <c r="C2077" s="11"/>
      <c r="D2077" s="17"/>
      <c r="E2077" s="11"/>
      <c r="F2077" s="11"/>
      <c r="G2077" s="11"/>
      <c r="H2077" s="11"/>
      <c r="I2077" s="11"/>
      <c r="J2077" s="15" t="s">
        <v>1313</v>
      </c>
      <c r="K2077" s="10">
        <f>SUM(J2075:J2076)</f>
        <v>2</v>
      </c>
      <c r="L2077" s="14">
        <v>129.59</v>
      </c>
      <c r="M2077" s="10">
        <f>ROUND(L2077*K2077,2)</f>
        <v>259.18</v>
      </c>
    </row>
    <row r="2078" spans="1:13" ht="1.05" customHeight="1" x14ac:dyDescent="0.3">
      <c r="A2078" s="16"/>
      <c r="B2078" s="16"/>
      <c r="C2078" s="16"/>
      <c r="D2078" s="24"/>
      <c r="E2078" s="16"/>
      <c r="F2078" s="16"/>
      <c r="G2078" s="16"/>
      <c r="H2078" s="16"/>
      <c r="I2078" s="16"/>
      <c r="J2078" s="16"/>
      <c r="K2078" s="16"/>
      <c r="L2078" s="16"/>
      <c r="M2078" s="16"/>
    </row>
    <row r="2079" spans="1:13" x14ac:dyDescent="0.3">
      <c r="A2079" s="12" t="s">
        <v>1314</v>
      </c>
      <c r="B2079" s="12" t="s">
        <v>21</v>
      </c>
      <c r="C2079" s="12" t="s">
        <v>443</v>
      </c>
      <c r="D2079" s="23" t="s">
        <v>1315</v>
      </c>
      <c r="E2079" s="11"/>
      <c r="F2079" s="11"/>
      <c r="G2079" s="11"/>
      <c r="H2079" s="11"/>
      <c r="I2079" s="11"/>
      <c r="J2079" s="11"/>
      <c r="K2079" s="13">
        <f>K2094</f>
        <v>20</v>
      </c>
      <c r="L2079" s="13">
        <f>L2094</f>
        <v>201.57</v>
      </c>
      <c r="M2079" s="13">
        <f>M2094</f>
        <v>4031.4</v>
      </c>
    </row>
    <row r="2080" spans="1:13" ht="61.2" x14ac:dyDescent="0.3">
      <c r="A2080" s="11"/>
      <c r="B2080" s="11"/>
      <c r="C2080" s="11"/>
      <c r="D2080" s="17" t="s">
        <v>1316</v>
      </c>
      <c r="E2080" s="11"/>
      <c r="F2080" s="11"/>
      <c r="G2080" s="11"/>
      <c r="H2080" s="11"/>
      <c r="I2080" s="11"/>
      <c r="J2080" s="11"/>
      <c r="K2080" s="11"/>
      <c r="L2080" s="11"/>
      <c r="M2080" s="11"/>
    </row>
    <row r="2081" spans="1:13" x14ac:dyDescent="0.3">
      <c r="A2081" s="11"/>
      <c r="B2081" s="11"/>
      <c r="C2081" s="11"/>
      <c r="D2081" s="17"/>
      <c r="E2081" s="12" t="s">
        <v>1096</v>
      </c>
      <c r="F2081" s="11">
        <v>5</v>
      </c>
      <c r="G2081" s="14">
        <v>1</v>
      </c>
      <c r="H2081" s="14">
        <v>0</v>
      </c>
      <c r="I2081" s="14">
        <v>0</v>
      </c>
      <c r="J2081" s="13">
        <f>F2081*(G2081+ (G2081= 0))*(H2081+ (H2081= 0))*(I2081+ (I2081= 0))</f>
        <v>5</v>
      </c>
      <c r="K2081" s="11"/>
      <c r="L2081" s="11"/>
      <c r="M2081" s="11"/>
    </row>
    <row r="2082" spans="1:13" x14ac:dyDescent="0.3">
      <c r="A2082" s="11"/>
      <c r="B2082" s="11"/>
      <c r="C2082" s="11"/>
      <c r="D2082" s="17"/>
      <c r="E2082" s="12" t="s">
        <v>1273</v>
      </c>
      <c r="F2082" s="11">
        <v>1</v>
      </c>
      <c r="G2082" s="14">
        <v>2</v>
      </c>
      <c r="H2082" s="14">
        <v>0</v>
      </c>
      <c r="I2082" s="14">
        <v>0</v>
      </c>
      <c r="J2082" s="13">
        <f>F2082*(G2082+ (G2082= 0))*(H2082+ (H2082= 0))*(I2082+ (I2082= 0))</f>
        <v>2</v>
      </c>
      <c r="K2082" s="11"/>
      <c r="L2082" s="11"/>
      <c r="M2082" s="11"/>
    </row>
    <row r="2083" spans="1:13" x14ac:dyDescent="0.3">
      <c r="A2083" s="11"/>
      <c r="B2083" s="11"/>
      <c r="C2083" s="11"/>
      <c r="D2083" s="17"/>
      <c r="E2083" s="12" t="s">
        <v>1317</v>
      </c>
      <c r="F2083" s="11">
        <v>2</v>
      </c>
      <c r="G2083" s="14">
        <v>1</v>
      </c>
      <c r="H2083" s="14">
        <v>0</v>
      </c>
      <c r="I2083" s="14">
        <v>0</v>
      </c>
      <c r="J2083" s="13">
        <f>F2083*(G2083+ (G2083= 0))*(H2083+ (H2083= 0))*(I2083+ (I2083= 0))</f>
        <v>2</v>
      </c>
      <c r="K2083" s="11"/>
      <c r="L2083" s="11"/>
      <c r="M2083" s="11"/>
    </row>
    <row r="2084" spans="1:13" x14ac:dyDescent="0.3">
      <c r="A2084" s="11"/>
      <c r="B2084" s="11"/>
      <c r="C2084" s="11"/>
      <c r="D2084" s="17"/>
      <c r="E2084" s="12" t="s">
        <v>1274</v>
      </c>
      <c r="F2084" s="11">
        <v>1</v>
      </c>
      <c r="G2084" s="14">
        <v>1</v>
      </c>
      <c r="H2084" s="14">
        <v>0</v>
      </c>
      <c r="I2084" s="14">
        <v>0</v>
      </c>
      <c r="J2084" s="13">
        <f>F2084*(G2084+ (G2084= 0))*(H2084+ (H2084= 0))*(I2084+ (I2084= 0))</f>
        <v>1</v>
      </c>
      <c r="K2084" s="11"/>
      <c r="L2084" s="11"/>
      <c r="M2084" s="11"/>
    </row>
    <row r="2085" spans="1:13" x14ac:dyDescent="0.3">
      <c r="A2085" s="11"/>
      <c r="B2085" s="11"/>
      <c r="C2085" s="11"/>
      <c r="D2085" s="17"/>
      <c r="E2085" s="12" t="s">
        <v>1318</v>
      </c>
      <c r="F2085" s="11">
        <v>1</v>
      </c>
      <c r="G2085" s="14">
        <v>1</v>
      </c>
      <c r="H2085" s="14">
        <v>0</v>
      </c>
      <c r="I2085" s="14">
        <v>0</v>
      </c>
      <c r="J2085" s="13">
        <f>F2085*(G2085+ (G2085= 0))*(H2085+ (H2085= 0))*(I2085+ (I2085= 0))</f>
        <v>1</v>
      </c>
      <c r="K2085" s="11"/>
      <c r="L2085" s="11"/>
      <c r="M2085" s="11"/>
    </row>
    <row r="2086" spans="1:13" x14ac:dyDescent="0.3">
      <c r="A2086" s="11"/>
      <c r="B2086" s="11"/>
      <c r="C2086" s="11"/>
      <c r="D2086" s="17"/>
      <c r="E2086" s="12" t="s">
        <v>1275</v>
      </c>
      <c r="F2086" s="11">
        <v>2</v>
      </c>
      <c r="G2086" s="14">
        <v>1</v>
      </c>
      <c r="H2086" s="14">
        <v>0</v>
      </c>
      <c r="I2086" s="14">
        <v>0</v>
      </c>
      <c r="J2086" s="13">
        <f>F2086*(G2086+ (G2086= 0))*(H2086+ (H2086= 0))*(I2086+ (I2086= 0))</f>
        <v>2</v>
      </c>
      <c r="K2086" s="11"/>
      <c r="L2086" s="11"/>
      <c r="M2086" s="11"/>
    </row>
    <row r="2087" spans="1:13" x14ac:dyDescent="0.3">
      <c r="A2087" s="11"/>
      <c r="B2087" s="11"/>
      <c r="C2087" s="11"/>
      <c r="D2087" s="17"/>
      <c r="E2087" s="12" t="s">
        <v>1319</v>
      </c>
      <c r="F2087" s="11">
        <v>1</v>
      </c>
      <c r="G2087" s="14">
        <v>1</v>
      </c>
      <c r="H2087" s="14">
        <v>0</v>
      </c>
      <c r="I2087" s="14">
        <v>0</v>
      </c>
      <c r="J2087" s="13">
        <f>F2087*(G2087+ (G2087= 0))*(H2087+ (H2087= 0))*(I2087+ (I2087= 0))</f>
        <v>1</v>
      </c>
      <c r="K2087" s="11"/>
      <c r="L2087" s="11"/>
      <c r="M2087" s="11"/>
    </row>
    <row r="2088" spans="1:13" x14ac:dyDescent="0.3">
      <c r="A2088" s="11"/>
      <c r="B2088" s="11"/>
      <c r="C2088" s="11"/>
      <c r="D2088" s="17"/>
      <c r="E2088" s="12" t="s">
        <v>1276</v>
      </c>
      <c r="F2088" s="11">
        <v>2</v>
      </c>
      <c r="G2088" s="14">
        <v>1</v>
      </c>
      <c r="H2088" s="14">
        <v>0</v>
      </c>
      <c r="I2088" s="14">
        <v>0</v>
      </c>
      <c r="J2088" s="13">
        <f>F2088*(G2088+ (G2088= 0))*(H2088+ (H2088= 0))*(I2088+ (I2088= 0))</f>
        <v>2</v>
      </c>
      <c r="K2088" s="11"/>
      <c r="L2088" s="11"/>
      <c r="M2088" s="11"/>
    </row>
    <row r="2089" spans="1:13" x14ac:dyDescent="0.3">
      <c r="A2089" s="11"/>
      <c r="B2089" s="11"/>
      <c r="C2089" s="11"/>
      <c r="D2089" s="17"/>
      <c r="E2089" s="12" t="s">
        <v>1320</v>
      </c>
      <c r="F2089" s="11">
        <v>1</v>
      </c>
      <c r="G2089" s="14">
        <v>1</v>
      </c>
      <c r="H2089" s="14">
        <v>0</v>
      </c>
      <c r="I2089" s="14">
        <v>0</v>
      </c>
      <c r="J2089" s="13">
        <f>F2089*(G2089+ (G2089= 0))*(H2089+ (H2089= 0))*(I2089+ (I2089= 0))</f>
        <v>1</v>
      </c>
      <c r="K2089" s="11"/>
      <c r="L2089" s="11"/>
      <c r="M2089" s="11"/>
    </row>
    <row r="2090" spans="1:13" x14ac:dyDescent="0.3">
      <c r="A2090" s="11"/>
      <c r="B2090" s="11"/>
      <c r="C2090" s="11"/>
      <c r="D2090" s="17"/>
      <c r="E2090" s="12" t="s">
        <v>1321</v>
      </c>
      <c r="F2090" s="11">
        <v>1</v>
      </c>
      <c r="G2090" s="14">
        <v>1</v>
      </c>
      <c r="H2090" s="14">
        <v>0</v>
      </c>
      <c r="I2090" s="14">
        <v>0</v>
      </c>
      <c r="J2090" s="13">
        <f>F2090*(G2090+ (G2090= 0))*(H2090+ (H2090= 0))*(I2090+ (I2090= 0))</f>
        <v>1</v>
      </c>
      <c r="K2090" s="11"/>
      <c r="L2090" s="11"/>
      <c r="M2090" s="11"/>
    </row>
    <row r="2091" spans="1:13" x14ac:dyDescent="0.3">
      <c r="A2091" s="11"/>
      <c r="B2091" s="11"/>
      <c r="C2091" s="11"/>
      <c r="D2091" s="17"/>
      <c r="E2091" s="12" t="s">
        <v>1322</v>
      </c>
      <c r="F2091" s="11">
        <v>1</v>
      </c>
      <c r="G2091" s="14">
        <v>1</v>
      </c>
      <c r="H2091" s="14">
        <v>0</v>
      </c>
      <c r="I2091" s="14">
        <v>0</v>
      </c>
      <c r="J2091" s="13">
        <f>F2091*(G2091+ (G2091= 0))*(H2091+ (H2091= 0))*(I2091+ (I2091= 0))</f>
        <v>1</v>
      </c>
      <c r="K2091" s="11"/>
      <c r="L2091" s="11"/>
      <c r="M2091" s="11"/>
    </row>
    <row r="2092" spans="1:13" x14ac:dyDescent="0.3">
      <c r="A2092" s="11"/>
      <c r="B2092" s="11"/>
      <c r="C2092" s="11"/>
      <c r="D2092" s="17"/>
      <c r="E2092" s="12" t="s">
        <v>546</v>
      </c>
      <c r="F2092" s="11">
        <v>1</v>
      </c>
      <c r="G2092" s="14">
        <v>1</v>
      </c>
      <c r="H2092" s="14">
        <v>0</v>
      </c>
      <c r="I2092" s="14">
        <v>0</v>
      </c>
      <c r="J2092" s="13">
        <f>F2092*(G2092+ (G2092= 0))*(H2092+ (H2092= 0))*(I2092+ (I2092= 0))</f>
        <v>1</v>
      </c>
      <c r="K2092" s="11"/>
      <c r="L2092" s="11"/>
      <c r="M2092" s="11"/>
    </row>
    <row r="2093" spans="1:13" x14ac:dyDescent="0.3">
      <c r="A2093" s="11"/>
      <c r="B2093" s="11"/>
      <c r="C2093" s="11"/>
      <c r="D2093" s="17"/>
      <c r="E2093" s="12" t="s">
        <v>18</v>
      </c>
      <c r="F2093" s="11">
        <v>0</v>
      </c>
      <c r="G2093" s="14">
        <v>0</v>
      </c>
      <c r="H2093" s="14">
        <v>0</v>
      </c>
      <c r="I2093" s="14">
        <v>0</v>
      </c>
      <c r="J2093" s="13">
        <f>F2093*(G2093+ (G2093= 0))*(H2093+ (H2093= 0))*(I2093+ (I2093= 0))</f>
        <v>0</v>
      </c>
      <c r="K2093" s="11"/>
      <c r="L2093" s="11"/>
      <c r="M2093" s="11"/>
    </row>
    <row r="2094" spans="1:13" x14ac:dyDescent="0.3">
      <c r="A2094" s="11"/>
      <c r="B2094" s="11"/>
      <c r="C2094" s="11"/>
      <c r="D2094" s="17"/>
      <c r="E2094" s="11"/>
      <c r="F2094" s="11"/>
      <c r="G2094" s="11"/>
      <c r="H2094" s="11"/>
      <c r="I2094" s="11"/>
      <c r="J2094" s="15" t="s">
        <v>1323</v>
      </c>
      <c r="K2094" s="10">
        <f>SUM(J2081:J2093)</f>
        <v>20</v>
      </c>
      <c r="L2094" s="14">
        <v>201.57</v>
      </c>
      <c r="M2094" s="10">
        <f>ROUND(L2094*K2094,2)</f>
        <v>4031.4</v>
      </c>
    </row>
    <row r="2095" spans="1:13" ht="1.05" customHeight="1" x14ac:dyDescent="0.3">
      <c r="A2095" s="16"/>
      <c r="B2095" s="16"/>
      <c r="C2095" s="16"/>
      <c r="D2095" s="24"/>
      <c r="E2095" s="16"/>
      <c r="F2095" s="16"/>
      <c r="G2095" s="16"/>
      <c r="H2095" s="16"/>
      <c r="I2095" s="16"/>
      <c r="J2095" s="16"/>
      <c r="K2095" s="16"/>
      <c r="L2095" s="16"/>
      <c r="M2095" s="16"/>
    </row>
    <row r="2096" spans="1:13" x14ac:dyDescent="0.3">
      <c r="A2096" s="12" t="s">
        <v>1324</v>
      </c>
      <c r="B2096" s="12" t="s">
        <v>21</v>
      </c>
      <c r="C2096" s="12" t="s">
        <v>443</v>
      </c>
      <c r="D2096" s="23" t="s">
        <v>1325</v>
      </c>
      <c r="E2096" s="11"/>
      <c r="F2096" s="11"/>
      <c r="G2096" s="11"/>
      <c r="H2096" s="11"/>
      <c r="I2096" s="11"/>
      <c r="J2096" s="11"/>
      <c r="K2096" s="13">
        <f>K2100</f>
        <v>3</v>
      </c>
      <c r="L2096" s="13">
        <f>L2100</f>
        <v>124.36</v>
      </c>
      <c r="M2096" s="13">
        <f>M2100</f>
        <v>373.08</v>
      </c>
    </row>
    <row r="2097" spans="1:13" ht="20.399999999999999" x14ac:dyDescent="0.3">
      <c r="A2097" s="11"/>
      <c r="B2097" s="11"/>
      <c r="C2097" s="11"/>
      <c r="D2097" s="17" t="s">
        <v>1326</v>
      </c>
      <c r="E2097" s="11"/>
      <c r="F2097" s="11"/>
      <c r="G2097" s="11"/>
      <c r="H2097" s="11"/>
      <c r="I2097" s="11"/>
      <c r="J2097" s="11"/>
      <c r="K2097" s="11"/>
      <c r="L2097" s="11"/>
      <c r="M2097" s="11"/>
    </row>
    <row r="2098" spans="1:13" x14ac:dyDescent="0.3">
      <c r="A2098" s="11"/>
      <c r="B2098" s="11"/>
      <c r="C2098" s="11"/>
      <c r="D2098" s="17"/>
      <c r="E2098" s="12" t="s">
        <v>18</v>
      </c>
      <c r="F2098" s="11">
        <v>3</v>
      </c>
      <c r="G2098" s="14">
        <v>0</v>
      </c>
      <c r="H2098" s="14">
        <v>0</v>
      </c>
      <c r="I2098" s="14">
        <v>0</v>
      </c>
      <c r="J2098" s="13">
        <f>F2098*(G2098+ (G2098= 0))*(H2098+ (H2098= 0))*(I2098+ (I2098= 0))</f>
        <v>3</v>
      </c>
      <c r="K2098" s="11"/>
      <c r="L2098" s="11"/>
      <c r="M2098" s="11"/>
    </row>
    <row r="2099" spans="1:13" x14ac:dyDescent="0.3">
      <c r="A2099" s="11"/>
      <c r="B2099" s="11"/>
      <c r="C2099" s="11"/>
      <c r="D2099" s="17"/>
      <c r="E2099" s="12" t="s">
        <v>18</v>
      </c>
      <c r="F2099" s="11">
        <v>0</v>
      </c>
      <c r="G2099" s="14">
        <v>0</v>
      </c>
      <c r="H2099" s="14">
        <v>0</v>
      </c>
      <c r="I2099" s="14">
        <v>0</v>
      </c>
      <c r="J2099" s="13">
        <f>F2099*(G2099+ (G2099= 0))*(H2099+ (H2099= 0))*(I2099+ (I2099= 0))</f>
        <v>0</v>
      </c>
      <c r="K2099" s="11"/>
      <c r="L2099" s="11"/>
      <c r="M2099" s="11"/>
    </row>
    <row r="2100" spans="1:13" x14ac:dyDescent="0.3">
      <c r="A2100" s="11"/>
      <c r="B2100" s="11"/>
      <c r="C2100" s="11"/>
      <c r="D2100" s="17"/>
      <c r="E2100" s="11"/>
      <c r="F2100" s="11"/>
      <c r="G2100" s="11"/>
      <c r="H2100" s="11"/>
      <c r="I2100" s="11"/>
      <c r="J2100" s="15" t="s">
        <v>1327</v>
      </c>
      <c r="K2100" s="10">
        <f>SUM(J2098:J2099)</f>
        <v>3</v>
      </c>
      <c r="L2100" s="14">
        <v>124.36</v>
      </c>
      <c r="M2100" s="10">
        <f>ROUND(L2100*K2100,2)</f>
        <v>373.08</v>
      </c>
    </row>
    <row r="2101" spans="1:13" ht="1.05" customHeight="1" x14ac:dyDescent="0.3">
      <c r="A2101" s="16"/>
      <c r="B2101" s="16"/>
      <c r="C2101" s="16"/>
      <c r="D2101" s="24"/>
      <c r="E2101" s="16"/>
      <c r="F2101" s="16"/>
      <c r="G2101" s="16"/>
      <c r="H2101" s="16"/>
      <c r="I2101" s="16"/>
      <c r="J2101" s="16"/>
      <c r="K2101" s="16"/>
      <c r="L2101" s="16"/>
      <c r="M2101" s="16"/>
    </row>
    <row r="2102" spans="1:13" ht="20.399999999999999" x14ac:dyDescent="0.3">
      <c r="A2102" s="12" t="s">
        <v>1328</v>
      </c>
      <c r="B2102" s="12" t="s">
        <v>21</v>
      </c>
      <c r="C2102" s="12" t="s">
        <v>443</v>
      </c>
      <c r="D2102" s="23" t="s">
        <v>1329</v>
      </c>
      <c r="E2102" s="11"/>
      <c r="F2102" s="11"/>
      <c r="G2102" s="11"/>
      <c r="H2102" s="11"/>
      <c r="I2102" s="11"/>
      <c r="J2102" s="11"/>
      <c r="K2102" s="13">
        <f>K2108</f>
        <v>93</v>
      </c>
      <c r="L2102" s="13">
        <f>L2108</f>
        <v>65.34</v>
      </c>
      <c r="M2102" s="13">
        <f>M2108</f>
        <v>6076.62</v>
      </c>
    </row>
    <row r="2103" spans="1:13" ht="91.8" x14ac:dyDescent="0.3">
      <c r="A2103" s="11"/>
      <c r="B2103" s="11"/>
      <c r="C2103" s="11"/>
      <c r="D2103" s="17" t="s">
        <v>1330</v>
      </c>
      <c r="E2103" s="11"/>
      <c r="F2103" s="11"/>
      <c r="G2103" s="11"/>
      <c r="H2103" s="11"/>
      <c r="I2103" s="11"/>
      <c r="J2103" s="11"/>
      <c r="K2103" s="11"/>
      <c r="L2103" s="11"/>
      <c r="M2103" s="11"/>
    </row>
    <row r="2104" spans="1:13" x14ac:dyDescent="0.3">
      <c r="A2104" s="11"/>
      <c r="B2104" s="11"/>
      <c r="C2104" s="11"/>
      <c r="D2104" s="17"/>
      <c r="E2104" s="12" t="s">
        <v>1201</v>
      </c>
      <c r="F2104" s="11">
        <v>64</v>
      </c>
      <c r="G2104" s="14">
        <v>0</v>
      </c>
      <c r="H2104" s="14">
        <v>0</v>
      </c>
      <c r="I2104" s="14">
        <v>0</v>
      </c>
      <c r="J2104" s="13">
        <f>F2104*(G2104+ (G2104= 0))*(H2104+ (H2104= 0))*(I2104+ (I2104= 0))</f>
        <v>64</v>
      </c>
      <c r="K2104" s="11"/>
      <c r="L2104" s="11"/>
      <c r="M2104" s="11"/>
    </row>
    <row r="2105" spans="1:13" x14ac:dyDescent="0.3">
      <c r="A2105" s="11"/>
      <c r="B2105" s="11"/>
      <c r="C2105" s="11"/>
      <c r="D2105" s="17"/>
      <c r="E2105" s="12" t="s">
        <v>1196</v>
      </c>
      <c r="F2105" s="11">
        <v>0</v>
      </c>
      <c r="G2105" s="14">
        <v>0</v>
      </c>
      <c r="H2105" s="14">
        <v>0</v>
      </c>
      <c r="I2105" s="14">
        <v>0</v>
      </c>
      <c r="J2105" s="13">
        <f>F2105*(G2105+ (G2105= 0))*(H2105+ (H2105= 0))*(I2105+ (I2105= 0))</f>
        <v>0</v>
      </c>
      <c r="K2105" s="11"/>
      <c r="L2105" s="11"/>
      <c r="M2105" s="11"/>
    </row>
    <row r="2106" spans="1:13" x14ac:dyDescent="0.3">
      <c r="A2106" s="11"/>
      <c r="B2106" s="11"/>
      <c r="C2106" s="11"/>
      <c r="D2106" s="17"/>
      <c r="E2106" s="12" t="s">
        <v>1196</v>
      </c>
      <c r="F2106" s="11">
        <v>29</v>
      </c>
      <c r="G2106" s="14">
        <v>0</v>
      </c>
      <c r="H2106" s="14">
        <v>0</v>
      </c>
      <c r="I2106" s="14">
        <v>0</v>
      </c>
      <c r="J2106" s="13">
        <f>F2106*(G2106+ (G2106= 0))*(H2106+ (H2106= 0))*(I2106+ (I2106= 0))</f>
        <v>29</v>
      </c>
      <c r="K2106" s="11"/>
      <c r="L2106" s="11"/>
      <c r="M2106" s="11"/>
    </row>
    <row r="2107" spans="1:13" x14ac:dyDescent="0.3">
      <c r="A2107" s="11"/>
      <c r="B2107" s="11"/>
      <c r="C2107" s="11"/>
      <c r="D2107" s="17"/>
      <c r="E2107" s="12" t="s">
        <v>18</v>
      </c>
      <c r="F2107" s="11">
        <v>0</v>
      </c>
      <c r="G2107" s="14">
        <v>0</v>
      </c>
      <c r="H2107" s="14">
        <v>0</v>
      </c>
      <c r="I2107" s="14">
        <v>0</v>
      </c>
      <c r="J2107" s="13">
        <f>F2107*(G2107+ (G2107= 0))*(H2107+ (H2107= 0))*(I2107+ (I2107= 0))</f>
        <v>0</v>
      </c>
      <c r="K2107" s="11"/>
      <c r="L2107" s="11"/>
      <c r="M2107" s="11"/>
    </row>
    <row r="2108" spans="1:13" x14ac:dyDescent="0.3">
      <c r="A2108" s="11"/>
      <c r="B2108" s="11"/>
      <c r="C2108" s="11"/>
      <c r="D2108" s="17"/>
      <c r="E2108" s="11"/>
      <c r="F2108" s="11"/>
      <c r="G2108" s="11"/>
      <c r="H2108" s="11"/>
      <c r="I2108" s="11"/>
      <c r="J2108" s="15" t="s">
        <v>1331</v>
      </c>
      <c r="K2108" s="10">
        <f>SUM(J2104:J2107)</f>
        <v>93</v>
      </c>
      <c r="L2108" s="14">
        <v>65.34</v>
      </c>
      <c r="M2108" s="10">
        <f>ROUND(L2108*K2108,2)</f>
        <v>6076.62</v>
      </c>
    </row>
    <row r="2109" spans="1:13" ht="1.05" customHeight="1" x14ac:dyDescent="0.3">
      <c r="A2109" s="16"/>
      <c r="B2109" s="16"/>
      <c r="C2109" s="16"/>
      <c r="D2109" s="24"/>
      <c r="E2109" s="16"/>
      <c r="F2109" s="16"/>
      <c r="G2109" s="16"/>
      <c r="H2109" s="16"/>
      <c r="I2109" s="16"/>
      <c r="J2109" s="16"/>
      <c r="K2109" s="16"/>
      <c r="L2109" s="16"/>
      <c r="M2109" s="16"/>
    </row>
    <row r="2110" spans="1:13" ht="20.399999999999999" x14ac:dyDescent="0.3">
      <c r="A2110" s="12" t="s">
        <v>1332</v>
      </c>
      <c r="B2110" s="12" t="s">
        <v>21</v>
      </c>
      <c r="C2110" s="12" t="s">
        <v>443</v>
      </c>
      <c r="D2110" s="23" t="s">
        <v>1333</v>
      </c>
      <c r="E2110" s="11"/>
      <c r="F2110" s="11"/>
      <c r="G2110" s="11"/>
      <c r="H2110" s="11"/>
      <c r="I2110" s="11"/>
      <c r="J2110" s="11"/>
      <c r="K2110" s="13">
        <f>K2116</f>
        <v>21</v>
      </c>
      <c r="L2110" s="13">
        <f>L2116</f>
        <v>80.319999999999993</v>
      </c>
      <c r="M2110" s="13">
        <f>M2116</f>
        <v>1686.72</v>
      </c>
    </row>
    <row r="2111" spans="1:13" ht="91.8" x14ac:dyDescent="0.3">
      <c r="A2111" s="11"/>
      <c r="B2111" s="11"/>
      <c r="C2111" s="11"/>
      <c r="D2111" s="17" t="s">
        <v>1334</v>
      </c>
      <c r="E2111" s="11"/>
      <c r="F2111" s="11"/>
      <c r="G2111" s="11"/>
      <c r="H2111" s="11"/>
      <c r="I2111" s="11"/>
      <c r="J2111" s="11"/>
      <c r="K2111" s="11"/>
      <c r="L2111" s="11"/>
      <c r="M2111" s="11"/>
    </row>
    <row r="2112" spans="1:13" x14ac:dyDescent="0.3">
      <c r="A2112" s="11"/>
      <c r="B2112" s="11"/>
      <c r="C2112" s="11"/>
      <c r="D2112" s="17"/>
      <c r="E2112" s="12" t="s">
        <v>1201</v>
      </c>
      <c r="F2112" s="11">
        <v>13</v>
      </c>
      <c r="G2112" s="14">
        <v>0</v>
      </c>
      <c r="H2112" s="14">
        <v>0</v>
      </c>
      <c r="I2112" s="14">
        <v>0</v>
      </c>
      <c r="J2112" s="13">
        <f>F2112*(G2112+ (G2112= 0))*(H2112+ (H2112= 0))*(I2112+ (I2112= 0))</f>
        <v>13</v>
      </c>
      <c r="K2112" s="11"/>
      <c r="L2112" s="11"/>
      <c r="M2112" s="11"/>
    </row>
    <row r="2113" spans="1:13" x14ac:dyDescent="0.3">
      <c r="A2113" s="11"/>
      <c r="B2113" s="11"/>
      <c r="C2113" s="11"/>
      <c r="D2113" s="17"/>
      <c r="E2113" s="12" t="s">
        <v>1196</v>
      </c>
      <c r="F2113" s="11">
        <v>6</v>
      </c>
      <c r="G2113" s="14">
        <v>0</v>
      </c>
      <c r="H2113" s="14">
        <v>0</v>
      </c>
      <c r="I2113" s="14">
        <v>0</v>
      </c>
      <c r="J2113" s="13">
        <f>F2113*(G2113+ (G2113= 0))*(H2113+ (H2113= 0))*(I2113+ (I2113= 0))</f>
        <v>6</v>
      </c>
      <c r="K2113" s="11"/>
      <c r="L2113" s="11"/>
      <c r="M2113" s="11"/>
    </row>
    <row r="2114" spans="1:13" x14ac:dyDescent="0.3">
      <c r="A2114" s="11"/>
      <c r="B2114" s="11"/>
      <c r="C2114" s="11"/>
      <c r="D2114" s="17"/>
      <c r="E2114" s="12" t="s">
        <v>643</v>
      </c>
      <c r="F2114" s="11">
        <v>2</v>
      </c>
      <c r="G2114" s="14">
        <v>0</v>
      </c>
      <c r="H2114" s="14">
        <v>0</v>
      </c>
      <c r="I2114" s="14">
        <v>0</v>
      </c>
      <c r="J2114" s="13">
        <f>F2114*(G2114+ (G2114= 0))*(H2114+ (H2114= 0))*(I2114+ (I2114= 0))</f>
        <v>2</v>
      </c>
      <c r="K2114" s="11"/>
      <c r="L2114" s="11"/>
      <c r="M2114" s="11"/>
    </row>
    <row r="2115" spans="1:13" x14ac:dyDescent="0.3">
      <c r="A2115" s="11"/>
      <c r="B2115" s="11"/>
      <c r="C2115" s="11"/>
      <c r="D2115" s="17"/>
      <c r="E2115" s="12" t="s">
        <v>18</v>
      </c>
      <c r="F2115" s="11">
        <v>0</v>
      </c>
      <c r="G2115" s="14">
        <v>0</v>
      </c>
      <c r="H2115" s="14">
        <v>0</v>
      </c>
      <c r="I2115" s="14">
        <v>0</v>
      </c>
      <c r="J2115" s="13">
        <f>F2115*(G2115+ (G2115= 0))*(H2115+ (H2115= 0))*(I2115+ (I2115= 0))</f>
        <v>0</v>
      </c>
      <c r="K2115" s="11"/>
      <c r="L2115" s="11"/>
      <c r="M2115" s="11"/>
    </row>
    <row r="2116" spans="1:13" x14ac:dyDescent="0.3">
      <c r="A2116" s="11"/>
      <c r="B2116" s="11"/>
      <c r="C2116" s="11"/>
      <c r="D2116" s="17"/>
      <c r="E2116" s="11"/>
      <c r="F2116" s="11"/>
      <c r="G2116" s="11"/>
      <c r="H2116" s="11"/>
      <c r="I2116" s="11"/>
      <c r="J2116" s="15" t="s">
        <v>1335</v>
      </c>
      <c r="K2116" s="10">
        <f>SUM(J2112:J2115)</f>
        <v>21</v>
      </c>
      <c r="L2116" s="14">
        <v>80.319999999999993</v>
      </c>
      <c r="M2116" s="10">
        <f>ROUND(L2116*K2116,2)</f>
        <v>1686.72</v>
      </c>
    </row>
    <row r="2117" spans="1:13" ht="1.05" customHeight="1" x14ac:dyDescent="0.3">
      <c r="A2117" s="16"/>
      <c r="B2117" s="16"/>
      <c r="C2117" s="16"/>
      <c r="D2117" s="24"/>
      <c r="E2117" s="16"/>
      <c r="F2117" s="16"/>
      <c r="G2117" s="16"/>
      <c r="H2117" s="16"/>
      <c r="I2117" s="16"/>
      <c r="J2117" s="16"/>
      <c r="K2117" s="16"/>
      <c r="L2117" s="16"/>
      <c r="M2117" s="16"/>
    </row>
    <row r="2118" spans="1:13" ht="20.399999999999999" x14ac:dyDescent="0.3">
      <c r="A2118" s="12" t="s">
        <v>1336</v>
      </c>
      <c r="B2118" s="12" t="s">
        <v>21</v>
      </c>
      <c r="C2118" s="12" t="s">
        <v>443</v>
      </c>
      <c r="D2118" s="23" t="s">
        <v>1337</v>
      </c>
      <c r="E2118" s="11"/>
      <c r="F2118" s="11"/>
      <c r="G2118" s="11"/>
      <c r="H2118" s="11"/>
      <c r="I2118" s="11"/>
      <c r="J2118" s="11"/>
      <c r="K2118" s="13">
        <f>K2121</f>
        <v>5</v>
      </c>
      <c r="L2118" s="13">
        <f>L2121</f>
        <v>221.93</v>
      </c>
      <c r="M2118" s="13">
        <f>M2121</f>
        <v>1109.6500000000001</v>
      </c>
    </row>
    <row r="2119" spans="1:13" ht="112.2" x14ac:dyDescent="0.3">
      <c r="A2119" s="11"/>
      <c r="B2119" s="11"/>
      <c r="C2119" s="11"/>
      <c r="D2119" s="17" t="s">
        <v>1338</v>
      </c>
      <c r="E2119" s="11"/>
      <c r="F2119" s="11"/>
      <c r="G2119" s="11"/>
      <c r="H2119" s="11"/>
      <c r="I2119" s="11"/>
      <c r="J2119" s="11"/>
      <c r="K2119" s="11"/>
      <c r="L2119" s="11"/>
      <c r="M2119" s="11"/>
    </row>
    <row r="2120" spans="1:13" x14ac:dyDescent="0.3">
      <c r="A2120" s="11"/>
      <c r="B2120" s="11"/>
      <c r="C2120" s="11"/>
      <c r="D2120" s="17"/>
      <c r="E2120" s="12" t="s">
        <v>1339</v>
      </c>
      <c r="F2120" s="11">
        <v>5</v>
      </c>
      <c r="G2120" s="14">
        <v>0</v>
      </c>
      <c r="H2120" s="14">
        <v>0</v>
      </c>
      <c r="I2120" s="14">
        <v>0</v>
      </c>
      <c r="J2120" s="13">
        <f>F2120*(G2120+ (G2120= 0))*(H2120+ (H2120= 0))*(I2120+ (I2120= 0))</f>
        <v>5</v>
      </c>
      <c r="K2120" s="11"/>
      <c r="L2120" s="11"/>
      <c r="M2120" s="11"/>
    </row>
    <row r="2121" spans="1:13" x14ac:dyDescent="0.3">
      <c r="A2121" s="11"/>
      <c r="B2121" s="11"/>
      <c r="C2121" s="11"/>
      <c r="D2121" s="17"/>
      <c r="E2121" s="11"/>
      <c r="F2121" s="11"/>
      <c r="G2121" s="11"/>
      <c r="H2121" s="11"/>
      <c r="I2121" s="11"/>
      <c r="J2121" s="15" t="s">
        <v>1340</v>
      </c>
      <c r="K2121" s="10">
        <f>SUM(J2120:J2120)</f>
        <v>5</v>
      </c>
      <c r="L2121" s="14">
        <v>221.93</v>
      </c>
      <c r="M2121" s="10">
        <f>ROUND(L2121*K2121,2)</f>
        <v>1109.6500000000001</v>
      </c>
    </row>
    <row r="2122" spans="1:13" ht="1.05" customHeight="1" x14ac:dyDescent="0.3">
      <c r="A2122" s="16"/>
      <c r="B2122" s="16"/>
      <c r="C2122" s="16"/>
      <c r="D2122" s="24"/>
      <c r="E2122" s="16"/>
      <c r="F2122" s="16"/>
      <c r="G2122" s="16"/>
      <c r="H2122" s="16"/>
      <c r="I2122" s="16"/>
      <c r="J2122" s="16"/>
      <c r="K2122" s="16"/>
      <c r="L2122" s="16"/>
      <c r="M2122" s="16"/>
    </row>
    <row r="2123" spans="1:13" x14ac:dyDescent="0.3">
      <c r="A2123" s="12" t="s">
        <v>1341</v>
      </c>
      <c r="B2123" s="12" t="s">
        <v>21</v>
      </c>
      <c r="C2123" s="12" t="s">
        <v>443</v>
      </c>
      <c r="D2123" s="23" t="s">
        <v>1342</v>
      </c>
      <c r="E2123" s="11"/>
      <c r="F2123" s="11"/>
      <c r="G2123" s="11"/>
      <c r="H2123" s="11"/>
      <c r="I2123" s="11"/>
      <c r="J2123" s="11"/>
      <c r="K2123" s="13">
        <f>K2127</f>
        <v>13</v>
      </c>
      <c r="L2123" s="13">
        <f>L2127</f>
        <v>340.34</v>
      </c>
      <c r="M2123" s="13">
        <f>M2127</f>
        <v>4424.42</v>
      </c>
    </row>
    <row r="2124" spans="1:13" x14ac:dyDescent="0.3">
      <c r="A2124" s="11"/>
      <c r="B2124" s="11"/>
      <c r="C2124" s="11"/>
      <c r="D2124" s="17"/>
      <c r="E2124" s="11"/>
      <c r="F2124" s="11"/>
      <c r="G2124" s="11"/>
      <c r="H2124" s="11"/>
      <c r="I2124" s="11"/>
      <c r="J2124" s="11"/>
      <c r="K2124" s="11"/>
      <c r="L2124" s="11"/>
      <c r="M2124" s="11"/>
    </row>
    <row r="2125" spans="1:13" x14ac:dyDescent="0.3">
      <c r="A2125" s="11"/>
      <c r="B2125" s="11"/>
      <c r="C2125" s="11"/>
      <c r="D2125" s="17"/>
      <c r="E2125" s="12" t="s">
        <v>18</v>
      </c>
      <c r="F2125" s="11">
        <v>13</v>
      </c>
      <c r="G2125" s="14">
        <v>0</v>
      </c>
      <c r="H2125" s="14">
        <v>0</v>
      </c>
      <c r="I2125" s="14">
        <v>0</v>
      </c>
      <c r="J2125" s="13">
        <f>F2125*(G2125+ (G2125= 0))*(H2125+ (H2125= 0))*(I2125+ (I2125= 0))</f>
        <v>13</v>
      </c>
      <c r="K2125" s="11"/>
      <c r="L2125" s="11"/>
      <c r="M2125" s="11"/>
    </row>
    <row r="2126" spans="1:13" x14ac:dyDescent="0.3">
      <c r="A2126" s="11"/>
      <c r="B2126" s="11"/>
      <c r="C2126" s="11"/>
      <c r="D2126" s="17"/>
      <c r="E2126" s="12" t="s">
        <v>18</v>
      </c>
      <c r="F2126" s="11">
        <v>0</v>
      </c>
      <c r="G2126" s="14">
        <v>0</v>
      </c>
      <c r="H2126" s="14">
        <v>0</v>
      </c>
      <c r="I2126" s="14">
        <v>0</v>
      </c>
      <c r="J2126" s="13">
        <f>F2126*(G2126+ (G2126= 0))*(H2126+ (H2126= 0))*(I2126+ (I2126= 0))</f>
        <v>0</v>
      </c>
      <c r="K2126" s="11"/>
      <c r="L2126" s="11"/>
      <c r="M2126" s="11"/>
    </row>
    <row r="2127" spans="1:13" x14ac:dyDescent="0.3">
      <c r="A2127" s="11"/>
      <c r="B2127" s="11"/>
      <c r="C2127" s="11"/>
      <c r="D2127" s="17"/>
      <c r="E2127" s="11"/>
      <c r="F2127" s="11"/>
      <c r="G2127" s="11"/>
      <c r="H2127" s="11"/>
      <c r="I2127" s="11"/>
      <c r="J2127" s="15" t="s">
        <v>1343</v>
      </c>
      <c r="K2127" s="10">
        <f>SUM(J2125:J2126)</f>
        <v>13</v>
      </c>
      <c r="L2127" s="14">
        <v>340.34</v>
      </c>
      <c r="M2127" s="10">
        <f>ROUND(L2127*K2127,2)</f>
        <v>4424.42</v>
      </c>
    </row>
    <row r="2128" spans="1:13" ht="1.05" customHeight="1" x14ac:dyDescent="0.3">
      <c r="A2128" s="16"/>
      <c r="B2128" s="16"/>
      <c r="C2128" s="16"/>
      <c r="D2128" s="24"/>
      <c r="E2128" s="16"/>
      <c r="F2128" s="16"/>
      <c r="G2128" s="16"/>
      <c r="H2128" s="16"/>
      <c r="I2128" s="16"/>
      <c r="J2128" s="16"/>
      <c r="K2128" s="16"/>
      <c r="L2128" s="16"/>
      <c r="M2128" s="16"/>
    </row>
    <row r="2129" spans="1:13" x14ac:dyDescent="0.3">
      <c r="A2129" s="12" t="s">
        <v>1344</v>
      </c>
      <c r="B2129" s="12" t="s">
        <v>21</v>
      </c>
      <c r="C2129" s="12" t="s">
        <v>443</v>
      </c>
      <c r="D2129" s="23" t="s">
        <v>1345</v>
      </c>
      <c r="E2129" s="11"/>
      <c r="F2129" s="11"/>
      <c r="G2129" s="11"/>
      <c r="H2129" s="11"/>
      <c r="I2129" s="11"/>
      <c r="J2129" s="11"/>
      <c r="K2129" s="13">
        <f>K2132</f>
        <v>2</v>
      </c>
      <c r="L2129" s="13">
        <f>L2132</f>
        <v>617.11</v>
      </c>
      <c r="M2129" s="13">
        <f>M2132</f>
        <v>1234.22</v>
      </c>
    </row>
    <row r="2130" spans="1:13" ht="173.4" x14ac:dyDescent="0.3">
      <c r="A2130" s="11"/>
      <c r="B2130" s="11"/>
      <c r="C2130" s="11"/>
      <c r="D2130" s="17" t="s">
        <v>1346</v>
      </c>
      <c r="E2130" s="11"/>
      <c r="F2130" s="11"/>
      <c r="G2130" s="11"/>
      <c r="H2130" s="11"/>
      <c r="I2130" s="11"/>
      <c r="J2130" s="11"/>
      <c r="K2130" s="11"/>
      <c r="L2130" s="11"/>
      <c r="M2130" s="11"/>
    </row>
    <row r="2131" spans="1:13" x14ac:dyDescent="0.3">
      <c r="A2131" s="11"/>
      <c r="B2131" s="11"/>
      <c r="C2131" s="11"/>
      <c r="D2131" s="17"/>
      <c r="E2131" s="12" t="s">
        <v>1347</v>
      </c>
      <c r="F2131" s="11">
        <v>2</v>
      </c>
      <c r="G2131" s="14">
        <v>0</v>
      </c>
      <c r="H2131" s="14">
        <v>0</v>
      </c>
      <c r="I2131" s="14">
        <v>0</v>
      </c>
      <c r="J2131" s="13">
        <f>F2131*(G2131+ (G2131= 0))*(H2131+ (H2131= 0))*(I2131+ (I2131= 0))</f>
        <v>2</v>
      </c>
      <c r="K2131" s="11"/>
      <c r="L2131" s="11"/>
      <c r="M2131" s="11"/>
    </row>
    <row r="2132" spans="1:13" x14ac:dyDescent="0.3">
      <c r="A2132" s="11"/>
      <c r="B2132" s="11"/>
      <c r="C2132" s="11"/>
      <c r="D2132" s="17"/>
      <c r="E2132" s="11"/>
      <c r="F2132" s="11"/>
      <c r="G2132" s="11"/>
      <c r="H2132" s="11"/>
      <c r="I2132" s="11"/>
      <c r="J2132" s="15" t="s">
        <v>1348</v>
      </c>
      <c r="K2132" s="10">
        <f>SUM(J2131:J2131)</f>
        <v>2</v>
      </c>
      <c r="L2132" s="14">
        <v>617.11</v>
      </c>
      <c r="M2132" s="10">
        <f>ROUND(L2132*K2132,2)</f>
        <v>1234.22</v>
      </c>
    </row>
    <row r="2133" spans="1:13" ht="1.05" customHeight="1" x14ac:dyDescent="0.3">
      <c r="A2133" s="16"/>
      <c r="B2133" s="16"/>
      <c r="C2133" s="16"/>
      <c r="D2133" s="24"/>
      <c r="E2133" s="16"/>
      <c r="F2133" s="16"/>
      <c r="G2133" s="16"/>
      <c r="H2133" s="16"/>
      <c r="I2133" s="16"/>
      <c r="J2133" s="16"/>
      <c r="K2133" s="16"/>
      <c r="L2133" s="16"/>
      <c r="M2133" s="16"/>
    </row>
    <row r="2134" spans="1:13" x14ac:dyDescent="0.3">
      <c r="A2134" s="12" t="s">
        <v>1349</v>
      </c>
      <c r="B2134" s="12" t="s">
        <v>21</v>
      </c>
      <c r="C2134" s="12" t="s">
        <v>443</v>
      </c>
      <c r="D2134" s="23" t="s">
        <v>1350</v>
      </c>
      <c r="E2134" s="11"/>
      <c r="F2134" s="11"/>
      <c r="G2134" s="11"/>
      <c r="H2134" s="11"/>
      <c r="I2134" s="11"/>
      <c r="J2134" s="11"/>
      <c r="K2134" s="13">
        <f>K2137</f>
        <v>9</v>
      </c>
      <c r="L2134" s="13">
        <f>L2137</f>
        <v>545.5</v>
      </c>
      <c r="M2134" s="13">
        <f>M2137</f>
        <v>4909.5</v>
      </c>
    </row>
    <row r="2135" spans="1:13" ht="409.6" x14ac:dyDescent="0.3">
      <c r="A2135" s="11"/>
      <c r="B2135" s="11"/>
      <c r="C2135" s="11"/>
      <c r="D2135" s="17" t="s">
        <v>1351</v>
      </c>
      <c r="E2135" s="11"/>
      <c r="F2135" s="11"/>
      <c r="G2135" s="11"/>
      <c r="H2135" s="11"/>
      <c r="I2135" s="11"/>
      <c r="J2135" s="11"/>
      <c r="K2135" s="11"/>
      <c r="L2135" s="11"/>
      <c r="M2135" s="11"/>
    </row>
    <row r="2136" spans="1:13" x14ac:dyDescent="0.3">
      <c r="A2136" s="11"/>
      <c r="B2136" s="11"/>
      <c r="C2136" s="11"/>
      <c r="D2136" s="17"/>
      <c r="E2136" s="12" t="s">
        <v>1352</v>
      </c>
      <c r="F2136" s="11">
        <v>9</v>
      </c>
      <c r="G2136" s="14">
        <v>0</v>
      </c>
      <c r="H2136" s="14">
        <v>0</v>
      </c>
      <c r="I2136" s="14">
        <v>0</v>
      </c>
      <c r="J2136" s="13">
        <f>F2136*(G2136+ (G2136= 0))*(H2136+ (H2136= 0))*(I2136+ (I2136= 0))</f>
        <v>9</v>
      </c>
      <c r="K2136" s="11"/>
      <c r="L2136" s="11"/>
      <c r="M2136" s="11"/>
    </row>
    <row r="2137" spans="1:13" x14ac:dyDescent="0.3">
      <c r="A2137" s="11"/>
      <c r="B2137" s="11"/>
      <c r="C2137" s="11"/>
      <c r="D2137" s="17"/>
      <c r="E2137" s="11"/>
      <c r="F2137" s="11"/>
      <c r="G2137" s="11"/>
      <c r="H2137" s="11"/>
      <c r="I2137" s="11"/>
      <c r="J2137" s="15" t="s">
        <v>1353</v>
      </c>
      <c r="K2137" s="10">
        <f>SUM(J2136:J2136)</f>
        <v>9</v>
      </c>
      <c r="L2137" s="14">
        <v>545.5</v>
      </c>
      <c r="M2137" s="10">
        <f>ROUND(L2137*K2137,2)</f>
        <v>4909.5</v>
      </c>
    </row>
    <row r="2138" spans="1:13" ht="1.05" customHeight="1" x14ac:dyDescent="0.3">
      <c r="A2138" s="16"/>
      <c r="B2138" s="16"/>
      <c r="C2138" s="16"/>
      <c r="D2138" s="24"/>
      <c r="E2138" s="16"/>
      <c r="F2138" s="16"/>
      <c r="G2138" s="16"/>
      <c r="H2138" s="16"/>
      <c r="I2138" s="16"/>
      <c r="J2138" s="16"/>
      <c r="K2138" s="16"/>
      <c r="L2138" s="16"/>
      <c r="M2138" s="16"/>
    </row>
    <row r="2139" spans="1:13" x14ac:dyDescent="0.3">
      <c r="A2139" s="11"/>
      <c r="B2139" s="11"/>
      <c r="C2139" s="11"/>
      <c r="D2139" s="17"/>
      <c r="E2139" s="11"/>
      <c r="F2139" s="11"/>
      <c r="G2139" s="11"/>
      <c r="H2139" s="11"/>
      <c r="I2139" s="11"/>
      <c r="J2139" s="15" t="s">
        <v>1354</v>
      </c>
      <c r="K2139" s="18">
        <v>1</v>
      </c>
      <c r="L2139" s="10">
        <f>M2025+M2034+M2040+M2046+M2053+M2064+M2071+M2077+M2094+M2100+M2108+M2116+M2121+M2127+M2132+M2137</f>
        <v>88357.12999999999</v>
      </c>
      <c r="M2139" s="10">
        <f>ROUND(L2139*K2139,2)</f>
        <v>88357.13</v>
      </c>
    </row>
    <row r="2140" spans="1:13" ht="1.05" customHeight="1" x14ac:dyDescent="0.3">
      <c r="A2140" s="16"/>
      <c r="B2140" s="16"/>
      <c r="C2140" s="16"/>
      <c r="D2140" s="24"/>
      <c r="E2140" s="16"/>
      <c r="F2140" s="16"/>
      <c r="G2140" s="16"/>
      <c r="H2140" s="16"/>
      <c r="I2140" s="16"/>
      <c r="J2140" s="16"/>
      <c r="K2140" s="16"/>
      <c r="L2140" s="16"/>
      <c r="M2140" s="16"/>
    </row>
    <row r="2141" spans="1:13" x14ac:dyDescent="0.3">
      <c r="A2141" s="7" t="s">
        <v>1355</v>
      </c>
      <c r="B2141" s="7" t="s">
        <v>17</v>
      </c>
      <c r="C2141" s="7" t="s">
        <v>18</v>
      </c>
      <c r="D2141" s="22" t="s">
        <v>1356</v>
      </c>
      <c r="E2141" s="8"/>
      <c r="F2141" s="8"/>
      <c r="G2141" s="8"/>
      <c r="H2141" s="8"/>
      <c r="I2141" s="8"/>
      <c r="J2141" s="8"/>
      <c r="K2141" s="9">
        <f>K2308</f>
        <v>1</v>
      </c>
      <c r="L2141" s="10">
        <f>L2308</f>
        <v>94789.809999999983</v>
      </c>
      <c r="M2141" s="10">
        <f>M2308</f>
        <v>94789.81</v>
      </c>
    </row>
    <row r="2142" spans="1:13" x14ac:dyDescent="0.3">
      <c r="A2142" s="11"/>
      <c r="B2142" s="11"/>
      <c r="C2142" s="11"/>
      <c r="D2142" s="17"/>
      <c r="E2142" s="11"/>
      <c r="F2142" s="11"/>
      <c r="G2142" s="11"/>
      <c r="H2142" s="11"/>
      <c r="I2142" s="11"/>
      <c r="J2142" s="11"/>
      <c r="K2142" s="11"/>
      <c r="L2142" s="11"/>
      <c r="M2142" s="11"/>
    </row>
    <row r="2143" spans="1:13" x14ac:dyDescent="0.3">
      <c r="A2143" s="12" t="s">
        <v>1357</v>
      </c>
      <c r="B2143" s="12" t="s">
        <v>21</v>
      </c>
      <c r="C2143" s="12" t="s">
        <v>443</v>
      </c>
      <c r="D2143" s="23" t="s">
        <v>1358</v>
      </c>
      <c r="E2143" s="11"/>
      <c r="F2143" s="11"/>
      <c r="G2143" s="11"/>
      <c r="H2143" s="11"/>
      <c r="I2143" s="11"/>
      <c r="J2143" s="11"/>
      <c r="K2143" s="13">
        <f>K2153</f>
        <v>407</v>
      </c>
      <c r="L2143" s="13">
        <f>L2153</f>
        <v>5.33</v>
      </c>
      <c r="M2143" s="13">
        <f>M2153</f>
        <v>2169.31</v>
      </c>
    </row>
    <row r="2144" spans="1:13" ht="112.2" x14ac:dyDescent="0.3">
      <c r="A2144" s="11"/>
      <c r="B2144" s="11"/>
      <c r="C2144" s="11"/>
      <c r="D2144" s="17" t="s">
        <v>1359</v>
      </c>
      <c r="E2144" s="11"/>
      <c r="F2144" s="11"/>
      <c r="G2144" s="11"/>
      <c r="H2144" s="11"/>
      <c r="I2144" s="11"/>
      <c r="J2144" s="11"/>
      <c r="K2144" s="11"/>
      <c r="L2144" s="11"/>
      <c r="M2144" s="11"/>
    </row>
    <row r="2145" spans="1:13" x14ac:dyDescent="0.3">
      <c r="A2145" s="11"/>
      <c r="B2145" s="11"/>
      <c r="C2145" s="11"/>
      <c r="D2145" s="17"/>
      <c r="E2145" s="12" t="s">
        <v>1360</v>
      </c>
      <c r="F2145" s="11">
        <v>20</v>
      </c>
      <c r="G2145" s="14">
        <v>0</v>
      </c>
      <c r="H2145" s="14">
        <v>0</v>
      </c>
      <c r="I2145" s="14">
        <v>0</v>
      </c>
      <c r="J2145" s="13">
        <f>F2145*(G2145+ (G2145= 0))*(H2145+ (H2145= 0))*(I2145+ (I2145= 0))</f>
        <v>20</v>
      </c>
      <c r="K2145" s="11"/>
      <c r="L2145" s="11"/>
      <c r="M2145" s="11"/>
    </row>
    <row r="2146" spans="1:13" x14ac:dyDescent="0.3">
      <c r="A2146" s="11"/>
      <c r="B2146" s="11"/>
      <c r="C2146" s="11"/>
      <c r="D2146" s="17"/>
      <c r="E2146" s="12" t="s">
        <v>1361</v>
      </c>
      <c r="F2146" s="11">
        <v>66</v>
      </c>
      <c r="G2146" s="14">
        <v>0</v>
      </c>
      <c r="H2146" s="14">
        <v>0</v>
      </c>
      <c r="I2146" s="14">
        <v>0</v>
      </c>
      <c r="J2146" s="13">
        <f>F2146*(G2146+ (G2146= 0))*(H2146+ (H2146= 0))*(I2146+ (I2146= 0))</f>
        <v>66</v>
      </c>
      <c r="K2146" s="11"/>
      <c r="L2146" s="11"/>
      <c r="M2146" s="11"/>
    </row>
    <row r="2147" spans="1:13" x14ac:dyDescent="0.3">
      <c r="A2147" s="11"/>
      <c r="B2147" s="11"/>
      <c r="C2147" s="11"/>
      <c r="D2147" s="17"/>
      <c r="E2147" s="12" t="s">
        <v>1362</v>
      </c>
      <c r="F2147" s="11">
        <v>12</v>
      </c>
      <c r="G2147" s="14">
        <v>0</v>
      </c>
      <c r="H2147" s="14">
        <v>0</v>
      </c>
      <c r="I2147" s="14">
        <v>0</v>
      </c>
      <c r="J2147" s="13">
        <f>F2147*(G2147+ (G2147= 0))*(H2147+ (H2147= 0))*(I2147+ (I2147= 0))</f>
        <v>12</v>
      </c>
      <c r="K2147" s="11"/>
      <c r="L2147" s="11"/>
      <c r="M2147" s="11"/>
    </row>
    <row r="2148" spans="1:13" x14ac:dyDescent="0.3">
      <c r="A2148" s="11"/>
      <c r="B2148" s="11"/>
      <c r="C2148" s="11"/>
      <c r="D2148" s="17"/>
      <c r="E2148" s="12" t="s">
        <v>1363</v>
      </c>
      <c r="F2148" s="11">
        <v>12</v>
      </c>
      <c r="G2148" s="14">
        <v>0</v>
      </c>
      <c r="H2148" s="14">
        <v>0</v>
      </c>
      <c r="I2148" s="14">
        <v>0</v>
      </c>
      <c r="J2148" s="13">
        <f>F2148*(G2148+ (G2148= 0))*(H2148+ (H2148= 0))*(I2148+ (I2148= 0))</f>
        <v>12</v>
      </c>
      <c r="K2148" s="11"/>
      <c r="L2148" s="11"/>
      <c r="M2148" s="11"/>
    </row>
    <row r="2149" spans="1:13" x14ac:dyDescent="0.3">
      <c r="A2149" s="11"/>
      <c r="B2149" s="11"/>
      <c r="C2149" s="11"/>
      <c r="D2149" s="17"/>
      <c r="E2149" s="12" t="s">
        <v>1364</v>
      </c>
      <c r="F2149" s="11">
        <v>1</v>
      </c>
      <c r="G2149" s="14">
        <v>0</v>
      </c>
      <c r="H2149" s="14">
        <v>0</v>
      </c>
      <c r="I2149" s="14">
        <v>0</v>
      </c>
      <c r="J2149" s="13">
        <f>F2149*(G2149+ (G2149= 0))*(H2149+ (H2149= 0))*(I2149+ (I2149= 0))</f>
        <v>1</v>
      </c>
      <c r="K2149" s="11"/>
      <c r="L2149" s="11"/>
      <c r="M2149" s="11"/>
    </row>
    <row r="2150" spans="1:13" x14ac:dyDescent="0.3">
      <c r="A2150" s="11"/>
      <c r="B2150" s="11"/>
      <c r="C2150" s="11"/>
      <c r="D2150" s="17"/>
      <c r="E2150" s="12" t="s">
        <v>1365</v>
      </c>
      <c r="F2150" s="11">
        <v>264</v>
      </c>
      <c r="G2150" s="14">
        <v>0</v>
      </c>
      <c r="H2150" s="14">
        <v>0</v>
      </c>
      <c r="I2150" s="14">
        <v>0</v>
      </c>
      <c r="J2150" s="13">
        <f>F2150*(G2150+ (G2150= 0))*(H2150+ (H2150= 0))*(I2150+ (I2150= 0))</f>
        <v>264</v>
      </c>
      <c r="K2150" s="11"/>
      <c r="L2150" s="11"/>
      <c r="M2150" s="11"/>
    </row>
    <row r="2151" spans="1:13" x14ac:dyDescent="0.3">
      <c r="A2151" s="11"/>
      <c r="B2151" s="11"/>
      <c r="C2151" s="11"/>
      <c r="D2151" s="17"/>
      <c r="E2151" s="12" t="s">
        <v>1366</v>
      </c>
      <c r="F2151" s="11">
        <v>32</v>
      </c>
      <c r="G2151" s="14">
        <v>0</v>
      </c>
      <c r="H2151" s="14">
        <v>0</v>
      </c>
      <c r="I2151" s="14">
        <v>0</v>
      </c>
      <c r="J2151" s="13">
        <f>F2151*(G2151+ (G2151= 0))*(H2151+ (H2151= 0))*(I2151+ (I2151= 0))</f>
        <v>32</v>
      </c>
      <c r="K2151" s="11"/>
      <c r="L2151" s="11"/>
      <c r="M2151" s="11"/>
    </row>
    <row r="2152" spans="1:13" x14ac:dyDescent="0.3">
      <c r="A2152" s="11"/>
      <c r="B2152" s="11"/>
      <c r="C2152" s="11"/>
      <c r="D2152" s="17"/>
      <c r="E2152" s="12" t="s">
        <v>18</v>
      </c>
      <c r="F2152" s="11">
        <v>0</v>
      </c>
      <c r="G2152" s="14">
        <v>0</v>
      </c>
      <c r="H2152" s="14">
        <v>0</v>
      </c>
      <c r="I2152" s="14">
        <v>0</v>
      </c>
      <c r="J2152" s="13">
        <f>F2152*(G2152+ (G2152= 0))*(H2152+ (H2152= 0))*(I2152+ (I2152= 0))</f>
        <v>0</v>
      </c>
      <c r="K2152" s="11"/>
      <c r="L2152" s="11"/>
      <c r="M2152" s="11"/>
    </row>
    <row r="2153" spans="1:13" x14ac:dyDescent="0.3">
      <c r="A2153" s="11"/>
      <c r="B2153" s="11"/>
      <c r="C2153" s="11"/>
      <c r="D2153" s="17"/>
      <c r="E2153" s="11"/>
      <c r="F2153" s="11"/>
      <c r="G2153" s="11"/>
      <c r="H2153" s="11"/>
      <c r="I2153" s="11"/>
      <c r="J2153" s="15" t="s">
        <v>1367</v>
      </c>
      <c r="K2153" s="10">
        <f>SUM(J2145:J2152)</f>
        <v>407</v>
      </c>
      <c r="L2153" s="14">
        <v>5.33</v>
      </c>
      <c r="M2153" s="10">
        <f>ROUND(L2153*K2153,2)</f>
        <v>2169.31</v>
      </c>
    </row>
    <row r="2154" spans="1:13" ht="1.05" customHeight="1" x14ac:dyDescent="0.3">
      <c r="A2154" s="16"/>
      <c r="B2154" s="16"/>
      <c r="C2154" s="16"/>
      <c r="D2154" s="24"/>
      <c r="E2154" s="16"/>
      <c r="F2154" s="16"/>
      <c r="G2154" s="16"/>
      <c r="H2154" s="16"/>
      <c r="I2154" s="16"/>
      <c r="J2154" s="16"/>
      <c r="K2154" s="16"/>
      <c r="L2154" s="16"/>
      <c r="M2154" s="16"/>
    </row>
    <row r="2155" spans="1:13" x14ac:dyDescent="0.3">
      <c r="A2155" s="12" t="s">
        <v>1368</v>
      </c>
      <c r="B2155" s="12" t="s">
        <v>21</v>
      </c>
      <c r="C2155" s="12" t="s">
        <v>443</v>
      </c>
      <c r="D2155" s="23" t="s">
        <v>1369</v>
      </c>
      <c r="E2155" s="11"/>
      <c r="F2155" s="11"/>
      <c r="G2155" s="11"/>
      <c r="H2155" s="11"/>
      <c r="I2155" s="11"/>
      <c r="J2155" s="11"/>
      <c r="K2155" s="13">
        <f>K2165</f>
        <v>407</v>
      </c>
      <c r="L2155" s="13">
        <f>L2165</f>
        <v>3.44</v>
      </c>
      <c r="M2155" s="13">
        <f>M2165</f>
        <v>1400.08</v>
      </c>
    </row>
    <row r="2156" spans="1:13" ht="112.2" x14ac:dyDescent="0.3">
      <c r="A2156" s="11"/>
      <c r="B2156" s="11"/>
      <c r="C2156" s="11"/>
      <c r="D2156" s="17" t="s">
        <v>1370</v>
      </c>
      <c r="E2156" s="11"/>
      <c r="F2156" s="11"/>
      <c r="G2156" s="11"/>
      <c r="H2156" s="11"/>
      <c r="I2156" s="11"/>
      <c r="J2156" s="11"/>
      <c r="K2156" s="11"/>
      <c r="L2156" s="11"/>
      <c r="M2156" s="11"/>
    </row>
    <row r="2157" spans="1:13" x14ac:dyDescent="0.3">
      <c r="A2157" s="11"/>
      <c r="B2157" s="11"/>
      <c r="C2157" s="11"/>
      <c r="D2157" s="17"/>
      <c r="E2157" s="12" t="s">
        <v>1360</v>
      </c>
      <c r="F2157" s="11">
        <v>20</v>
      </c>
      <c r="G2157" s="14">
        <v>0</v>
      </c>
      <c r="H2157" s="14">
        <v>0</v>
      </c>
      <c r="I2157" s="14">
        <v>0</v>
      </c>
      <c r="J2157" s="13">
        <f>F2157*(G2157+ (G2157= 0))*(H2157+ (H2157= 0))*(I2157+ (I2157= 0))</f>
        <v>20</v>
      </c>
      <c r="K2157" s="11"/>
      <c r="L2157" s="11"/>
      <c r="M2157" s="11"/>
    </row>
    <row r="2158" spans="1:13" x14ac:dyDescent="0.3">
      <c r="A2158" s="11"/>
      <c r="B2158" s="11"/>
      <c r="C2158" s="11"/>
      <c r="D2158" s="17"/>
      <c r="E2158" s="12" t="s">
        <v>1361</v>
      </c>
      <c r="F2158" s="11">
        <v>66</v>
      </c>
      <c r="G2158" s="14">
        <v>0</v>
      </c>
      <c r="H2158" s="14">
        <v>0</v>
      </c>
      <c r="I2158" s="14">
        <v>0</v>
      </c>
      <c r="J2158" s="13">
        <f>F2158*(G2158+ (G2158= 0))*(H2158+ (H2158= 0))*(I2158+ (I2158= 0))</f>
        <v>66</v>
      </c>
      <c r="K2158" s="11"/>
      <c r="L2158" s="11"/>
      <c r="M2158" s="11"/>
    </row>
    <row r="2159" spans="1:13" x14ac:dyDescent="0.3">
      <c r="A2159" s="11"/>
      <c r="B2159" s="11"/>
      <c r="C2159" s="11"/>
      <c r="D2159" s="17"/>
      <c r="E2159" s="12" t="s">
        <v>1362</v>
      </c>
      <c r="F2159" s="11">
        <v>12</v>
      </c>
      <c r="G2159" s="14">
        <v>0</v>
      </c>
      <c r="H2159" s="14">
        <v>0</v>
      </c>
      <c r="I2159" s="14">
        <v>0</v>
      </c>
      <c r="J2159" s="13">
        <f>F2159*(G2159+ (G2159= 0))*(H2159+ (H2159= 0))*(I2159+ (I2159= 0))</f>
        <v>12</v>
      </c>
      <c r="K2159" s="11"/>
      <c r="L2159" s="11"/>
      <c r="M2159" s="11"/>
    </row>
    <row r="2160" spans="1:13" x14ac:dyDescent="0.3">
      <c r="A2160" s="11"/>
      <c r="B2160" s="11"/>
      <c r="C2160" s="11"/>
      <c r="D2160" s="17"/>
      <c r="E2160" s="12" t="s">
        <v>1363</v>
      </c>
      <c r="F2160" s="11">
        <v>12</v>
      </c>
      <c r="G2160" s="14">
        <v>0</v>
      </c>
      <c r="H2160" s="14">
        <v>0</v>
      </c>
      <c r="I2160" s="14">
        <v>0</v>
      </c>
      <c r="J2160" s="13">
        <f>F2160*(G2160+ (G2160= 0))*(H2160+ (H2160= 0))*(I2160+ (I2160= 0))</f>
        <v>12</v>
      </c>
      <c r="K2160" s="11"/>
      <c r="L2160" s="11"/>
      <c r="M2160" s="11"/>
    </row>
    <row r="2161" spans="1:13" x14ac:dyDescent="0.3">
      <c r="A2161" s="11"/>
      <c r="B2161" s="11"/>
      <c r="C2161" s="11"/>
      <c r="D2161" s="17"/>
      <c r="E2161" s="12" t="s">
        <v>1364</v>
      </c>
      <c r="F2161" s="11">
        <v>1</v>
      </c>
      <c r="G2161" s="14">
        <v>0</v>
      </c>
      <c r="H2161" s="14">
        <v>0</v>
      </c>
      <c r="I2161" s="14">
        <v>0</v>
      </c>
      <c r="J2161" s="13">
        <f>F2161*(G2161+ (G2161= 0))*(H2161+ (H2161= 0))*(I2161+ (I2161= 0))</f>
        <v>1</v>
      </c>
      <c r="K2161" s="11"/>
      <c r="L2161" s="11"/>
      <c r="M2161" s="11"/>
    </row>
    <row r="2162" spans="1:13" x14ac:dyDescent="0.3">
      <c r="A2162" s="11"/>
      <c r="B2162" s="11"/>
      <c r="C2162" s="11"/>
      <c r="D2162" s="17"/>
      <c r="E2162" s="12" t="s">
        <v>1365</v>
      </c>
      <c r="F2162" s="11">
        <v>264</v>
      </c>
      <c r="G2162" s="14">
        <v>0</v>
      </c>
      <c r="H2162" s="14">
        <v>0</v>
      </c>
      <c r="I2162" s="14">
        <v>0</v>
      </c>
      <c r="J2162" s="13">
        <f>F2162*(G2162+ (G2162= 0))*(H2162+ (H2162= 0))*(I2162+ (I2162= 0))</f>
        <v>264</v>
      </c>
      <c r="K2162" s="11"/>
      <c r="L2162" s="11"/>
      <c r="M2162" s="11"/>
    </row>
    <row r="2163" spans="1:13" x14ac:dyDescent="0.3">
      <c r="A2163" s="11"/>
      <c r="B2163" s="11"/>
      <c r="C2163" s="11"/>
      <c r="D2163" s="17"/>
      <c r="E2163" s="12" t="s">
        <v>1366</v>
      </c>
      <c r="F2163" s="11">
        <v>32</v>
      </c>
      <c r="G2163" s="14">
        <v>0</v>
      </c>
      <c r="H2163" s="14">
        <v>0</v>
      </c>
      <c r="I2163" s="14">
        <v>0</v>
      </c>
      <c r="J2163" s="13">
        <f>F2163*(G2163+ (G2163= 0))*(H2163+ (H2163= 0))*(I2163+ (I2163= 0))</f>
        <v>32</v>
      </c>
      <c r="K2163" s="11"/>
      <c r="L2163" s="11"/>
      <c r="M2163" s="11"/>
    </row>
    <row r="2164" spans="1:13" x14ac:dyDescent="0.3">
      <c r="A2164" s="11"/>
      <c r="B2164" s="11"/>
      <c r="C2164" s="11"/>
      <c r="D2164" s="17"/>
      <c r="E2164" s="12" t="s">
        <v>18</v>
      </c>
      <c r="F2164" s="11">
        <v>0</v>
      </c>
      <c r="G2164" s="14">
        <v>0</v>
      </c>
      <c r="H2164" s="14">
        <v>0</v>
      </c>
      <c r="I2164" s="14">
        <v>0</v>
      </c>
      <c r="J2164" s="13">
        <f>F2164*(G2164+ (G2164= 0))*(H2164+ (H2164= 0))*(I2164+ (I2164= 0))</f>
        <v>0</v>
      </c>
      <c r="K2164" s="11"/>
      <c r="L2164" s="11"/>
      <c r="M2164" s="11"/>
    </row>
    <row r="2165" spans="1:13" x14ac:dyDescent="0.3">
      <c r="A2165" s="11"/>
      <c r="B2165" s="11"/>
      <c r="C2165" s="11"/>
      <c r="D2165" s="17"/>
      <c r="E2165" s="11"/>
      <c r="F2165" s="11"/>
      <c r="G2165" s="11"/>
      <c r="H2165" s="11"/>
      <c r="I2165" s="11"/>
      <c r="J2165" s="15" t="s">
        <v>1371</v>
      </c>
      <c r="K2165" s="10">
        <f>SUM(J2157:J2164)</f>
        <v>407</v>
      </c>
      <c r="L2165" s="14">
        <v>3.44</v>
      </c>
      <c r="M2165" s="10">
        <f>ROUND(L2165*K2165,2)</f>
        <v>1400.08</v>
      </c>
    </row>
    <row r="2166" spans="1:13" ht="1.05" customHeight="1" x14ac:dyDescent="0.3">
      <c r="A2166" s="16"/>
      <c r="B2166" s="16"/>
      <c r="C2166" s="16"/>
      <c r="D2166" s="24"/>
      <c r="E2166" s="16"/>
      <c r="F2166" s="16"/>
      <c r="G2166" s="16"/>
      <c r="H2166" s="16"/>
      <c r="I2166" s="16"/>
      <c r="J2166" s="16"/>
      <c r="K2166" s="16"/>
      <c r="L2166" s="16"/>
      <c r="M2166" s="16"/>
    </row>
    <row r="2167" spans="1:13" x14ac:dyDescent="0.3">
      <c r="A2167" s="12" t="s">
        <v>1372</v>
      </c>
      <c r="B2167" s="12" t="s">
        <v>21</v>
      </c>
      <c r="C2167" s="12" t="s">
        <v>443</v>
      </c>
      <c r="D2167" s="23" t="s">
        <v>1373</v>
      </c>
      <c r="E2167" s="11"/>
      <c r="F2167" s="11"/>
      <c r="G2167" s="11"/>
      <c r="H2167" s="11"/>
      <c r="I2167" s="11"/>
      <c r="J2167" s="11"/>
      <c r="K2167" s="13">
        <f>K2171</f>
        <v>153</v>
      </c>
      <c r="L2167" s="13">
        <f>L2171</f>
        <v>6.77</v>
      </c>
      <c r="M2167" s="13">
        <f>M2171</f>
        <v>1035.81</v>
      </c>
    </row>
    <row r="2168" spans="1:13" ht="112.2" x14ac:dyDescent="0.3">
      <c r="A2168" s="11"/>
      <c r="B2168" s="11"/>
      <c r="C2168" s="11"/>
      <c r="D2168" s="17" t="s">
        <v>1374</v>
      </c>
      <c r="E2168" s="11"/>
      <c r="F2168" s="11"/>
      <c r="G2168" s="11"/>
      <c r="H2168" s="11"/>
      <c r="I2168" s="11"/>
      <c r="J2168" s="11"/>
      <c r="K2168" s="11"/>
      <c r="L2168" s="11"/>
      <c r="M2168" s="11"/>
    </row>
    <row r="2169" spans="1:13" x14ac:dyDescent="0.3">
      <c r="A2169" s="11"/>
      <c r="B2169" s="11"/>
      <c r="C2169" s="11"/>
      <c r="D2169" s="17"/>
      <c r="E2169" s="12" t="s">
        <v>1375</v>
      </c>
      <c r="F2169" s="11">
        <v>153</v>
      </c>
      <c r="G2169" s="14">
        <v>0</v>
      </c>
      <c r="H2169" s="14">
        <v>0</v>
      </c>
      <c r="I2169" s="14">
        <v>0</v>
      </c>
      <c r="J2169" s="13">
        <f>F2169*(G2169+ (G2169= 0))*(H2169+ (H2169= 0))*(I2169+ (I2169= 0))</f>
        <v>153</v>
      </c>
      <c r="K2169" s="11"/>
      <c r="L2169" s="11"/>
      <c r="M2169" s="11"/>
    </row>
    <row r="2170" spans="1:13" x14ac:dyDescent="0.3">
      <c r="A2170" s="11"/>
      <c r="B2170" s="11"/>
      <c r="C2170" s="11"/>
      <c r="D2170" s="17"/>
      <c r="E2170" s="12" t="s">
        <v>18</v>
      </c>
      <c r="F2170" s="11">
        <v>0</v>
      </c>
      <c r="G2170" s="14">
        <v>0</v>
      </c>
      <c r="H2170" s="14">
        <v>0</v>
      </c>
      <c r="I2170" s="14">
        <v>0</v>
      </c>
      <c r="J2170" s="13">
        <f>F2170*(G2170+ (G2170= 0))*(H2170+ (H2170= 0))*(I2170+ (I2170= 0))</f>
        <v>0</v>
      </c>
      <c r="K2170" s="11"/>
      <c r="L2170" s="11"/>
      <c r="M2170" s="11"/>
    </row>
    <row r="2171" spans="1:13" x14ac:dyDescent="0.3">
      <c r="A2171" s="11"/>
      <c r="B2171" s="11"/>
      <c r="C2171" s="11"/>
      <c r="D2171" s="17"/>
      <c r="E2171" s="11"/>
      <c r="F2171" s="11"/>
      <c r="G2171" s="11"/>
      <c r="H2171" s="11"/>
      <c r="I2171" s="11"/>
      <c r="J2171" s="15" t="s">
        <v>1376</v>
      </c>
      <c r="K2171" s="10">
        <f>SUM(J2169:J2170)</f>
        <v>153</v>
      </c>
      <c r="L2171" s="14">
        <v>6.77</v>
      </c>
      <c r="M2171" s="10">
        <f>ROUND(L2171*K2171,2)</f>
        <v>1035.81</v>
      </c>
    </row>
    <row r="2172" spans="1:13" ht="1.05" customHeight="1" x14ac:dyDescent="0.3">
      <c r="A2172" s="16"/>
      <c r="B2172" s="16"/>
      <c r="C2172" s="16"/>
      <c r="D2172" s="24"/>
      <c r="E2172" s="16"/>
      <c r="F2172" s="16"/>
      <c r="G2172" s="16"/>
      <c r="H2172" s="16"/>
      <c r="I2172" s="16"/>
      <c r="J2172" s="16"/>
      <c r="K2172" s="16"/>
      <c r="L2172" s="16"/>
      <c r="M2172" s="16"/>
    </row>
    <row r="2173" spans="1:13" x14ac:dyDescent="0.3">
      <c r="A2173" s="12" t="s">
        <v>1377</v>
      </c>
      <c r="B2173" s="12" t="s">
        <v>21</v>
      </c>
      <c r="C2173" s="12" t="s">
        <v>162</v>
      </c>
      <c r="D2173" s="23" t="s">
        <v>1378</v>
      </c>
      <c r="E2173" s="11"/>
      <c r="F2173" s="11"/>
      <c r="G2173" s="11"/>
      <c r="H2173" s="11"/>
      <c r="I2173" s="11"/>
      <c r="J2173" s="11"/>
      <c r="K2173" s="13">
        <f>K2177</f>
        <v>7959</v>
      </c>
      <c r="L2173" s="13">
        <f>L2177</f>
        <v>3.98</v>
      </c>
      <c r="M2173" s="13">
        <f>M2177</f>
        <v>31676.82</v>
      </c>
    </row>
    <row r="2174" spans="1:13" ht="409.6" x14ac:dyDescent="0.3">
      <c r="A2174" s="11"/>
      <c r="B2174" s="11"/>
      <c r="C2174" s="11"/>
      <c r="D2174" s="17" t="s">
        <v>1379</v>
      </c>
      <c r="E2174" s="11"/>
      <c r="F2174" s="11"/>
      <c r="G2174" s="11"/>
      <c r="H2174" s="11"/>
      <c r="I2174" s="11"/>
      <c r="J2174" s="11"/>
      <c r="K2174" s="11"/>
      <c r="L2174" s="11"/>
      <c r="M2174" s="11"/>
    </row>
    <row r="2175" spans="1:13" x14ac:dyDescent="0.3">
      <c r="A2175" s="11"/>
      <c r="B2175" s="11"/>
      <c r="C2175" s="11"/>
      <c r="D2175" s="17"/>
      <c r="E2175" s="12" t="s">
        <v>1380</v>
      </c>
      <c r="F2175" s="11">
        <v>379</v>
      </c>
      <c r="G2175" s="14">
        <v>21</v>
      </c>
      <c r="H2175" s="14">
        <v>0</v>
      </c>
      <c r="I2175" s="14">
        <v>0</v>
      </c>
      <c r="J2175" s="13">
        <f>F2175*(G2175+ (G2175= 0))*(H2175+ (H2175= 0))*(I2175+ (I2175= 0))</f>
        <v>7959</v>
      </c>
      <c r="K2175" s="11"/>
      <c r="L2175" s="11"/>
      <c r="M2175" s="11"/>
    </row>
    <row r="2176" spans="1:13" x14ac:dyDescent="0.3">
      <c r="A2176" s="11"/>
      <c r="B2176" s="11"/>
      <c r="C2176" s="11"/>
      <c r="D2176" s="17"/>
      <c r="E2176" s="12" t="s">
        <v>18</v>
      </c>
      <c r="F2176" s="11">
        <v>0</v>
      </c>
      <c r="G2176" s="14">
        <v>0</v>
      </c>
      <c r="H2176" s="14">
        <v>0</v>
      </c>
      <c r="I2176" s="14">
        <v>0</v>
      </c>
      <c r="J2176" s="13">
        <f>F2176*(G2176+ (G2176= 0))*(H2176+ (H2176= 0))*(I2176+ (I2176= 0))</f>
        <v>0</v>
      </c>
      <c r="K2176" s="11"/>
      <c r="L2176" s="11"/>
      <c r="M2176" s="11"/>
    </row>
    <row r="2177" spans="1:13" x14ac:dyDescent="0.3">
      <c r="A2177" s="11"/>
      <c r="B2177" s="11"/>
      <c r="C2177" s="11"/>
      <c r="D2177" s="17"/>
      <c r="E2177" s="11"/>
      <c r="F2177" s="11"/>
      <c r="G2177" s="11"/>
      <c r="H2177" s="11"/>
      <c r="I2177" s="11"/>
      <c r="J2177" s="15" t="s">
        <v>1381</v>
      </c>
      <c r="K2177" s="10">
        <f>SUM(J2175:J2176)</f>
        <v>7959</v>
      </c>
      <c r="L2177" s="14">
        <v>3.98</v>
      </c>
      <c r="M2177" s="10">
        <f>ROUND(L2177*K2177,2)</f>
        <v>31676.82</v>
      </c>
    </row>
    <row r="2178" spans="1:13" ht="1.05" customHeight="1" x14ac:dyDescent="0.3">
      <c r="A2178" s="16"/>
      <c r="B2178" s="16"/>
      <c r="C2178" s="16"/>
      <c r="D2178" s="24"/>
      <c r="E2178" s="16"/>
      <c r="F2178" s="16"/>
      <c r="G2178" s="16"/>
      <c r="H2178" s="16"/>
      <c r="I2178" s="16"/>
      <c r="J2178" s="16"/>
      <c r="K2178" s="16"/>
      <c r="L2178" s="16"/>
      <c r="M2178" s="16"/>
    </row>
    <row r="2179" spans="1:13" x14ac:dyDescent="0.3">
      <c r="A2179" s="12" t="s">
        <v>1382</v>
      </c>
      <c r="B2179" s="12" t="s">
        <v>21</v>
      </c>
      <c r="C2179" s="12" t="s">
        <v>443</v>
      </c>
      <c r="D2179" s="23" t="s">
        <v>1383</v>
      </c>
      <c r="E2179" s="11"/>
      <c r="F2179" s="11"/>
      <c r="G2179" s="11"/>
      <c r="H2179" s="11"/>
      <c r="I2179" s="11"/>
      <c r="J2179" s="11"/>
      <c r="K2179" s="13">
        <f>K2183</f>
        <v>10</v>
      </c>
      <c r="L2179" s="13">
        <f>L2183</f>
        <v>172.3</v>
      </c>
      <c r="M2179" s="13">
        <f>M2183</f>
        <v>1723</v>
      </c>
    </row>
    <row r="2180" spans="1:13" ht="204" x14ac:dyDescent="0.3">
      <c r="A2180" s="11"/>
      <c r="B2180" s="11"/>
      <c r="C2180" s="11"/>
      <c r="D2180" s="17" t="s">
        <v>1384</v>
      </c>
      <c r="E2180" s="11"/>
      <c r="F2180" s="11"/>
      <c r="G2180" s="11"/>
      <c r="H2180" s="11"/>
      <c r="I2180" s="11"/>
      <c r="J2180" s="11"/>
      <c r="K2180" s="11"/>
      <c r="L2180" s="11"/>
      <c r="M2180" s="11"/>
    </row>
    <row r="2181" spans="1:13" x14ac:dyDescent="0.3">
      <c r="A2181" s="11"/>
      <c r="B2181" s="11"/>
      <c r="C2181" s="11"/>
      <c r="D2181" s="17"/>
      <c r="E2181" s="12" t="s">
        <v>1201</v>
      </c>
      <c r="F2181" s="11">
        <v>10</v>
      </c>
      <c r="G2181" s="14">
        <v>0</v>
      </c>
      <c r="H2181" s="14">
        <v>0</v>
      </c>
      <c r="I2181" s="14">
        <v>0</v>
      </c>
      <c r="J2181" s="13">
        <f>F2181*(G2181+ (G2181= 0))*(H2181+ (H2181= 0))*(I2181+ (I2181= 0))</f>
        <v>10</v>
      </c>
      <c r="K2181" s="11"/>
      <c r="L2181" s="11"/>
      <c r="M2181" s="11"/>
    </row>
    <row r="2182" spans="1:13" x14ac:dyDescent="0.3">
      <c r="A2182" s="11"/>
      <c r="B2182" s="11"/>
      <c r="C2182" s="11"/>
      <c r="D2182" s="17"/>
      <c r="E2182" s="12" t="s">
        <v>18</v>
      </c>
      <c r="F2182" s="11">
        <v>0</v>
      </c>
      <c r="G2182" s="14">
        <v>0</v>
      </c>
      <c r="H2182" s="14">
        <v>0</v>
      </c>
      <c r="I2182" s="14">
        <v>0</v>
      </c>
      <c r="J2182" s="13">
        <f>F2182*(G2182+ (G2182= 0))*(H2182+ (H2182= 0))*(I2182+ (I2182= 0))</f>
        <v>0</v>
      </c>
      <c r="K2182" s="11"/>
      <c r="L2182" s="11"/>
      <c r="M2182" s="11"/>
    </row>
    <row r="2183" spans="1:13" x14ac:dyDescent="0.3">
      <c r="A2183" s="11"/>
      <c r="B2183" s="11"/>
      <c r="C2183" s="11"/>
      <c r="D2183" s="17"/>
      <c r="E2183" s="11"/>
      <c r="F2183" s="11"/>
      <c r="G2183" s="11"/>
      <c r="H2183" s="11"/>
      <c r="I2183" s="11"/>
      <c r="J2183" s="15" t="s">
        <v>1385</v>
      </c>
      <c r="K2183" s="10">
        <f>SUM(J2181:J2182)</f>
        <v>10</v>
      </c>
      <c r="L2183" s="14">
        <v>172.3</v>
      </c>
      <c r="M2183" s="10">
        <f>ROUND(L2183*K2183,2)</f>
        <v>1723</v>
      </c>
    </row>
    <row r="2184" spans="1:13" ht="1.05" customHeight="1" x14ac:dyDescent="0.3">
      <c r="A2184" s="16"/>
      <c r="B2184" s="16"/>
      <c r="C2184" s="16"/>
      <c r="D2184" s="24"/>
      <c r="E2184" s="16"/>
      <c r="F2184" s="16"/>
      <c r="G2184" s="16"/>
      <c r="H2184" s="16"/>
      <c r="I2184" s="16"/>
      <c r="J2184" s="16"/>
      <c r="K2184" s="16"/>
      <c r="L2184" s="16"/>
      <c r="M2184" s="16"/>
    </row>
    <row r="2185" spans="1:13" x14ac:dyDescent="0.3">
      <c r="A2185" s="12" t="s">
        <v>1386</v>
      </c>
      <c r="B2185" s="12" t="s">
        <v>21</v>
      </c>
      <c r="C2185" s="12" t="s">
        <v>443</v>
      </c>
      <c r="D2185" s="23" t="s">
        <v>1387</v>
      </c>
      <c r="E2185" s="11"/>
      <c r="F2185" s="11"/>
      <c r="G2185" s="11"/>
      <c r="H2185" s="11"/>
      <c r="I2185" s="11"/>
      <c r="J2185" s="11"/>
      <c r="K2185" s="13">
        <f>K2190</f>
        <v>33</v>
      </c>
      <c r="L2185" s="13">
        <f>L2190</f>
        <v>155.13</v>
      </c>
      <c r="M2185" s="13">
        <f>M2190</f>
        <v>5119.29</v>
      </c>
    </row>
    <row r="2186" spans="1:13" ht="204" x14ac:dyDescent="0.3">
      <c r="A2186" s="11"/>
      <c r="B2186" s="11"/>
      <c r="C2186" s="11"/>
      <c r="D2186" s="17" t="s">
        <v>1388</v>
      </c>
      <c r="E2186" s="11"/>
      <c r="F2186" s="11"/>
      <c r="G2186" s="11"/>
      <c r="H2186" s="11"/>
      <c r="I2186" s="11"/>
      <c r="J2186" s="11"/>
      <c r="K2186" s="11"/>
      <c r="L2186" s="11"/>
      <c r="M2186" s="11"/>
    </row>
    <row r="2187" spans="1:13" x14ac:dyDescent="0.3">
      <c r="A2187" s="11"/>
      <c r="B2187" s="11"/>
      <c r="C2187" s="11"/>
      <c r="D2187" s="17"/>
      <c r="E2187" s="12" t="s">
        <v>1201</v>
      </c>
      <c r="F2187" s="11">
        <v>14</v>
      </c>
      <c r="G2187" s="14">
        <v>0</v>
      </c>
      <c r="H2187" s="14">
        <v>0</v>
      </c>
      <c r="I2187" s="14">
        <v>0</v>
      </c>
      <c r="J2187" s="13">
        <f>F2187*(G2187+ (G2187= 0))*(H2187+ (H2187= 0))*(I2187+ (I2187= 0))</f>
        <v>14</v>
      </c>
      <c r="K2187" s="11"/>
      <c r="L2187" s="11"/>
      <c r="M2187" s="11"/>
    </row>
    <row r="2188" spans="1:13" x14ac:dyDescent="0.3">
      <c r="A2188" s="11"/>
      <c r="B2188" s="11"/>
      <c r="C2188" s="11"/>
      <c r="D2188" s="17"/>
      <c r="E2188" s="12" t="s">
        <v>1196</v>
      </c>
      <c r="F2188" s="11">
        <v>19</v>
      </c>
      <c r="G2188" s="14">
        <v>0</v>
      </c>
      <c r="H2188" s="14">
        <v>0</v>
      </c>
      <c r="I2188" s="14">
        <v>0</v>
      </c>
      <c r="J2188" s="13">
        <f>F2188*(G2188+ (G2188= 0))*(H2188+ (H2188= 0))*(I2188+ (I2188= 0))</f>
        <v>19</v>
      </c>
      <c r="K2188" s="11"/>
      <c r="L2188" s="11"/>
      <c r="M2188" s="11"/>
    </row>
    <row r="2189" spans="1:13" x14ac:dyDescent="0.3">
      <c r="A2189" s="11"/>
      <c r="B2189" s="11"/>
      <c r="C2189" s="11"/>
      <c r="D2189" s="17"/>
      <c r="E2189" s="12" t="s">
        <v>18</v>
      </c>
      <c r="F2189" s="11">
        <v>0</v>
      </c>
      <c r="G2189" s="14">
        <v>0</v>
      </c>
      <c r="H2189" s="14">
        <v>0</v>
      </c>
      <c r="I2189" s="14">
        <v>0</v>
      </c>
      <c r="J2189" s="13">
        <f>F2189*(G2189+ (G2189= 0))*(H2189+ (H2189= 0))*(I2189+ (I2189= 0))</f>
        <v>0</v>
      </c>
      <c r="K2189" s="11"/>
      <c r="L2189" s="11"/>
      <c r="M2189" s="11"/>
    </row>
    <row r="2190" spans="1:13" x14ac:dyDescent="0.3">
      <c r="A2190" s="11"/>
      <c r="B2190" s="11"/>
      <c r="C2190" s="11"/>
      <c r="D2190" s="17"/>
      <c r="E2190" s="11"/>
      <c r="F2190" s="11"/>
      <c r="G2190" s="11"/>
      <c r="H2190" s="11"/>
      <c r="I2190" s="11"/>
      <c r="J2190" s="15" t="s">
        <v>1389</v>
      </c>
      <c r="K2190" s="10">
        <f>SUM(J2187:J2189)</f>
        <v>33</v>
      </c>
      <c r="L2190" s="14">
        <v>155.13</v>
      </c>
      <c r="M2190" s="10">
        <f>ROUND(L2190*K2190,2)</f>
        <v>5119.29</v>
      </c>
    </row>
    <row r="2191" spans="1:13" ht="1.05" customHeight="1" x14ac:dyDescent="0.3">
      <c r="A2191" s="16"/>
      <c r="B2191" s="16"/>
      <c r="C2191" s="16"/>
      <c r="D2191" s="24"/>
      <c r="E2191" s="16"/>
      <c r="F2191" s="16"/>
      <c r="G2191" s="16"/>
      <c r="H2191" s="16"/>
      <c r="I2191" s="16"/>
      <c r="J2191" s="16"/>
      <c r="K2191" s="16"/>
      <c r="L2191" s="16"/>
      <c r="M2191" s="16"/>
    </row>
    <row r="2192" spans="1:13" ht="20.399999999999999" x14ac:dyDescent="0.3">
      <c r="A2192" s="12" t="s">
        <v>1390</v>
      </c>
      <c r="B2192" s="12" t="s">
        <v>21</v>
      </c>
      <c r="C2192" s="12" t="s">
        <v>443</v>
      </c>
      <c r="D2192" s="23" t="s">
        <v>1391</v>
      </c>
      <c r="E2192" s="11"/>
      <c r="F2192" s="11"/>
      <c r="G2192" s="11"/>
      <c r="H2192" s="11"/>
      <c r="I2192" s="11"/>
      <c r="J2192" s="11"/>
      <c r="K2192" s="13">
        <f>K2196</f>
        <v>6</v>
      </c>
      <c r="L2192" s="13">
        <f>L2196</f>
        <v>140.19</v>
      </c>
      <c r="M2192" s="13">
        <f>M2196</f>
        <v>841.14</v>
      </c>
    </row>
    <row r="2193" spans="1:13" ht="214.2" x14ac:dyDescent="0.3">
      <c r="A2193" s="11"/>
      <c r="B2193" s="11"/>
      <c r="C2193" s="11"/>
      <c r="D2193" s="17" t="s">
        <v>1392</v>
      </c>
      <c r="E2193" s="11"/>
      <c r="F2193" s="11"/>
      <c r="G2193" s="11"/>
      <c r="H2193" s="11"/>
      <c r="I2193" s="11"/>
      <c r="J2193" s="11"/>
      <c r="K2193" s="11"/>
      <c r="L2193" s="11"/>
      <c r="M2193" s="11"/>
    </row>
    <row r="2194" spans="1:13" x14ac:dyDescent="0.3">
      <c r="A2194" s="11"/>
      <c r="B2194" s="11"/>
      <c r="C2194" s="11"/>
      <c r="D2194" s="17"/>
      <c r="E2194" s="12" t="s">
        <v>1201</v>
      </c>
      <c r="F2194" s="11">
        <v>6</v>
      </c>
      <c r="G2194" s="14">
        <v>0</v>
      </c>
      <c r="H2194" s="14">
        <v>0</v>
      </c>
      <c r="I2194" s="14">
        <v>0</v>
      </c>
      <c r="J2194" s="13">
        <f>F2194*(G2194+ (G2194= 0))*(H2194+ (H2194= 0))*(I2194+ (I2194= 0))</f>
        <v>6</v>
      </c>
      <c r="K2194" s="11"/>
      <c r="L2194" s="11"/>
      <c r="M2194" s="11"/>
    </row>
    <row r="2195" spans="1:13" x14ac:dyDescent="0.3">
      <c r="A2195" s="11"/>
      <c r="B2195" s="11"/>
      <c r="C2195" s="11"/>
      <c r="D2195" s="17"/>
      <c r="E2195" s="12" t="s">
        <v>18</v>
      </c>
      <c r="F2195" s="11">
        <v>0</v>
      </c>
      <c r="G2195" s="14">
        <v>0</v>
      </c>
      <c r="H2195" s="14">
        <v>0</v>
      </c>
      <c r="I2195" s="14">
        <v>0</v>
      </c>
      <c r="J2195" s="13">
        <f>F2195*(G2195+ (G2195= 0))*(H2195+ (H2195= 0))*(I2195+ (I2195= 0))</f>
        <v>0</v>
      </c>
      <c r="K2195" s="11"/>
      <c r="L2195" s="11"/>
      <c r="M2195" s="11"/>
    </row>
    <row r="2196" spans="1:13" x14ac:dyDescent="0.3">
      <c r="A2196" s="11"/>
      <c r="B2196" s="11"/>
      <c r="C2196" s="11"/>
      <c r="D2196" s="17"/>
      <c r="E2196" s="11"/>
      <c r="F2196" s="11"/>
      <c r="G2196" s="11"/>
      <c r="H2196" s="11"/>
      <c r="I2196" s="11"/>
      <c r="J2196" s="15" t="s">
        <v>1393</v>
      </c>
      <c r="K2196" s="10">
        <f>SUM(J2194:J2195)</f>
        <v>6</v>
      </c>
      <c r="L2196" s="14">
        <v>140.19</v>
      </c>
      <c r="M2196" s="10">
        <f>ROUND(L2196*K2196,2)</f>
        <v>841.14</v>
      </c>
    </row>
    <row r="2197" spans="1:13" ht="1.05" customHeight="1" x14ac:dyDescent="0.3">
      <c r="A2197" s="16"/>
      <c r="B2197" s="16"/>
      <c r="C2197" s="16"/>
      <c r="D2197" s="24"/>
      <c r="E2197" s="16"/>
      <c r="F2197" s="16"/>
      <c r="G2197" s="16"/>
      <c r="H2197" s="16"/>
      <c r="I2197" s="16"/>
      <c r="J2197" s="16"/>
      <c r="K2197" s="16"/>
      <c r="L2197" s="16"/>
      <c r="M2197" s="16"/>
    </row>
    <row r="2198" spans="1:13" ht="20.399999999999999" x14ac:dyDescent="0.3">
      <c r="A2198" s="12" t="s">
        <v>1394</v>
      </c>
      <c r="B2198" s="12" t="s">
        <v>21</v>
      </c>
      <c r="C2198" s="12" t="s">
        <v>443</v>
      </c>
      <c r="D2198" s="23" t="s">
        <v>1395</v>
      </c>
      <c r="E2198" s="11"/>
      <c r="F2198" s="11"/>
      <c r="G2198" s="11"/>
      <c r="H2198" s="11"/>
      <c r="I2198" s="11"/>
      <c r="J2198" s="11"/>
      <c r="K2198" s="13">
        <f>K2202</f>
        <v>6</v>
      </c>
      <c r="L2198" s="13">
        <f>L2202</f>
        <v>129.80000000000001</v>
      </c>
      <c r="M2198" s="13">
        <f>M2202</f>
        <v>778.8</v>
      </c>
    </row>
    <row r="2199" spans="1:13" ht="224.4" x14ac:dyDescent="0.3">
      <c r="A2199" s="11"/>
      <c r="B2199" s="11"/>
      <c r="C2199" s="11"/>
      <c r="D2199" s="17" t="s">
        <v>1396</v>
      </c>
      <c r="E2199" s="11"/>
      <c r="F2199" s="11"/>
      <c r="G2199" s="11"/>
      <c r="H2199" s="11"/>
      <c r="I2199" s="11"/>
      <c r="J2199" s="11"/>
      <c r="K2199" s="11"/>
      <c r="L2199" s="11"/>
      <c r="M2199" s="11"/>
    </row>
    <row r="2200" spans="1:13" x14ac:dyDescent="0.3">
      <c r="A2200" s="11"/>
      <c r="B2200" s="11"/>
      <c r="C2200" s="11"/>
      <c r="D2200" s="17"/>
      <c r="E2200" s="12" t="s">
        <v>1201</v>
      </c>
      <c r="F2200" s="11">
        <v>6</v>
      </c>
      <c r="G2200" s="14">
        <v>0</v>
      </c>
      <c r="H2200" s="14">
        <v>0</v>
      </c>
      <c r="I2200" s="14">
        <v>0</v>
      </c>
      <c r="J2200" s="13">
        <f>F2200*(G2200+ (G2200= 0))*(H2200+ (H2200= 0))*(I2200+ (I2200= 0))</f>
        <v>6</v>
      </c>
      <c r="K2200" s="11"/>
      <c r="L2200" s="11"/>
      <c r="M2200" s="11"/>
    </row>
    <row r="2201" spans="1:13" x14ac:dyDescent="0.3">
      <c r="A2201" s="11"/>
      <c r="B2201" s="11"/>
      <c r="C2201" s="11"/>
      <c r="D2201" s="17"/>
      <c r="E2201" s="12" t="s">
        <v>18</v>
      </c>
      <c r="F2201" s="11">
        <v>0</v>
      </c>
      <c r="G2201" s="14">
        <v>0</v>
      </c>
      <c r="H2201" s="14">
        <v>0</v>
      </c>
      <c r="I2201" s="14">
        <v>0</v>
      </c>
      <c r="J2201" s="13">
        <f>F2201*(G2201+ (G2201= 0))*(H2201+ (H2201= 0))*(I2201+ (I2201= 0))</f>
        <v>0</v>
      </c>
      <c r="K2201" s="11"/>
      <c r="L2201" s="11"/>
      <c r="M2201" s="11"/>
    </row>
    <row r="2202" spans="1:13" x14ac:dyDescent="0.3">
      <c r="A2202" s="11"/>
      <c r="B2202" s="11"/>
      <c r="C2202" s="11"/>
      <c r="D2202" s="17"/>
      <c r="E2202" s="11"/>
      <c r="F2202" s="11"/>
      <c r="G2202" s="11"/>
      <c r="H2202" s="11"/>
      <c r="I2202" s="11"/>
      <c r="J2202" s="15" t="s">
        <v>1397</v>
      </c>
      <c r="K2202" s="10">
        <f>SUM(J2200:J2201)</f>
        <v>6</v>
      </c>
      <c r="L2202" s="14">
        <v>129.80000000000001</v>
      </c>
      <c r="M2202" s="10">
        <f>ROUND(L2202*K2202,2)</f>
        <v>778.8</v>
      </c>
    </row>
    <row r="2203" spans="1:13" ht="1.05" customHeight="1" x14ac:dyDescent="0.3">
      <c r="A2203" s="16"/>
      <c r="B2203" s="16"/>
      <c r="C2203" s="16"/>
      <c r="D2203" s="24"/>
      <c r="E2203" s="16"/>
      <c r="F2203" s="16"/>
      <c r="G2203" s="16"/>
      <c r="H2203" s="16"/>
      <c r="I2203" s="16"/>
      <c r="J2203" s="16"/>
      <c r="K2203" s="16"/>
      <c r="L2203" s="16"/>
      <c r="M2203" s="16"/>
    </row>
    <row r="2204" spans="1:13" x14ac:dyDescent="0.3">
      <c r="A2204" s="12" t="s">
        <v>1398</v>
      </c>
      <c r="B2204" s="12" t="s">
        <v>21</v>
      </c>
      <c r="C2204" s="12" t="s">
        <v>443</v>
      </c>
      <c r="D2204" s="23" t="s">
        <v>1399</v>
      </c>
      <c r="E2204" s="11"/>
      <c r="F2204" s="11"/>
      <c r="G2204" s="11"/>
      <c r="H2204" s="11"/>
      <c r="I2204" s="11"/>
      <c r="J2204" s="11"/>
      <c r="K2204" s="13">
        <f>K2208</f>
        <v>8</v>
      </c>
      <c r="L2204" s="13">
        <f>L2208</f>
        <v>101.65</v>
      </c>
      <c r="M2204" s="13">
        <f>M2208</f>
        <v>813.2</v>
      </c>
    </row>
    <row r="2205" spans="1:13" ht="183.6" x14ac:dyDescent="0.3">
      <c r="A2205" s="11"/>
      <c r="B2205" s="11"/>
      <c r="C2205" s="11"/>
      <c r="D2205" s="17" t="s">
        <v>1400</v>
      </c>
      <c r="E2205" s="11"/>
      <c r="F2205" s="11"/>
      <c r="G2205" s="11"/>
      <c r="H2205" s="11"/>
      <c r="I2205" s="11"/>
      <c r="J2205" s="11"/>
      <c r="K2205" s="11"/>
      <c r="L2205" s="11"/>
      <c r="M2205" s="11"/>
    </row>
    <row r="2206" spans="1:13" x14ac:dyDescent="0.3">
      <c r="A2206" s="11"/>
      <c r="B2206" s="11"/>
      <c r="C2206" s="11"/>
      <c r="D2206" s="17"/>
      <c r="E2206" s="12" t="s">
        <v>1201</v>
      </c>
      <c r="F2206" s="11">
        <v>8</v>
      </c>
      <c r="G2206" s="14">
        <v>0</v>
      </c>
      <c r="H2206" s="14">
        <v>0</v>
      </c>
      <c r="I2206" s="14">
        <v>0</v>
      </c>
      <c r="J2206" s="13">
        <f>F2206*(G2206+ (G2206= 0))*(H2206+ (H2206= 0))*(I2206+ (I2206= 0))</f>
        <v>8</v>
      </c>
      <c r="K2206" s="11"/>
      <c r="L2206" s="11"/>
      <c r="M2206" s="11"/>
    </row>
    <row r="2207" spans="1:13" x14ac:dyDescent="0.3">
      <c r="A2207" s="11"/>
      <c r="B2207" s="11"/>
      <c r="C2207" s="11"/>
      <c r="D2207" s="17"/>
      <c r="E2207" s="12" t="s">
        <v>18</v>
      </c>
      <c r="F2207" s="11">
        <v>0</v>
      </c>
      <c r="G2207" s="14">
        <v>0</v>
      </c>
      <c r="H2207" s="14">
        <v>0</v>
      </c>
      <c r="I2207" s="14">
        <v>0</v>
      </c>
      <c r="J2207" s="13">
        <f>F2207*(G2207+ (G2207= 0))*(H2207+ (H2207= 0))*(I2207+ (I2207= 0))</f>
        <v>0</v>
      </c>
      <c r="K2207" s="11"/>
      <c r="L2207" s="11"/>
      <c r="M2207" s="11"/>
    </row>
    <row r="2208" spans="1:13" x14ac:dyDescent="0.3">
      <c r="A2208" s="11"/>
      <c r="B2208" s="11"/>
      <c r="C2208" s="11"/>
      <c r="D2208" s="17"/>
      <c r="E2208" s="11"/>
      <c r="F2208" s="11"/>
      <c r="G2208" s="11"/>
      <c r="H2208" s="11"/>
      <c r="I2208" s="11"/>
      <c r="J2208" s="15" t="s">
        <v>1401</v>
      </c>
      <c r="K2208" s="10">
        <f>SUM(J2206:J2207)</f>
        <v>8</v>
      </c>
      <c r="L2208" s="14">
        <v>101.65</v>
      </c>
      <c r="M2208" s="10">
        <f>ROUND(L2208*K2208,2)</f>
        <v>813.2</v>
      </c>
    </row>
    <row r="2209" spans="1:13" ht="1.05" customHeight="1" x14ac:dyDescent="0.3">
      <c r="A2209" s="16"/>
      <c r="B2209" s="16"/>
      <c r="C2209" s="16"/>
      <c r="D2209" s="24"/>
      <c r="E2209" s="16"/>
      <c r="F2209" s="16"/>
      <c r="G2209" s="16"/>
      <c r="H2209" s="16"/>
      <c r="I2209" s="16"/>
      <c r="J2209" s="16"/>
      <c r="K2209" s="16"/>
      <c r="L2209" s="16"/>
      <c r="M2209" s="16"/>
    </row>
    <row r="2210" spans="1:13" x14ac:dyDescent="0.3">
      <c r="A2210" s="12" t="s">
        <v>1402</v>
      </c>
      <c r="B2210" s="12" t="s">
        <v>21</v>
      </c>
      <c r="C2210" s="12" t="s">
        <v>443</v>
      </c>
      <c r="D2210" s="23" t="s">
        <v>1403</v>
      </c>
      <c r="E2210" s="11"/>
      <c r="F2210" s="11"/>
      <c r="G2210" s="11"/>
      <c r="H2210" s="11"/>
      <c r="I2210" s="11"/>
      <c r="J2210" s="11"/>
      <c r="K2210" s="13">
        <f>K2214</f>
        <v>1</v>
      </c>
      <c r="L2210" s="13">
        <f>L2214</f>
        <v>82.24</v>
      </c>
      <c r="M2210" s="13">
        <f>M2214</f>
        <v>82.24</v>
      </c>
    </row>
    <row r="2211" spans="1:13" ht="132.6" x14ac:dyDescent="0.3">
      <c r="A2211" s="11"/>
      <c r="B2211" s="11"/>
      <c r="C2211" s="11"/>
      <c r="D2211" s="17" t="s">
        <v>1404</v>
      </c>
      <c r="E2211" s="11"/>
      <c r="F2211" s="11"/>
      <c r="G2211" s="11"/>
      <c r="H2211" s="11"/>
      <c r="I2211" s="11"/>
      <c r="J2211" s="11"/>
      <c r="K2211" s="11"/>
      <c r="L2211" s="11"/>
      <c r="M2211" s="11"/>
    </row>
    <row r="2212" spans="1:13" x14ac:dyDescent="0.3">
      <c r="A2212" s="11"/>
      <c r="B2212" s="11"/>
      <c r="C2212" s="11"/>
      <c r="D2212" s="17"/>
      <c r="E2212" s="12" t="s">
        <v>1405</v>
      </c>
      <c r="F2212" s="11">
        <v>1</v>
      </c>
      <c r="G2212" s="14">
        <v>0</v>
      </c>
      <c r="H2212" s="14">
        <v>0</v>
      </c>
      <c r="I2212" s="14">
        <v>0</v>
      </c>
      <c r="J2212" s="13">
        <f>F2212*(G2212+ (G2212= 0))*(H2212+ (H2212= 0))*(I2212+ (I2212= 0))</f>
        <v>1</v>
      </c>
      <c r="K2212" s="11"/>
      <c r="L2212" s="11"/>
      <c r="M2212" s="11"/>
    </row>
    <row r="2213" spans="1:13" x14ac:dyDescent="0.3">
      <c r="A2213" s="11"/>
      <c r="B2213" s="11"/>
      <c r="C2213" s="11"/>
      <c r="D2213" s="17"/>
      <c r="E2213" s="12" t="s">
        <v>18</v>
      </c>
      <c r="F2213" s="11">
        <v>0</v>
      </c>
      <c r="G2213" s="14">
        <v>0</v>
      </c>
      <c r="H2213" s="14">
        <v>0</v>
      </c>
      <c r="I2213" s="14">
        <v>0</v>
      </c>
      <c r="J2213" s="13">
        <f>F2213*(G2213+ (G2213= 0))*(H2213+ (H2213= 0))*(I2213+ (I2213= 0))</f>
        <v>0</v>
      </c>
      <c r="K2213" s="11"/>
      <c r="L2213" s="11"/>
      <c r="M2213" s="11"/>
    </row>
    <row r="2214" spans="1:13" x14ac:dyDescent="0.3">
      <c r="A2214" s="11"/>
      <c r="B2214" s="11"/>
      <c r="C2214" s="11"/>
      <c r="D2214" s="17"/>
      <c r="E2214" s="11"/>
      <c r="F2214" s="11"/>
      <c r="G2214" s="11"/>
      <c r="H2214" s="11"/>
      <c r="I2214" s="11"/>
      <c r="J2214" s="15" t="s">
        <v>1406</v>
      </c>
      <c r="K2214" s="10">
        <f>SUM(J2212:J2213)</f>
        <v>1</v>
      </c>
      <c r="L2214" s="14">
        <v>82.24</v>
      </c>
      <c r="M2214" s="10">
        <f>ROUND(L2214*K2214,2)</f>
        <v>82.24</v>
      </c>
    </row>
    <row r="2215" spans="1:13" ht="1.05" customHeight="1" x14ac:dyDescent="0.3">
      <c r="A2215" s="16"/>
      <c r="B2215" s="16"/>
      <c r="C2215" s="16"/>
      <c r="D2215" s="24"/>
      <c r="E2215" s="16"/>
      <c r="F2215" s="16"/>
      <c r="G2215" s="16"/>
      <c r="H2215" s="16"/>
      <c r="I2215" s="16"/>
      <c r="J2215" s="16"/>
      <c r="K2215" s="16"/>
      <c r="L2215" s="16"/>
      <c r="M2215" s="16"/>
    </row>
    <row r="2216" spans="1:13" x14ac:dyDescent="0.3">
      <c r="A2216" s="12" t="s">
        <v>1407</v>
      </c>
      <c r="B2216" s="12" t="s">
        <v>21</v>
      </c>
      <c r="C2216" s="12" t="s">
        <v>443</v>
      </c>
      <c r="D2216" s="23" t="s">
        <v>1408</v>
      </c>
      <c r="E2216" s="11"/>
      <c r="F2216" s="11"/>
      <c r="G2216" s="11"/>
      <c r="H2216" s="11"/>
      <c r="I2216" s="11"/>
      <c r="J2216" s="11"/>
      <c r="K2216" s="13">
        <f>K2220</f>
        <v>66</v>
      </c>
      <c r="L2216" s="13">
        <f>L2220</f>
        <v>158.41999999999999</v>
      </c>
      <c r="M2216" s="13">
        <f>M2220</f>
        <v>10455.719999999999</v>
      </c>
    </row>
    <row r="2217" spans="1:13" ht="204" x14ac:dyDescent="0.3">
      <c r="A2217" s="11"/>
      <c r="B2217" s="11"/>
      <c r="C2217" s="11"/>
      <c r="D2217" s="17" t="s">
        <v>1409</v>
      </c>
      <c r="E2217" s="11"/>
      <c r="F2217" s="11"/>
      <c r="G2217" s="11"/>
      <c r="H2217" s="11"/>
      <c r="I2217" s="11"/>
      <c r="J2217" s="11"/>
      <c r="K2217" s="11"/>
      <c r="L2217" s="11"/>
      <c r="M2217" s="11"/>
    </row>
    <row r="2218" spans="1:13" x14ac:dyDescent="0.3">
      <c r="A2218" s="11"/>
      <c r="B2218" s="11"/>
      <c r="C2218" s="11"/>
      <c r="D2218" s="17"/>
      <c r="E2218" s="12" t="s">
        <v>1201</v>
      </c>
      <c r="F2218" s="11">
        <v>66</v>
      </c>
      <c r="G2218" s="14">
        <v>0</v>
      </c>
      <c r="H2218" s="14">
        <v>0</v>
      </c>
      <c r="I2218" s="14">
        <v>0</v>
      </c>
      <c r="J2218" s="13">
        <f>F2218*(G2218+ (G2218= 0))*(H2218+ (H2218= 0))*(I2218+ (I2218= 0))</f>
        <v>66</v>
      </c>
      <c r="K2218" s="11"/>
      <c r="L2218" s="11"/>
      <c r="M2218" s="11"/>
    </row>
    <row r="2219" spans="1:13" x14ac:dyDescent="0.3">
      <c r="A2219" s="11"/>
      <c r="B2219" s="11"/>
      <c r="C2219" s="11"/>
      <c r="D2219" s="17"/>
      <c r="E2219" s="12" t="s">
        <v>18</v>
      </c>
      <c r="F2219" s="11">
        <v>0</v>
      </c>
      <c r="G2219" s="14">
        <v>0</v>
      </c>
      <c r="H2219" s="14">
        <v>0</v>
      </c>
      <c r="I2219" s="14">
        <v>0</v>
      </c>
      <c r="J2219" s="13">
        <f>F2219*(G2219+ (G2219= 0))*(H2219+ (H2219= 0))*(I2219+ (I2219= 0))</f>
        <v>0</v>
      </c>
      <c r="K2219" s="11"/>
      <c r="L2219" s="11"/>
      <c r="M2219" s="11"/>
    </row>
    <row r="2220" spans="1:13" x14ac:dyDescent="0.3">
      <c r="A2220" s="11"/>
      <c r="B2220" s="11"/>
      <c r="C2220" s="11"/>
      <c r="D2220" s="17"/>
      <c r="E2220" s="11"/>
      <c r="F2220" s="11"/>
      <c r="G2220" s="11"/>
      <c r="H2220" s="11"/>
      <c r="I2220" s="11"/>
      <c r="J2220" s="15" t="s">
        <v>1410</v>
      </c>
      <c r="K2220" s="10">
        <f>SUM(J2218:J2219)</f>
        <v>66</v>
      </c>
      <c r="L2220" s="14">
        <v>158.41999999999999</v>
      </c>
      <c r="M2220" s="10">
        <f>ROUND(L2220*K2220,2)</f>
        <v>10455.719999999999</v>
      </c>
    </row>
    <row r="2221" spans="1:13" ht="1.05" customHeight="1" x14ac:dyDescent="0.3">
      <c r="A2221" s="16"/>
      <c r="B2221" s="16"/>
      <c r="C2221" s="16"/>
      <c r="D2221" s="24"/>
      <c r="E2221" s="16"/>
      <c r="F2221" s="16"/>
      <c r="G2221" s="16"/>
      <c r="H2221" s="16"/>
      <c r="I2221" s="16"/>
      <c r="J2221" s="16"/>
      <c r="K2221" s="16"/>
      <c r="L2221" s="16"/>
      <c r="M2221" s="16"/>
    </row>
    <row r="2222" spans="1:13" x14ac:dyDescent="0.3">
      <c r="A2222" s="12" t="s">
        <v>1411</v>
      </c>
      <c r="B2222" s="12" t="s">
        <v>21</v>
      </c>
      <c r="C2222" s="12" t="s">
        <v>443</v>
      </c>
      <c r="D2222" s="23" t="s">
        <v>1412</v>
      </c>
      <c r="E2222" s="11"/>
      <c r="F2222" s="11"/>
      <c r="G2222" s="11"/>
      <c r="H2222" s="11"/>
      <c r="I2222" s="11"/>
      <c r="J2222" s="11"/>
      <c r="K2222" s="13">
        <f>K2227</f>
        <v>16</v>
      </c>
      <c r="L2222" s="13">
        <f>L2227</f>
        <v>36.93</v>
      </c>
      <c r="M2222" s="13">
        <f>M2227</f>
        <v>590.88</v>
      </c>
    </row>
    <row r="2223" spans="1:13" ht="244.8" x14ac:dyDescent="0.3">
      <c r="A2223" s="11"/>
      <c r="B2223" s="11"/>
      <c r="C2223" s="11"/>
      <c r="D2223" s="17" t="s">
        <v>1413</v>
      </c>
      <c r="E2223" s="11"/>
      <c r="F2223" s="11"/>
      <c r="G2223" s="11"/>
      <c r="H2223" s="11"/>
      <c r="I2223" s="11"/>
      <c r="J2223" s="11"/>
      <c r="K2223" s="11"/>
      <c r="L2223" s="11"/>
      <c r="M2223" s="11"/>
    </row>
    <row r="2224" spans="1:13" x14ac:dyDescent="0.3">
      <c r="A2224" s="11"/>
      <c r="B2224" s="11"/>
      <c r="C2224" s="11"/>
      <c r="D2224" s="17"/>
      <c r="E2224" s="12" t="s">
        <v>1201</v>
      </c>
      <c r="F2224" s="11">
        <v>11</v>
      </c>
      <c r="G2224" s="14">
        <v>0</v>
      </c>
      <c r="H2224" s="14">
        <v>0</v>
      </c>
      <c r="I2224" s="14">
        <v>0</v>
      </c>
      <c r="J2224" s="13">
        <f>F2224*(G2224+ (G2224= 0))*(H2224+ (H2224= 0))*(I2224+ (I2224= 0))</f>
        <v>11</v>
      </c>
      <c r="K2224" s="11"/>
      <c r="L2224" s="11"/>
      <c r="M2224" s="11"/>
    </row>
    <row r="2225" spans="1:13" x14ac:dyDescent="0.3">
      <c r="A2225" s="11"/>
      <c r="B2225" s="11"/>
      <c r="C2225" s="11"/>
      <c r="D2225" s="17"/>
      <c r="E2225" s="12" t="s">
        <v>1196</v>
      </c>
      <c r="F2225" s="11">
        <v>5</v>
      </c>
      <c r="G2225" s="14">
        <v>0</v>
      </c>
      <c r="H2225" s="14">
        <v>0</v>
      </c>
      <c r="I2225" s="14">
        <v>0</v>
      </c>
      <c r="J2225" s="13">
        <f>F2225*(G2225+ (G2225= 0))*(H2225+ (H2225= 0))*(I2225+ (I2225= 0))</f>
        <v>5</v>
      </c>
      <c r="K2225" s="11"/>
      <c r="L2225" s="11"/>
      <c r="M2225" s="11"/>
    </row>
    <row r="2226" spans="1:13" x14ac:dyDescent="0.3">
      <c r="A2226" s="11"/>
      <c r="B2226" s="11"/>
      <c r="C2226" s="11"/>
      <c r="D2226" s="17"/>
      <c r="E2226" s="12" t="s">
        <v>18</v>
      </c>
      <c r="F2226" s="11">
        <v>0</v>
      </c>
      <c r="G2226" s="14">
        <v>0</v>
      </c>
      <c r="H2226" s="14">
        <v>0</v>
      </c>
      <c r="I2226" s="14">
        <v>0</v>
      </c>
      <c r="J2226" s="13">
        <f>F2226*(G2226+ (G2226= 0))*(H2226+ (H2226= 0))*(I2226+ (I2226= 0))</f>
        <v>0</v>
      </c>
      <c r="K2226" s="11"/>
      <c r="L2226" s="11"/>
      <c r="M2226" s="11"/>
    </row>
    <row r="2227" spans="1:13" x14ac:dyDescent="0.3">
      <c r="A2227" s="11"/>
      <c r="B2227" s="11"/>
      <c r="C2227" s="11"/>
      <c r="D2227" s="17"/>
      <c r="E2227" s="11"/>
      <c r="F2227" s="11"/>
      <c r="G2227" s="11"/>
      <c r="H2227" s="11"/>
      <c r="I2227" s="11"/>
      <c r="J2227" s="15" t="s">
        <v>1414</v>
      </c>
      <c r="K2227" s="10">
        <f>SUM(J2224:J2226)</f>
        <v>16</v>
      </c>
      <c r="L2227" s="14">
        <v>36.93</v>
      </c>
      <c r="M2227" s="10">
        <f>ROUND(L2227*K2227,2)</f>
        <v>590.88</v>
      </c>
    </row>
    <row r="2228" spans="1:13" ht="1.05" customHeight="1" x14ac:dyDescent="0.3">
      <c r="A2228" s="16"/>
      <c r="B2228" s="16"/>
      <c r="C2228" s="16"/>
      <c r="D2228" s="24"/>
      <c r="E2228" s="16"/>
      <c r="F2228" s="16"/>
      <c r="G2228" s="16"/>
      <c r="H2228" s="16"/>
      <c r="I2228" s="16"/>
      <c r="J2228" s="16"/>
      <c r="K2228" s="16"/>
      <c r="L2228" s="16"/>
      <c r="M2228" s="16"/>
    </row>
    <row r="2229" spans="1:13" x14ac:dyDescent="0.3">
      <c r="A2229" s="12" t="s">
        <v>1415</v>
      </c>
      <c r="B2229" s="12" t="s">
        <v>21</v>
      </c>
      <c r="C2229" s="12" t="s">
        <v>443</v>
      </c>
      <c r="D2229" s="23" t="s">
        <v>1416</v>
      </c>
      <c r="E2229" s="11"/>
      <c r="F2229" s="11"/>
      <c r="G2229" s="11"/>
      <c r="H2229" s="11"/>
      <c r="I2229" s="11"/>
      <c r="J2229" s="11"/>
      <c r="K2229" s="13">
        <f>K2233</f>
        <v>1</v>
      </c>
      <c r="L2229" s="13">
        <f>L2233</f>
        <v>1868.06</v>
      </c>
      <c r="M2229" s="13">
        <f>M2233</f>
        <v>1868.06</v>
      </c>
    </row>
    <row r="2230" spans="1:13" ht="20.399999999999999" x14ac:dyDescent="0.3">
      <c r="A2230" s="11"/>
      <c r="B2230" s="11"/>
      <c r="C2230" s="11"/>
      <c r="D2230" s="17" t="s">
        <v>1417</v>
      </c>
      <c r="E2230" s="11"/>
      <c r="F2230" s="11"/>
      <c r="G2230" s="11"/>
      <c r="H2230" s="11"/>
      <c r="I2230" s="11"/>
      <c r="J2230" s="11"/>
      <c r="K2230" s="11"/>
      <c r="L2230" s="11"/>
      <c r="M2230" s="11"/>
    </row>
    <row r="2231" spans="1:13" x14ac:dyDescent="0.3">
      <c r="A2231" s="11"/>
      <c r="B2231" s="11"/>
      <c r="C2231" s="11"/>
      <c r="D2231" s="17"/>
      <c r="E2231" s="12" t="s">
        <v>18</v>
      </c>
      <c r="F2231" s="11">
        <v>1</v>
      </c>
      <c r="G2231" s="14">
        <v>0</v>
      </c>
      <c r="H2231" s="14">
        <v>0</v>
      </c>
      <c r="I2231" s="14">
        <v>0</v>
      </c>
      <c r="J2231" s="13">
        <f>F2231*(G2231+ (G2231= 0))*(H2231+ (H2231= 0))*(I2231+ (I2231= 0))</f>
        <v>1</v>
      </c>
      <c r="K2231" s="11"/>
      <c r="L2231" s="11"/>
      <c r="M2231" s="11"/>
    </row>
    <row r="2232" spans="1:13" x14ac:dyDescent="0.3">
      <c r="A2232" s="11"/>
      <c r="B2232" s="11"/>
      <c r="C2232" s="11"/>
      <c r="D2232" s="17"/>
      <c r="E2232" s="12" t="s">
        <v>18</v>
      </c>
      <c r="F2232" s="11">
        <v>0</v>
      </c>
      <c r="G2232" s="14">
        <v>0</v>
      </c>
      <c r="H2232" s="14">
        <v>0</v>
      </c>
      <c r="I2232" s="14">
        <v>0</v>
      </c>
      <c r="J2232" s="13">
        <f>F2232*(G2232+ (G2232= 0))*(H2232+ (H2232= 0))*(I2232+ (I2232= 0))</f>
        <v>0</v>
      </c>
      <c r="K2232" s="11"/>
      <c r="L2232" s="11"/>
      <c r="M2232" s="11"/>
    </row>
    <row r="2233" spans="1:13" x14ac:dyDescent="0.3">
      <c r="A2233" s="11"/>
      <c r="B2233" s="11"/>
      <c r="C2233" s="11"/>
      <c r="D2233" s="17"/>
      <c r="E2233" s="11"/>
      <c r="F2233" s="11"/>
      <c r="G2233" s="11"/>
      <c r="H2233" s="11"/>
      <c r="I2233" s="11"/>
      <c r="J2233" s="15" t="s">
        <v>1418</v>
      </c>
      <c r="K2233" s="10">
        <f>SUM(J2231:J2232)</f>
        <v>1</v>
      </c>
      <c r="L2233" s="14">
        <v>1868.06</v>
      </c>
      <c r="M2233" s="10">
        <f>ROUND(L2233*K2233,2)</f>
        <v>1868.06</v>
      </c>
    </row>
    <row r="2234" spans="1:13" ht="1.05" customHeight="1" x14ac:dyDescent="0.3">
      <c r="A2234" s="16"/>
      <c r="B2234" s="16"/>
      <c r="C2234" s="16"/>
      <c r="D2234" s="24"/>
      <c r="E2234" s="16"/>
      <c r="F2234" s="16"/>
      <c r="G2234" s="16"/>
      <c r="H2234" s="16"/>
      <c r="I2234" s="16"/>
      <c r="J2234" s="16"/>
      <c r="K2234" s="16"/>
      <c r="L2234" s="16"/>
      <c r="M2234" s="16"/>
    </row>
    <row r="2235" spans="1:13" x14ac:dyDescent="0.3">
      <c r="A2235" s="12" t="s">
        <v>1419</v>
      </c>
      <c r="B2235" s="12" t="s">
        <v>21</v>
      </c>
      <c r="C2235" s="12" t="s">
        <v>162</v>
      </c>
      <c r="D2235" s="23" t="s">
        <v>1420</v>
      </c>
      <c r="E2235" s="11"/>
      <c r="F2235" s="11"/>
      <c r="G2235" s="11"/>
      <c r="H2235" s="11"/>
      <c r="I2235" s="11"/>
      <c r="J2235" s="11"/>
      <c r="K2235" s="13">
        <f>K2239</f>
        <v>780</v>
      </c>
      <c r="L2235" s="13">
        <f>L2239</f>
        <v>4.6100000000000003</v>
      </c>
      <c r="M2235" s="13">
        <f>M2239</f>
        <v>3595.8</v>
      </c>
    </row>
    <row r="2236" spans="1:13" ht="122.4" x14ac:dyDescent="0.3">
      <c r="A2236" s="11"/>
      <c r="B2236" s="11"/>
      <c r="C2236" s="11"/>
      <c r="D2236" s="17" t="s">
        <v>1421</v>
      </c>
      <c r="E2236" s="11"/>
      <c r="F2236" s="11"/>
      <c r="G2236" s="11"/>
      <c r="H2236" s="11"/>
      <c r="I2236" s="11"/>
      <c r="J2236" s="11"/>
      <c r="K2236" s="11"/>
      <c r="L2236" s="11"/>
      <c r="M2236" s="11"/>
    </row>
    <row r="2237" spans="1:13" x14ac:dyDescent="0.3">
      <c r="A2237" s="11"/>
      <c r="B2237" s="11"/>
      <c r="C2237" s="11"/>
      <c r="D2237" s="17"/>
      <c r="E2237" s="12" t="s">
        <v>18</v>
      </c>
      <c r="F2237" s="11">
        <v>130</v>
      </c>
      <c r="G2237" s="14">
        <v>6</v>
      </c>
      <c r="H2237" s="14">
        <v>0</v>
      </c>
      <c r="I2237" s="14">
        <v>0</v>
      </c>
      <c r="J2237" s="13">
        <f>F2237*(G2237+ (G2237= 0))*(H2237+ (H2237= 0))*(I2237+ (I2237= 0))</f>
        <v>780</v>
      </c>
      <c r="K2237" s="11"/>
      <c r="L2237" s="11"/>
      <c r="M2237" s="11"/>
    </row>
    <row r="2238" spans="1:13" x14ac:dyDescent="0.3">
      <c r="A2238" s="11"/>
      <c r="B2238" s="11"/>
      <c r="C2238" s="11"/>
      <c r="D2238" s="17"/>
      <c r="E2238" s="12" t="s">
        <v>18</v>
      </c>
      <c r="F2238" s="11">
        <v>0</v>
      </c>
      <c r="G2238" s="14">
        <v>0</v>
      </c>
      <c r="H2238" s="14">
        <v>0</v>
      </c>
      <c r="I2238" s="14">
        <v>0</v>
      </c>
      <c r="J2238" s="13">
        <f>F2238*(G2238+ (G2238= 0))*(H2238+ (H2238= 0))*(I2238+ (I2238= 0))</f>
        <v>0</v>
      </c>
      <c r="K2238" s="11"/>
      <c r="L2238" s="11"/>
      <c r="M2238" s="11"/>
    </row>
    <row r="2239" spans="1:13" x14ac:dyDescent="0.3">
      <c r="A2239" s="11"/>
      <c r="B2239" s="11"/>
      <c r="C2239" s="11"/>
      <c r="D2239" s="17"/>
      <c r="E2239" s="11"/>
      <c r="F2239" s="11"/>
      <c r="G2239" s="11"/>
      <c r="H2239" s="11"/>
      <c r="I2239" s="11"/>
      <c r="J2239" s="15" t="s">
        <v>1422</v>
      </c>
      <c r="K2239" s="10">
        <f>SUM(J2237:J2238)</f>
        <v>780</v>
      </c>
      <c r="L2239" s="14">
        <v>4.6100000000000003</v>
      </c>
      <c r="M2239" s="10">
        <f>ROUND(L2239*K2239,2)</f>
        <v>3595.8</v>
      </c>
    </row>
    <row r="2240" spans="1:13" ht="1.05" customHeight="1" x14ac:dyDescent="0.3">
      <c r="A2240" s="16"/>
      <c r="B2240" s="16"/>
      <c r="C2240" s="16"/>
      <c r="D2240" s="24"/>
      <c r="E2240" s="16"/>
      <c r="F2240" s="16"/>
      <c r="G2240" s="16"/>
      <c r="H2240" s="16"/>
      <c r="I2240" s="16"/>
      <c r="J2240" s="16"/>
      <c r="K2240" s="16"/>
      <c r="L2240" s="16"/>
      <c r="M2240" s="16"/>
    </row>
    <row r="2241" spans="1:13" x14ac:dyDescent="0.3">
      <c r="A2241" s="12" t="s">
        <v>1075</v>
      </c>
      <c r="B2241" s="12" t="s">
        <v>21</v>
      </c>
      <c r="C2241" s="12" t="s">
        <v>162</v>
      </c>
      <c r="D2241" s="23" t="s">
        <v>1076</v>
      </c>
      <c r="E2241" s="11"/>
      <c r="F2241" s="11"/>
      <c r="G2241" s="11"/>
      <c r="H2241" s="11"/>
      <c r="I2241" s="11"/>
      <c r="J2241" s="11"/>
      <c r="K2241" s="13">
        <f>K2246</f>
        <v>243</v>
      </c>
      <c r="L2241" s="13">
        <f>L2246</f>
        <v>50.65</v>
      </c>
      <c r="M2241" s="13">
        <f>M2246</f>
        <v>12307.95</v>
      </c>
    </row>
    <row r="2242" spans="1:13" ht="163.19999999999999" x14ac:dyDescent="0.3">
      <c r="A2242" s="11"/>
      <c r="B2242" s="11"/>
      <c r="C2242" s="11"/>
      <c r="D2242" s="17" t="s">
        <v>1077</v>
      </c>
      <c r="E2242" s="11"/>
      <c r="F2242" s="11"/>
      <c r="G2242" s="11"/>
      <c r="H2242" s="11"/>
      <c r="I2242" s="11"/>
      <c r="J2242" s="11"/>
      <c r="K2242" s="11"/>
      <c r="L2242" s="11"/>
      <c r="M2242" s="11"/>
    </row>
    <row r="2243" spans="1:13" x14ac:dyDescent="0.3">
      <c r="A2243" s="11"/>
      <c r="B2243" s="11"/>
      <c r="C2243" s="11"/>
      <c r="D2243" s="17"/>
      <c r="E2243" s="12" t="s">
        <v>1080</v>
      </c>
      <c r="F2243" s="11">
        <v>185</v>
      </c>
      <c r="G2243" s="14">
        <v>0</v>
      </c>
      <c r="H2243" s="14">
        <v>0</v>
      </c>
      <c r="I2243" s="14">
        <v>0</v>
      </c>
      <c r="J2243" s="13">
        <f>F2243*(G2243+ (G2243= 0))*(H2243+ (H2243= 0))*(I2243+ (I2243= 0))</f>
        <v>185</v>
      </c>
      <c r="K2243" s="11"/>
      <c r="L2243" s="11"/>
      <c r="M2243" s="11"/>
    </row>
    <row r="2244" spans="1:13" x14ac:dyDescent="0.3">
      <c r="A2244" s="11"/>
      <c r="B2244" s="11"/>
      <c r="C2244" s="11"/>
      <c r="D2244" s="17"/>
      <c r="E2244" s="12" t="s">
        <v>1082</v>
      </c>
      <c r="F2244" s="11">
        <v>58</v>
      </c>
      <c r="G2244" s="14">
        <v>0</v>
      </c>
      <c r="H2244" s="14">
        <v>0</v>
      </c>
      <c r="I2244" s="14">
        <v>0</v>
      </c>
      <c r="J2244" s="13">
        <f>F2244*(G2244+ (G2244= 0))*(H2244+ (H2244= 0))*(I2244+ (I2244= 0))</f>
        <v>58</v>
      </c>
      <c r="K2244" s="11"/>
      <c r="L2244" s="11"/>
      <c r="M2244" s="11"/>
    </row>
    <row r="2245" spans="1:13" x14ac:dyDescent="0.3">
      <c r="A2245" s="11"/>
      <c r="B2245" s="11"/>
      <c r="C2245" s="11"/>
      <c r="D2245" s="17"/>
      <c r="E2245" s="12" t="s">
        <v>18</v>
      </c>
      <c r="F2245" s="11">
        <v>0</v>
      </c>
      <c r="G2245" s="14">
        <v>0</v>
      </c>
      <c r="H2245" s="14">
        <v>0</v>
      </c>
      <c r="I2245" s="14">
        <v>0</v>
      </c>
      <c r="J2245" s="13">
        <f>F2245*(G2245+ (G2245= 0))*(H2245+ (H2245= 0))*(I2245+ (I2245= 0))</f>
        <v>0</v>
      </c>
      <c r="K2245" s="11"/>
      <c r="L2245" s="11"/>
      <c r="M2245" s="11"/>
    </row>
    <row r="2246" spans="1:13" x14ac:dyDescent="0.3">
      <c r="A2246" s="11"/>
      <c r="B2246" s="11"/>
      <c r="C2246" s="11"/>
      <c r="D2246" s="17"/>
      <c r="E2246" s="11"/>
      <c r="F2246" s="11"/>
      <c r="G2246" s="11"/>
      <c r="H2246" s="11"/>
      <c r="I2246" s="11"/>
      <c r="J2246" s="15" t="s">
        <v>1087</v>
      </c>
      <c r="K2246" s="10">
        <f>SUM(J2243:J2245)</f>
        <v>243</v>
      </c>
      <c r="L2246" s="14">
        <v>50.65</v>
      </c>
      <c r="M2246" s="10">
        <f>ROUND(L2246*K2246,2)</f>
        <v>12307.95</v>
      </c>
    </row>
    <row r="2247" spans="1:13" ht="1.05" customHeight="1" x14ac:dyDescent="0.3">
      <c r="A2247" s="16"/>
      <c r="B2247" s="16"/>
      <c r="C2247" s="16"/>
      <c r="D2247" s="24"/>
      <c r="E2247" s="16"/>
      <c r="F2247" s="16"/>
      <c r="G2247" s="16"/>
      <c r="H2247" s="16"/>
      <c r="I2247" s="16"/>
      <c r="J2247" s="16"/>
      <c r="K2247" s="16"/>
      <c r="L2247" s="16"/>
      <c r="M2247" s="16"/>
    </row>
    <row r="2248" spans="1:13" x14ac:dyDescent="0.3">
      <c r="A2248" s="12" t="s">
        <v>1423</v>
      </c>
      <c r="B2248" s="12" t="s">
        <v>21</v>
      </c>
      <c r="C2248" s="12" t="s">
        <v>98</v>
      </c>
      <c r="D2248" s="23" t="s">
        <v>1424</v>
      </c>
      <c r="E2248" s="11"/>
      <c r="F2248" s="11"/>
      <c r="G2248" s="11"/>
      <c r="H2248" s="11"/>
      <c r="I2248" s="11"/>
      <c r="J2248" s="11"/>
      <c r="K2248" s="13">
        <f>K2252</f>
        <v>1</v>
      </c>
      <c r="L2248" s="13">
        <f>L2252</f>
        <v>2647.48</v>
      </c>
      <c r="M2248" s="13">
        <f>M2252</f>
        <v>2647.48</v>
      </c>
    </row>
    <row r="2249" spans="1:13" ht="409.6" x14ac:dyDescent="0.3">
      <c r="A2249" s="11"/>
      <c r="B2249" s="11"/>
      <c r="C2249" s="11"/>
      <c r="D2249" s="17" t="s">
        <v>1425</v>
      </c>
      <c r="E2249" s="11"/>
      <c r="F2249" s="11"/>
      <c r="G2249" s="11"/>
      <c r="H2249" s="11"/>
      <c r="I2249" s="11"/>
      <c r="J2249" s="11"/>
      <c r="K2249" s="11"/>
      <c r="L2249" s="11"/>
      <c r="M2249" s="11"/>
    </row>
    <row r="2250" spans="1:13" x14ac:dyDescent="0.3">
      <c r="A2250" s="11"/>
      <c r="B2250" s="11"/>
      <c r="C2250" s="11"/>
      <c r="D2250" s="17"/>
      <c r="E2250" s="12" t="s">
        <v>1405</v>
      </c>
      <c r="F2250" s="11">
        <v>1</v>
      </c>
      <c r="G2250" s="14">
        <v>0</v>
      </c>
      <c r="H2250" s="14">
        <v>0</v>
      </c>
      <c r="I2250" s="14">
        <v>0</v>
      </c>
      <c r="J2250" s="13">
        <f>F2250*(G2250+ (G2250= 0))*(H2250+ (H2250= 0))*(I2250+ (I2250= 0))</f>
        <v>1</v>
      </c>
      <c r="K2250" s="11"/>
      <c r="L2250" s="11"/>
      <c r="M2250" s="11"/>
    </row>
    <row r="2251" spans="1:13" x14ac:dyDescent="0.3">
      <c r="A2251" s="11"/>
      <c r="B2251" s="11"/>
      <c r="C2251" s="11"/>
      <c r="D2251" s="17"/>
      <c r="E2251" s="12" t="s">
        <v>18</v>
      </c>
      <c r="F2251" s="11">
        <v>0</v>
      </c>
      <c r="G2251" s="14">
        <v>0</v>
      </c>
      <c r="H2251" s="14">
        <v>0</v>
      </c>
      <c r="I2251" s="14">
        <v>0</v>
      </c>
      <c r="J2251" s="13">
        <f>F2251*(G2251+ (G2251= 0))*(H2251+ (H2251= 0))*(I2251+ (I2251= 0))</f>
        <v>0</v>
      </c>
      <c r="K2251" s="11"/>
      <c r="L2251" s="11"/>
      <c r="M2251" s="11"/>
    </row>
    <row r="2252" spans="1:13" x14ac:dyDescent="0.3">
      <c r="A2252" s="11"/>
      <c r="B2252" s="11"/>
      <c r="C2252" s="11"/>
      <c r="D2252" s="17"/>
      <c r="E2252" s="11"/>
      <c r="F2252" s="11"/>
      <c r="G2252" s="11"/>
      <c r="H2252" s="11"/>
      <c r="I2252" s="11"/>
      <c r="J2252" s="15" t="s">
        <v>1426</v>
      </c>
      <c r="K2252" s="10">
        <f>SUM(J2250:J2251)</f>
        <v>1</v>
      </c>
      <c r="L2252" s="14">
        <v>2647.48</v>
      </c>
      <c r="M2252" s="10">
        <f>ROUND(L2252*K2252,2)</f>
        <v>2647.48</v>
      </c>
    </row>
    <row r="2253" spans="1:13" ht="1.05" customHeight="1" x14ac:dyDescent="0.3">
      <c r="A2253" s="16"/>
      <c r="B2253" s="16"/>
      <c r="C2253" s="16"/>
      <c r="D2253" s="24"/>
      <c r="E2253" s="16"/>
      <c r="F2253" s="16"/>
      <c r="G2253" s="16"/>
      <c r="H2253" s="16"/>
      <c r="I2253" s="16"/>
      <c r="J2253" s="16"/>
      <c r="K2253" s="16"/>
      <c r="L2253" s="16"/>
      <c r="M2253" s="16"/>
    </row>
    <row r="2254" spans="1:13" x14ac:dyDescent="0.3">
      <c r="A2254" s="12" t="s">
        <v>1427</v>
      </c>
      <c r="B2254" s="12" t="s">
        <v>21</v>
      </c>
      <c r="C2254" s="12" t="s">
        <v>443</v>
      </c>
      <c r="D2254" s="23" t="s">
        <v>1428</v>
      </c>
      <c r="E2254" s="11"/>
      <c r="F2254" s="11"/>
      <c r="G2254" s="11"/>
      <c r="H2254" s="11"/>
      <c r="I2254" s="11"/>
      <c r="J2254" s="11"/>
      <c r="K2254" s="13">
        <f>K2259</f>
        <v>6</v>
      </c>
      <c r="L2254" s="13">
        <f>L2259</f>
        <v>694.39</v>
      </c>
      <c r="M2254" s="13">
        <f>M2259</f>
        <v>4166.34</v>
      </c>
    </row>
    <row r="2255" spans="1:13" ht="409.6" x14ac:dyDescent="0.3">
      <c r="A2255" s="11"/>
      <c r="B2255" s="11"/>
      <c r="C2255" s="11"/>
      <c r="D2255" s="17" t="s">
        <v>1429</v>
      </c>
      <c r="E2255" s="11"/>
      <c r="F2255" s="11"/>
      <c r="G2255" s="11"/>
      <c r="H2255" s="11"/>
      <c r="I2255" s="11"/>
      <c r="J2255" s="11"/>
      <c r="K2255" s="11"/>
      <c r="L2255" s="11"/>
      <c r="M2255" s="11"/>
    </row>
    <row r="2256" spans="1:13" x14ac:dyDescent="0.3">
      <c r="A2256" s="11"/>
      <c r="B2256" s="11"/>
      <c r="C2256" s="11"/>
      <c r="D2256" s="17"/>
      <c r="E2256" s="12" t="s">
        <v>1430</v>
      </c>
      <c r="F2256" s="11">
        <v>1</v>
      </c>
      <c r="G2256" s="14">
        <v>0</v>
      </c>
      <c r="H2256" s="14">
        <v>0</v>
      </c>
      <c r="I2256" s="14">
        <v>0</v>
      </c>
      <c r="J2256" s="13">
        <f>F2256*(G2256+ (G2256= 0))*(H2256+ (H2256= 0))*(I2256+ (I2256= 0))</f>
        <v>1</v>
      </c>
      <c r="K2256" s="11"/>
      <c r="L2256" s="11"/>
      <c r="M2256" s="11"/>
    </row>
    <row r="2257" spans="1:13" x14ac:dyDescent="0.3">
      <c r="A2257" s="11"/>
      <c r="B2257" s="11"/>
      <c r="C2257" s="11"/>
      <c r="D2257" s="17"/>
      <c r="E2257" s="12" t="s">
        <v>1096</v>
      </c>
      <c r="F2257" s="11">
        <v>5</v>
      </c>
      <c r="G2257" s="14">
        <v>0</v>
      </c>
      <c r="H2257" s="14">
        <v>0</v>
      </c>
      <c r="I2257" s="14">
        <v>0</v>
      </c>
      <c r="J2257" s="13">
        <f>F2257*(G2257+ (G2257= 0))*(H2257+ (H2257= 0))*(I2257+ (I2257= 0))</f>
        <v>5</v>
      </c>
      <c r="K2257" s="11"/>
      <c r="L2257" s="11"/>
      <c r="M2257" s="11"/>
    </row>
    <row r="2258" spans="1:13" x14ac:dyDescent="0.3">
      <c r="A2258" s="11"/>
      <c r="B2258" s="11"/>
      <c r="C2258" s="11"/>
      <c r="D2258" s="17"/>
      <c r="E2258" s="12" t="s">
        <v>18</v>
      </c>
      <c r="F2258" s="11">
        <v>0</v>
      </c>
      <c r="G2258" s="14">
        <v>0</v>
      </c>
      <c r="H2258" s="14">
        <v>0</v>
      </c>
      <c r="I2258" s="14">
        <v>0</v>
      </c>
      <c r="J2258" s="13">
        <f>F2258*(G2258+ (G2258= 0))*(H2258+ (H2258= 0))*(I2258+ (I2258= 0))</f>
        <v>0</v>
      </c>
      <c r="K2258" s="11"/>
      <c r="L2258" s="11"/>
      <c r="M2258" s="11"/>
    </row>
    <row r="2259" spans="1:13" x14ac:dyDescent="0.3">
      <c r="A2259" s="11"/>
      <c r="B2259" s="11"/>
      <c r="C2259" s="11"/>
      <c r="D2259" s="17"/>
      <c r="E2259" s="11"/>
      <c r="F2259" s="11"/>
      <c r="G2259" s="11"/>
      <c r="H2259" s="11"/>
      <c r="I2259" s="11"/>
      <c r="J2259" s="15" t="s">
        <v>1431</v>
      </c>
      <c r="K2259" s="10">
        <f>SUM(J2256:J2258)</f>
        <v>6</v>
      </c>
      <c r="L2259" s="14">
        <v>694.39</v>
      </c>
      <c r="M2259" s="10">
        <f>ROUND(L2259*K2259,2)</f>
        <v>4166.34</v>
      </c>
    </row>
    <row r="2260" spans="1:13" ht="1.05" customHeight="1" x14ac:dyDescent="0.3">
      <c r="A2260" s="16"/>
      <c r="B2260" s="16"/>
      <c r="C2260" s="16"/>
      <c r="D2260" s="24"/>
      <c r="E2260" s="16"/>
      <c r="F2260" s="16"/>
      <c r="G2260" s="16"/>
      <c r="H2260" s="16"/>
      <c r="I2260" s="16"/>
      <c r="J2260" s="16"/>
      <c r="K2260" s="16"/>
      <c r="L2260" s="16"/>
      <c r="M2260" s="16"/>
    </row>
    <row r="2261" spans="1:13" x14ac:dyDescent="0.3">
      <c r="A2261" s="12" t="s">
        <v>1432</v>
      </c>
      <c r="B2261" s="12" t="s">
        <v>21</v>
      </c>
      <c r="C2261" s="12" t="s">
        <v>443</v>
      </c>
      <c r="D2261" s="23" t="s">
        <v>1433</v>
      </c>
      <c r="E2261" s="11"/>
      <c r="F2261" s="11"/>
      <c r="G2261" s="11"/>
      <c r="H2261" s="11"/>
      <c r="I2261" s="11"/>
      <c r="J2261" s="11"/>
      <c r="K2261" s="13">
        <f>K2265</f>
        <v>379</v>
      </c>
      <c r="L2261" s="13">
        <f>L2265</f>
        <v>11.44</v>
      </c>
      <c r="M2261" s="13">
        <f>M2265</f>
        <v>4335.76</v>
      </c>
    </row>
    <row r="2262" spans="1:13" ht="183.6" x14ac:dyDescent="0.3">
      <c r="A2262" s="11"/>
      <c r="B2262" s="11"/>
      <c r="C2262" s="11"/>
      <c r="D2262" s="17" t="s">
        <v>1434</v>
      </c>
      <c r="E2262" s="11"/>
      <c r="F2262" s="11"/>
      <c r="G2262" s="11"/>
      <c r="H2262" s="11"/>
      <c r="I2262" s="11"/>
      <c r="J2262" s="11"/>
      <c r="K2262" s="11"/>
      <c r="L2262" s="11"/>
      <c r="M2262" s="11"/>
    </row>
    <row r="2263" spans="1:13" x14ac:dyDescent="0.3">
      <c r="A2263" s="11"/>
      <c r="B2263" s="11"/>
      <c r="C2263" s="11"/>
      <c r="D2263" s="17"/>
      <c r="E2263" s="12" t="s">
        <v>1380</v>
      </c>
      <c r="F2263" s="11">
        <v>379</v>
      </c>
      <c r="G2263" s="14">
        <v>0</v>
      </c>
      <c r="H2263" s="14">
        <v>0</v>
      </c>
      <c r="I2263" s="14">
        <v>0</v>
      </c>
      <c r="J2263" s="13">
        <f>F2263*(G2263+ (G2263= 0))*(H2263+ (H2263= 0))*(I2263+ (I2263= 0))</f>
        <v>379</v>
      </c>
      <c r="K2263" s="11"/>
      <c r="L2263" s="11"/>
      <c r="M2263" s="11"/>
    </row>
    <row r="2264" spans="1:13" x14ac:dyDescent="0.3">
      <c r="A2264" s="11"/>
      <c r="B2264" s="11"/>
      <c r="C2264" s="11"/>
      <c r="D2264" s="17"/>
      <c r="E2264" s="12" t="s">
        <v>18</v>
      </c>
      <c r="F2264" s="11">
        <v>0</v>
      </c>
      <c r="G2264" s="14">
        <v>0</v>
      </c>
      <c r="H2264" s="14">
        <v>0</v>
      </c>
      <c r="I2264" s="14">
        <v>0</v>
      </c>
      <c r="J2264" s="13">
        <f>F2264*(G2264+ (G2264= 0))*(H2264+ (H2264= 0))*(I2264+ (I2264= 0))</f>
        <v>0</v>
      </c>
      <c r="K2264" s="11"/>
      <c r="L2264" s="11"/>
      <c r="M2264" s="11"/>
    </row>
    <row r="2265" spans="1:13" x14ac:dyDescent="0.3">
      <c r="A2265" s="11"/>
      <c r="B2265" s="11"/>
      <c r="C2265" s="11"/>
      <c r="D2265" s="17"/>
      <c r="E2265" s="11"/>
      <c r="F2265" s="11"/>
      <c r="G2265" s="11"/>
      <c r="H2265" s="11"/>
      <c r="I2265" s="11"/>
      <c r="J2265" s="15" t="s">
        <v>1435</v>
      </c>
      <c r="K2265" s="10">
        <f>SUM(J2263:J2264)</f>
        <v>379</v>
      </c>
      <c r="L2265" s="14">
        <v>11.44</v>
      </c>
      <c r="M2265" s="10">
        <f>ROUND(L2265*K2265,2)</f>
        <v>4335.76</v>
      </c>
    </row>
    <row r="2266" spans="1:13" ht="1.05" customHeight="1" x14ac:dyDescent="0.3">
      <c r="A2266" s="16"/>
      <c r="B2266" s="16"/>
      <c r="C2266" s="16"/>
      <c r="D2266" s="24"/>
      <c r="E2266" s="16"/>
      <c r="F2266" s="16"/>
      <c r="G2266" s="16"/>
      <c r="H2266" s="16"/>
      <c r="I2266" s="16"/>
      <c r="J2266" s="16"/>
      <c r="K2266" s="16"/>
      <c r="L2266" s="16"/>
      <c r="M2266" s="16"/>
    </row>
    <row r="2267" spans="1:13" x14ac:dyDescent="0.3">
      <c r="A2267" s="12" t="s">
        <v>1436</v>
      </c>
      <c r="B2267" s="12" t="s">
        <v>21</v>
      </c>
      <c r="C2267" s="12" t="s">
        <v>162</v>
      </c>
      <c r="D2267" s="23" t="s">
        <v>1437</v>
      </c>
      <c r="E2267" s="11"/>
      <c r="F2267" s="11"/>
      <c r="G2267" s="11"/>
      <c r="H2267" s="11"/>
      <c r="I2267" s="11"/>
      <c r="J2267" s="11"/>
      <c r="K2267" s="13">
        <f>K2276</f>
        <v>368</v>
      </c>
      <c r="L2267" s="13">
        <f>L2276</f>
        <v>4.4400000000000004</v>
      </c>
      <c r="M2267" s="13">
        <f>M2276</f>
        <v>1633.92</v>
      </c>
    </row>
    <row r="2268" spans="1:13" ht="224.4" x14ac:dyDescent="0.3">
      <c r="A2268" s="11"/>
      <c r="B2268" s="11"/>
      <c r="C2268" s="11"/>
      <c r="D2268" s="17" t="s">
        <v>1438</v>
      </c>
      <c r="E2268" s="11"/>
      <c r="F2268" s="11"/>
      <c r="G2268" s="11"/>
      <c r="H2268" s="11"/>
      <c r="I2268" s="11"/>
      <c r="J2268" s="11"/>
      <c r="K2268" s="11"/>
      <c r="L2268" s="11"/>
      <c r="M2268" s="11"/>
    </row>
    <row r="2269" spans="1:13" x14ac:dyDescent="0.3">
      <c r="A2269" s="11"/>
      <c r="B2269" s="11"/>
      <c r="C2269" s="11"/>
      <c r="D2269" s="17"/>
      <c r="E2269" s="12" t="s">
        <v>1430</v>
      </c>
      <c r="F2269" s="11">
        <v>1</v>
      </c>
      <c r="G2269" s="14">
        <v>38</v>
      </c>
      <c r="H2269" s="14">
        <v>0</v>
      </c>
      <c r="I2269" s="14">
        <v>0</v>
      </c>
      <c r="J2269" s="13">
        <f>F2269*(G2269+ (G2269= 0))*(H2269+ (H2269= 0))*(I2269+ (I2269= 0))</f>
        <v>38</v>
      </c>
      <c r="K2269" s="11"/>
      <c r="L2269" s="11"/>
      <c r="M2269" s="11"/>
    </row>
    <row r="2270" spans="1:13" x14ac:dyDescent="0.3">
      <c r="A2270" s="11"/>
      <c r="B2270" s="11"/>
      <c r="C2270" s="11"/>
      <c r="D2270" s="17"/>
      <c r="E2270" s="12" t="s">
        <v>1439</v>
      </c>
      <c r="F2270" s="11">
        <v>1</v>
      </c>
      <c r="G2270" s="14">
        <v>47</v>
      </c>
      <c r="H2270" s="14">
        <v>0</v>
      </c>
      <c r="I2270" s="14">
        <v>0</v>
      </c>
      <c r="J2270" s="13">
        <f>F2270*(G2270+ (G2270= 0))*(H2270+ (H2270= 0))*(I2270+ (I2270= 0))</f>
        <v>47</v>
      </c>
      <c r="K2270" s="11"/>
      <c r="L2270" s="11"/>
      <c r="M2270" s="11"/>
    </row>
    <row r="2271" spans="1:13" x14ac:dyDescent="0.3">
      <c r="A2271" s="11"/>
      <c r="B2271" s="11"/>
      <c r="C2271" s="11"/>
      <c r="D2271" s="17"/>
      <c r="E2271" s="12" t="s">
        <v>1440</v>
      </c>
      <c r="F2271" s="11">
        <v>1</v>
      </c>
      <c r="G2271" s="14">
        <v>57</v>
      </c>
      <c r="H2271" s="14">
        <v>0</v>
      </c>
      <c r="I2271" s="14">
        <v>0</v>
      </c>
      <c r="J2271" s="13">
        <f>F2271*(G2271+ (G2271= 0))*(H2271+ (H2271= 0))*(I2271+ (I2271= 0))</f>
        <v>57</v>
      </c>
      <c r="K2271" s="11"/>
      <c r="L2271" s="11"/>
      <c r="M2271" s="11"/>
    </row>
    <row r="2272" spans="1:13" x14ac:dyDescent="0.3">
      <c r="A2272" s="11"/>
      <c r="B2272" s="11"/>
      <c r="C2272" s="11"/>
      <c r="D2272" s="17"/>
      <c r="E2272" s="12" t="s">
        <v>1441</v>
      </c>
      <c r="F2272" s="11">
        <v>1</v>
      </c>
      <c r="G2272" s="14">
        <v>67</v>
      </c>
      <c r="H2272" s="14">
        <v>0</v>
      </c>
      <c r="I2272" s="14">
        <v>0</v>
      </c>
      <c r="J2272" s="13">
        <f>F2272*(G2272+ (G2272= 0))*(H2272+ (H2272= 0))*(I2272+ (I2272= 0))</f>
        <v>67</v>
      </c>
      <c r="K2272" s="11"/>
      <c r="L2272" s="11"/>
      <c r="M2272" s="11"/>
    </row>
    <row r="2273" spans="1:13" x14ac:dyDescent="0.3">
      <c r="A2273" s="11"/>
      <c r="B2273" s="11"/>
      <c r="C2273" s="11"/>
      <c r="D2273" s="17"/>
      <c r="E2273" s="12" t="s">
        <v>1442</v>
      </c>
      <c r="F2273" s="11">
        <v>1</v>
      </c>
      <c r="G2273" s="14">
        <v>72</v>
      </c>
      <c r="H2273" s="14">
        <v>0</v>
      </c>
      <c r="I2273" s="14">
        <v>0</v>
      </c>
      <c r="J2273" s="13">
        <f>F2273*(G2273+ (G2273= 0))*(H2273+ (H2273= 0))*(I2273+ (I2273= 0))</f>
        <v>72</v>
      </c>
      <c r="K2273" s="11"/>
      <c r="L2273" s="11"/>
      <c r="M2273" s="11"/>
    </row>
    <row r="2274" spans="1:13" x14ac:dyDescent="0.3">
      <c r="A2274" s="11"/>
      <c r="B2274" s="11"/>
      <c r="C2274" s="11"/>
      <c r="D2274" s="17"/>
      <c r="E2274" s="12" t="s">
        <v>1443</v>
      </c>
      <c r="F2274" s="11">
        <v>1</v>
      </c>
      <c r="G2274" s="14">
        <v>87</v>
      </c>
      <c r="H2274" s="14">
        <v>0</v>
      </c>
      <c r="I2274" s="14">
        <v>0</v>
      </c>
      <c r="J2274" s="13">
        <f>F2274*(G2274+ (G2274= 0))*(H2274+ (H2274= 0))*(I2274+ (I2274= 0))</f>
        <v>87</v>
      </c>
      <c r="K2274" s="11"/>
      <c r="L2274" s="11"/>
      <c r="M2274" s="11"/>
    </row>
    <row r="2275" spans="1:13" x14ac:dyDescent="0.3">
      <c r="A2275" s="11"/>
      <c r="B2275" s="11"/>
      <c r="C2275" s="11"/>
      <c r="D2275" s="17"/>
      <c r="E2275" s="12" t="s">
        <v>18</v>
      </c>
      <c r="F2275" s="11">
        <v>0</v>
      </c>
      <c r="G2275" s="14">
        <v>0</v>
      </c>
      <c r="H2275" s="14">
        <v>0</v>
      </c>
      <c r="I2275" s="14">
        <v>0</v>
      </c>
      <c r="J2275" s="13">
        <f>F2275*(G2275+ (G2275= 0))*(H2275+ (H2275= 0))*(I2275+ (I2275= 0))</f>
        <v>0</v>
      </c>
      <c r="K2275" s="11"/>
      <c r="L2275" s="11"/>
      <c r="M2275" s="11"/>
    </row>
    <row r="2276" spans="1:13" x14ac:dyDescent="0.3">
      <c r="A2276" s="11"/>
      <c r="B2276" s="11"/>
      <c r="C2276" s="11"/>
      <c r="D2276" s="17"/>
      <c r="E2276" s="11"/>
      <c r="F2276" s="11"/>
      <c r="G2276" s="11"/>
      <c r="H2276" s="11"/>
      <c r="I2276" s="11"/>
      <c r="J2276" s="15" t="s">
        <v>1444</v>
      </c>
      <c r="K2276" s="10">
        <f>SUM(J2269:J2275)</f>
        <v>368</v>
      </c>
      <c r="L2276" s="14">
        <v>4.4400000000000004</v>
      </c>
      <c r="M2276" s="10">
        <f>ROUND(L2276*K2276,2)</f>
        <v>1633.92</v>
      </c>
    </row>
    <row r="2277" spans="1:13" ht="1.05" customHeight="1" x14ac:dyDescent="0.3">
      <c r="A2277" s="16"/>
      <c r="B2277" s="16"/>
      <c r="C2277" s="16"/>
      <c r="D2277" s="24"/>
      <c r="E2277" s="16"/>
      <c r="F2277" s="16"/>
      <c r="G2277" s="16"/>
      <c r="H2277" s="16"/>
      <c r="I2277" s="16"/>
      <c r="J2277" s="16"/>
      <c r="K2277" s="16"/>
      <c r="L2277" s="16"/>
      <c r="M2277" s="16"/>
    </row>
    <row r="2278" spans="1:13" ht="20.399999999999999" x14ac:dyDescent="0.3">
      <c r="A2278" s="12" t="s">
        <v>1445</v>
      </c>
      <c r="B2278" s="12" t="s">
        <v>21</v>
      </c>
      <c r="C2278" s="12" t="s">
        <v>98</v>
      </c>
      <c r="D2278" s="23" t="s">
        <v>1446</v>
      </c>
      <c r="E2278" s="11"/>
      <c r="F2278" s="11"/>
      <c r="G2278" s="11"/>
      <c r="H2278" s="11"/>
      <c r="I2278" s="11"/>
      <c r="J2278" s="11"/>
      <c r="K2278" s="13">
        <f>K2282</f>
        <v>1</v>
      </c>
      <c r="L2278" s="13">
        <f>L2282</f>
        <v>566.85</v>
      </c>
      <c r="M2278" s="13">
        <f>M2282</f>
        <v>566.85</v>
      </c>
    </row>
    <row r="2279" spans="1:13" ht="173.4" x14ac:dyDescent="0.3">
      <c r="A2279" s="11"/>
      <c r="B2279" s="11"/>
      <c r="C2279" s="11"/>
      <c r="D2279" s="17" t="s">
        <v>1447</v>
      </c>
      <c r="E2279" s="11"/>
      <c r="F2279" s="11"/>
      <c r="G2279" s="11"/>
      <c r="H2279" s="11"/>
      <c r="I2279" s="11"/>
      <c r="J2279" s="11"/>
      <c r="K2279" s="11"/>
      <c r="L2279" s="11"/>
      <c r="M2279" s="11"/>
    </row>
    <row r="2280" spans="1:13" x14ac:dyDescent="0.3">
      <c r="A2280" s="11"/>
      <c r="B2280" s="11"/>
      <c r="C2280" s="11"/>
      <c r="D2280" s="17"/>
      <c r="E2280" s="12" t="s">
        <v>1448</v>
      </c>
      <c r="F2280" s="11">
        <v>1</v>
      </c>
      <c r="G2280" s="14">
        <v>0</v>
      </c>
      <c r="H2280" s="14">
        <v>0</v>
      </c>
      <c r="I2280" s="14">
        <v>0</v>
      </c>
      <c r="J2280" s="13">
        <f>F2280*(G2280+ (G2280= 0))*(H2280+ (H2280= 0))*(I2280+ (I2280= 0))</f>
        <v>1</v>
      </c>
      <c r="K2280" s="11"/>
      <c r="L2280" s="11"/>
      <c r="M2280" s="11"/>
    </row>
    <row r="2281" spans="1:13" x14ac:dyDescent="0.3">
      <c r="A2281" s="11"/>
      <c r="B2281" s="11"/>
      <c r="C2281" s="11"/>
      <c r="D2281" s="17"/>
      <c r="E2281" s="12" t="s">
        <v>18</v>
      </c>
      <c r="F2281" s="11">
        <v>0</v>
      </c>
      <c r="G2281" s="14">
        <v>0</v>
      </c>
      <c r="H2281" s="14">
        <v>0</v>
      </c>
      <c r="I2281" s="14">
        <v>0</v>
      </c>
      <c r="J2281" s="13">
        <f>F2281*(G2281+ (G2281= 0))*(H2281+ (H2281= 0))*(I2281+ (I2281= 0))</f>
        <v>0</v>
      </c>
      <c r="K2281" s="11"/>
      <c r="L2281" s="11"/>
      <c r="M2281" s="11"/>
    </row>
    <row r="2282" spans="1:13" x14ac:dyDescent="0.3">
      <c r="A2282" s="11"/>
      <c r="B2282" s="11"/>
      <c r="C2282" s="11"/>
      <c r="D2282" s="17"/>
      <c r="E2282" s="11"/>
      <c r="F2282" s="11"/>
      <c r="G2282" s="11"/>
      <c r="H2282" s="11"/>
      <c r="I2282" s="11"/>
      <c r="J2282" s="15" t="s">
        <v>1449</v>
      </c>
      <c r="K2282" s="10">
        <f>SUM(J2280:J2281)</f>
        <v>1</v>
      </c>
      <c r="L2282" s="14">
        <v>566.85</v>
      </c>
      <c r="M2282" s="10">
        <f>ROUND(L2282*K2282,2)</f>
        <v>566.85</v>
      </c>
    </row>
    <row r="2283" spans="1:13" ht="1.05" customHeight="1" x14ac:dyDescent="0.3">
      <c r="A2283" s="16"/>
      <c r="B2283" s="16"/>
      <c r="C2283" s="16"/>
      <c r="D2283" s="24"/>
      <c r="E2283" s="16"/>
      <c r="F2283" s="16"/>
      <c r="G2283" s="16"/>
      <c r="H2283" s="16"/>
      <c r="I2283" s="16"/>
      <c r="J2283" s="16"/>
      <c r="K2283" s="16"/>
      <c r="L2283" s="16"/>
      <c r="M2283" s="16"/>
    </row>
    <row r="2284" spans="1:13" x14ac:dyDescent="0.3">
      <c r="A2284" s="12" t="s">
        <v>1450</v>
      </c>
      <c r="B2284" s="12" t="s">
        <v>21</v>
      </c>
      <c r="C2284" s="12" t="s">
        <v>162</v>
      </c>
      <c r="D2284" s="23" t="s">
        <v>1451</v>
      </c>
      <c r="E2284" s="11"/>
      <c r="F2284" s="11"/>
      <c r="G2284" s="11"/>
      <c r="H2284" s="11"/>
      <c r="I2284" s="11"/>
      <c r="J2284" s="11"/>
      <c r="K2284" s="13">
        <f>K2288</f>
        <v>95</v>
      </c>
      <c r="L2284" s="13">
        <f>L2288</f>
        <v>46.16</v>
      </c>
      <c r="M2284" s="13">
        <f>M2288</f>
        <v>4385.2</v>
      </c>
    </row>
    <row r="2285" spans="1:13" ht="173.4" x14ac:dyDescent="0.3">
      <c r="A2285" s="11"/>
      <c r="B2285" s="11"/>
      <c r="C2285" s="11"/>
      <c r="D2285" s="17" t="s">
        <v>1452</v>
      </c>
      <c r="E2285" s="11"/>
      <c r="F2285" s="11"/>
      <c r="G2285" s="11"/>
      <c r="H2285" s="11"/>
      <c r="I2285" s="11"/>
      <c r="J2285" s="11"/>
      <c r="K2285" s="11"/>
      <c r="L2285" s="11"/>
      <c r="M2285" s="11"/>
    </row>
    <row r="2286" spans="1:13" x14ac:dyDescent="0.3">
      <c r="A2286" s="11"/>
      <c r="B2286" s="11"/>
      <c r="C2286" s="11"/>
      <c r="D2286" s="17"/>
      <c r="E2286" s="12" t="s">
        <v>18</v>
      </c>
      <c r="F2286" s="11">
        <v>1</v>
      </c>
      <c r="G2286" s="14">
        <v>95</v>
      </c>
      <c r="H2286" s="14">
        <v>0</v>
      </c>
      <c r="I2286" s="14">
        <v>0</v>
      </c>
      <c r="J2286" s="13">
        <f>F2286*(G2286+ (G2286= 0))*(H2286+ (H2286= 0))*(I2286+ (I2286= 0))</f>
        <v>95</v>
      </c>
      <c r="K2286" s="11"/>
      <c r="L2286" s="11"/>
      <c r="M2286" s="11"/>
    </row>
    <row r="2287" spans="1:13" x14ac:dyDescent="0.3">
      <c r="A2287" s="11"/>
      <c r="B2287" s="11"/>
      <c r="C2287" s="11"/>
      <c r="D2287" s="17"/>
      <c r="E2287" s="12" t="s">
        <v>18</v>
      </c>
      <c r="F2287" s="11">
        <v>0</v>
      </c>
      <c r="G2287" s="14">
        <v>0</v>
      </c>
      <c r="H2287" s="14">
        <v>0</v>
      </c>
      <c r="I2287" s="14">
        <v>0</v>
      </c>
      <c r="J2287" s="13">
        <f>F2287*(G2287+ (G2287= 0))*(H2287+ (H2287= 0))*(I2287+ (I2287= 0))</f>
        <v>0</v>
      </c>
      <c r="K2287" s="11"/>
      <c r="L2287" s="11"/>
      <c r="M2287" s="11"/>
    </row>
    <row r="2288" spans="1:13" x14ac:dyDescent="0.3">
      <c r="A2288" s="11"/>
      <c r="B2288" s="11"/>
      <c r="C2288" s="11"/>
      <c r="D2288" s="17"/>
      <c r="E2288" s="11"/>
      <c r="F2288" s="11"/>
      <c r="G2288" s="11"/>
      <c r="H2288" s="11"/>
      <c r="I2288" s="11"/>
      <c r="J2288" s="15" t="s">
        <v>1453</v>
      </c>
      <c r="K2288" s="10">
        <f>SUM(J2286:J2287)</f>
        <v>95</v>
      </c>
      <c r="L2288" s="14">
        <v>46.16</v>
      </c>
      <c r="M2288" s="10">
        <f>ROUND(L2288*K2288,2)</f>
        <v>4385.2</v>
      </c>
    </row>
    <row r="2289" spans="1:13" ht="1.05" customHeight="1" x14ac:dyDescent="0.3">
      <c r="A2289" s="16"/>
      <c r="B2289" s="16"/>
      <c r="C2289" s="16"/>
      <c r="D2289" s="24"/>
      <c r="E2289" s="16"/>
      <c r="F2289" s="16"/>
      <c r="G2289" s="16"/>
      <c r="H2289" s="16"/>
      <c r="I2289" s="16"/>
      <c r="J2289" s="16"/>
      <c r="K2289" s="16"/>
      <c r="L2289" s="16"/>
      <c r="M2289" s="16"/>
    </row>
    <row r="2290" spans="1:13" x14ac:dyDescent="0.3">
      <c r="A2290" s="12" t="s">
        <v>1454</v>
      </c>
      <c r="B2290" s="12" t="s">
        <v>21</v>
      </c>
      <c r="C2290" s="12" t="s">
        <v>98</v>
      </c>
      <c r="D2290" s="23" t="s">
        <v>1455</v>
      </c>
      <c r="E2290" s="11"/>
      <c r="F2290" s="11"/>
      <c r="G2290" s="11"/>
      <c r="H2290" s="11"/>
      <c r="I2290" s="11"/>
      <c r="J2290" s="11"/>
      <c r="K2290" s="13">
        <f>K2294</f>
        <v>3</v>
      </c>
      <c r="L2290" s="13">
        <f>L2294</f>
        <v>214.98</v>
      </c>
      <c r="M2290" s="13">
        <f>M2294</f>
        <v>644.94000000000005</v>
      </c>
    </row>
    <row r="2291" spans="1:13" ht="122.4" x14ac:dyDescent="0.3">
      <c r="A2291" s="11"/>
      <c r="B2291" s="11"/>
      <c r="C2291" s="11"/>
      <c r="D2291" s="17" t="s">
        <v>1456</v>
      </c>
      <c r="E2291" s="11"/>
      <c r="F2291" s="11"/>
      <c r="G2291" s="11"/>
      <c r="H2291" s="11"/>
      <c r="I2291" s="11"/>
      <c r="J2291" s="11"/>
      <c r="K2291" s="11"/>
      <c r="L2291" s="11"/>
      <c r="M2291" s="11"/>
    </row>
    <row r="2292" spans="1:13" x14ac:dyDescent="0.3">
      <c r="A2292" s="11"/>
      <c r="B2292" s="11"/>
      <c r="C2292" s="11"/>
      <c r="D2292" s="17"/>
      <c r="E2292" s="12" t="s">
        <v>18</v>
      </c>
      <c r="F2292" s="11">
        <v>3</v>
      </c>
      <c r="G2292" s="14">
        <v>0</v>
      </c>
      <c r="H2292" s="14">
        <v>0</v>
      </c>
      <c r="I2292" s="14">
        <v>0</v>
      </c>
      <c r="J2292" s="13">
        <f>F2292*(G2292+ (G2292= 0))*(H2292+ (H2292= 0))*(I2292+ (I2292= 0))</f>
        <v>3</v>
      </c>
      <c r="K2292" s="11"/>
      <c r="L2292" s="11"/>
      <c r="M2292" s="11"/>
    </row>
    <row r="2293" spans="1:13" x14ac:dyDescent="0.3">
      <c r="A2293" s="11"/>
      <c r="B2293" s="11"/>
      <c r="C2293" s="11"/>
      <c r="D2293" s="17"/>
      <c r="E2293" s="12" t="s">
        <v>18</v>
      </c>
      <c r="F2293" s="11">
        <v>0</v>
      </c>
      <c r="G2293" s="14">
        <v>0</v>
      </c>
      <c r="H2293" s="14">
        <v>0</v>
      </c>
      <c r="I2293" s="14">
        <v>0</v>
      </c>
      <c r="J2293" s="13">
        <f>F2293*(G2293+ (G2293= 0))*(H2293+ (H2293= 0))*(I2293+ (I2293= 0))</f>
        <v>0</v>
      </c>
      <c r="K2293" s="11"/>
      <c r="L2293" s="11"/>
      <c r="M2293" s="11"/>
    </row>
    <row r="2294" spans="1:13" x14ac:dyDescent="0.3">
      <c r="A2294" s="11"/>
      <c r="B2294" s="11"/>
      <c r="C2294" s="11"/>
      <c r="D2294" s="17"/>
      <c r="E2294" s="11"/>
      <c r="F2294" s="11"/>
      <c r="G2294" s="11"/>
      <c r="H2294" s="11"/>
      <c r="I2294" s="11"/>
      <c r="J2294" s="15" t="s">
        <v>1457</v>
      </c>
      <c r="K2294" s="10">
        <f>SUM(J2292:J2293)</f>
        <v>3</v>
      </c>
      <c r="L2294" s="14">
        <v>214.98</v>
      </c>
      <c r="M2294" s="10">
        <f>ROUND(L2294*K2294,2)</f>
        <v>644.94000000000005</v>
      </c>
    </row>
    <row r="2295" spans="1:13" ht="1.05" customHeight="1" x14ac:dyDescent="0.3">
      <c r="A2295" s="16"/>
      <c r="B2295" s="16"/>
      <c r="C2295" s="16"/>
      <c r="D2295" s="24"/>
      <c r="E2295" s="16"/>
      <c r="F2295" s="16"/>
      <c r="G2295" s="16"/>
      <c r="H2295" s="16"/>
      <c r="I2295" s="16"/>
      <c r="J2295" s="16"/>
      <c r="K2295" s="16"/>
      <c r="L2295" s="16"/>
      <c r="M2295" s="16"/>
    </row>
    <row r="2296" spans="1:13" x14ac:dyDescent="0.3">
      <c r="A2296" s="12" t="s">
        <v>1458</v>
      </c>
      <c r="B2296" s="12" t="s">
        <v>21</v>
      </c>
      <c r="C2296" s="12" t="s">
        <v>162</v>
      </c>
      <c r="D2296" s="23" t="s">
        <v>1459</v>
      </c>
      <c r="E2296" s="11"/>
      <c r="F2296" s="11"/>
      <c r="G2296" s="11"/>
      <c r="H2296" s="11"/>
      <c r="I2296" s="11"/>
      <c r="J2296" s="11"/>
      <c r="K2296" s="13">
        <f>K2300</f>
        <v>3.5</v>
      </c>
      <c r="L2296" s="13">
        <f>L2300</f>
        <v>74.69</v>
      </c>
      <c r="M2296" s="13">
        <f>M2300</f>
        <v>261.42</v>
      </c>
    </row>
    <row r="2297" spans="1:13" ht="183.6" x14ac:dyDescent="0.3">
      <c r="A2297" s="11"/>
      <c r="B2297" s="11"/>
      <c r="C2297" s="11"/>
      <c r="D2297" s="17" t="s">
        <v>1460</v>
      </c>
      <c r="E2297" s="11"/>
      <c r="F2297" s="11"/>
      <c r="G2297" s="11"/>
      <c r="H2297" s="11"/>
      <c r="I2297" s="11"/>
      <c r="J2297" s="11"/>
      <c r="K2297" s="11"/>
      <c r="L2297" s="11"/>
      <c r="M2297" s="11"/>
    </row>
    <row r="2298" spans="1:13" x14ac:dyDescent="0.3">
      <c r="A2298" s="11"/>
      <c r="B2298" s="11"/>
      <c r="C2298" s="11"/>
      <c r="D2298" s="17"/>
      <c r="E2298" s="12" t="s">
        <v>1461</v>
      </c>
      <c r="F2298" s="11">
        <v>1</v>
      </c>
      <c r="G2298" s="14">
        <v>3.5</v>
      </c>
      <c r="H2298" s="14">
        <v>0</v>
      </c>
      <c r="I2298" s="14">
        <v>0</v>
      </c>
      <c r="J2298" s="13">
        <f>F2298*(G2298+ (G2298= 0))*(H2298+ (H2298= 0))*(I2298+ (I2298= 0))</f>
        <v>3.5</v>
      </c>
      <c r="K2298" s="11"/>
      <c r="L2298" s="11"/>
      <c r="M2298" s="11"/>
    </row>
    <row r="2299" spans="1:13" x14ac:dyDescent="0.3">
      <c r="A2299" s="11"/>
      <c r="B2299" s="11"/>
      <c r="C2299" s="11"/>
      <c r="D2299" s="17"/>
      <c r="E2299" s="12" t="s">
        <v>18</v>
      </c>
      <c r="F2299" s="11">
        <v>0</v>
      </c>
      <c r="G2299" s="14">
        <v>0</v>
      </c>
      <c r="H2299" s="14">
        <v>0</v>
      </c>
      <c r="I2299" s="14">
        <v>0</v>
      </c>
      <c r="J2299" s="13">
        <f>F2299*(G2299+ (G2299= 0))*(H2299+ (H2299= 0))*(I2299+ (I2299= 0))</f>
        <v>0</v>
      </c>
      <c r="K2299" s="11"/>
      <c r="L2299" s="11"/>
      <c r="M2299" s="11"/>
    </row>
    <row r="2300" spans="1:13" x14ac:dyDescent="0.3">
      <c r="A2300" s="11"/>
      <c r="B2300" s="11"/>
      <c r="C2300" s="11"/>
      <c r="D2300" s="17"/>
      <c r="E2300" s="11"/>
      <c r="F2300" s="11"/>
      <c r="G2300" s="11"/>
      <c r="H2300" s="11"/>
      <c r="I2300" s="11"/>
      <c r="J2300" s="15" t="s">
        <v>1462</v>
      </c>
      <c r="K2300" s="10">
        <f>SUM(J2298:J2299)</f>
        <v>3.5</v>
      </c>
      <c r="L2300" s="14">
        <v>74.69</v>
      </c>
      <c r="M2300" s="10">
        <f>ROUND(L2300*K2300,2)</f>
        <v>261.42</v>
      </c>
    </row>
    <row r="2301" spans="1:13" ht="1.05" customHeight="1" x14ac:dyDescent="0.3">
      <c r="A2301" s="16"/>
      <c r="B2301" s="16"/>
      <c r="C2301" s="16"/>
      <c r="D2301" s="24"/>
      <c r="E2301" s="16"/>
      <c r="F2301" s="16"/>
      <c r="G2301" s="16"/>
      <c r="H2301" s="16"/>
      <c r="I2301" s="16"/>
      <c r="J2301" s="16"/>
      <c r="K2301" s="16"/>
      <c r="L2301" s="16"/>
      <c r="M2301" s="16"/>
    </row>
    <row r="2302" spans="1:13" x14ac:dyDescent="0.3">
      <c r="A2302" s="12" t="s">
        <v>1463</v>
      </c>
      <c r="B2302" s="12" t="s">
        <v>21</v>
      </c>
      <c r="C2302" s="12" t="s">
        <v>162</v>
      </c>
      <c r="D2302" s="23" t="s">
        <v>1464</v>
      </c>
      <c r="E2302" s="11"/>
      <c r="F2302" s="11"/>
      <c r="G2302" s="11"/>
      <c r="H2302" s="11"/>
      <c r="I2302" s="11"/>
      <c r="J2302" s="11"/>
      <c r="K2302" s="13">
        <f>K2306</f>
        <v>28</v>
      </c>
      <c r="L2302" s="13">
        <f>L2306</f>
        <v>60.35</v>
      </c>
      <c r="M2302" s="13">
        <f>M2306</f>
        <v>1689.8</v>
      </c>
    </row>
    <row r="2303" spans="1:13" ht="71.400000000000006" x14ac:dyDescent="0.3">
      <c r="A2303" s="11"/>
      <c r="B2303" s="11"/>
      <c r="C2303" s="11"/>
      <c r="D2303" s="17" t="s">
        <v>1465</v>
      </c>
      <c r="E2303" s="11"/>
      <c r="F2303" s="11"/>
      <c r="G2303" s="11"/>
      <c r="H2303" s="11"/>
      <c r="I2303" s="11"/>
      <c r="J2303" s="11"/>
      <c r="K2303" s="11"/>
      <c r="L2303" s="11"/>
      <c r="M2303" s="11"/>
    </row>
    <row r="2304" spans="1:13" x14ac:dyDescent="0.3">
      <c r="A2304" s="11"/>
      <c r="B2304" s="11"/>
      <c r="C2304" s="11"/>
      <c r="D2304" s="17"/>
      <c r="E2304" s="12" t="s">
        <v>1466</v>
      </c>
      <c r="F2304" s="11">
        <v>1</v>
      </c>
      <c r="G2304" s="14">
        <v>28</v>
      </c>
      <c r="H2304" s="14">
        <v>0</v>
      </c>
      <c r="I2304" s="14">
        <v>0</v>
      </c>
      <c r="J2304" s="13">
        <f>F2304*(G2304+ (G2304= 0))*(H2304+ (H2304= 0))*(I2304+ (I2304= 0))</f>
        <v>28</v>
      </c>
      <c r="K2304" s="11"/>
      <c r="L2304" s="11"/>
      <c r="M2304" s="11"/>
    </row>
    <row r="2305" spans="1:13" x14ac:dyDescent="0.3">
      <c r="A2305" s="11"/>
      <c r="B2305" s="11"/>
      <c r="C2305" s="11"/>
      <c r="D2305" s="17"/>
      <c r="E2305" s="12" t="s">
        <v>18</v>
      </c>
      <c r="F2305" s="11">
        <v>0</v>
      </c>
      <c r="G2305" s="14">
        <v>0</v>
      </c>
      <c r="H2305" s="14">
        <v>0</v>
      </c>
      <c r="I2305" s="14">
        <v>0</v>
      </c>
      <c r="J2305" s="13">
        <f>F2305*(G2305+ (G2305= 0))*(H2305+ (H2305= 0))*(I2305+ (I2305= 0))</f>
        <v>0</v>
      </c>
      <c r="K2305" s="11"/>
      <c r="L2305" s="11"/>
      <c r="M2305" s="11"/>
    </row>
    <row r="2306" spans="1:13" x14ac:dyDescent="0.3">
      <c r="A2306" s="11"/>
      <c r="B2306" s="11"/>
      <c r="C2306" s="11"/>
      <c r="D2306" s="17"/>
      <c r="E2306" s="11"/>
      <c r="F2306" s="11"/>
      <c r="G2306" s="11"/>
      <c r="H2306" s="11"/>
      <c r="I2306" s="11"/>
      <c r="J2306" s="15" t="s">
        <v>1467</v>
      </c>
      <c r="K2306" s="10">
        <f>SUM(J2304:J2305)</f>
        <v>28</v>
      </c>
      <c r="L2306" s="14">
        <v>60.35</v>
      </c>
      <c r="M2306" s="10">
        <f>ROUND(L2306*K2306,2)</f>
        <v>1689.8</v>
      </c>
    </row>
    <row r="2307" spans="1:13" ht="1.05" customHeight="1" x14ac:dyDescent="0.3">
      <c r="A2307" s="16"/>
      <c r="B2307" s="16"/>
      <c r="C2307" s="16"/>
      <c r="D2307" s="24"/>
      <c r="E2307" s="16"/>
      <c r="F2307" s="16"/>
      <c r="G2307" s="16"/>
      <c r="H2307" s="16"/>
      <c r="I2307" s="16"/>
      <c r="J2307" s="16"/>
      <c r="K2307" s="16"/>
      <c r="L2307" s="16"/>
      <c r="M2307" s="16"/>
    </row>
    <row r="2308" spans="1:13" x14ac:dyDescent="0.3">
      <c r="A2308" s="11"/>
      <c r="B2308" s="11"/>
      <c r="C2308" s="11"/>
      <c r="D2308" s="17"/>
      <c r="E2308" s="11"/>
      <c r="F2308" s="11"/>
      <c r="G2308" s="11"/>
      <c r="H2308" s="11"/>
      <c r="I2308" s="11"/>
      <c r="J2308" s="15" t="s">
        <v>1468</v>
      </c>
      <c r="K2308" s="18">
        <v>1</v>
      </c>
      <c r="L2308" s="10">
        <f>M2153+M2165+M2171+M2177+M2183+M2190+M2196+M2202+M2208+M2214+M2220+M2227+M2233+M2239+M2246+M2252+M2259+M2265+M2276+M2282+M2288+M2294+M2300+M2306</f>
        <v>94789.809999999983</v>
      </c>
      <c r="M2308" s="10">
        <f>ROUND(L2308*K2308,2)</f>
        <v>94789.81</v>
      </c>
    </row>
    <row r="2309" spans="1:13" ht="1.05" customHeight="1" x14ac:dyDescent="0.3">
      <c r="A2309" s="16"/>
      <c r="B2309" s="16"/>
      <c r="C2309" s="16"/>
      <c r="D2309" s="24"/>
      <c r="E2309" s="16"/>
      <c r="F2309" s="16"/>
      <c r="G2309" s="16"/>
      <c r="H2309" s="16"/>
      <c r="I2309" s="16"/>
      <c r="J2309" s="16"/>
      <c r="K2309" s="16"/>
      <c r="L2309" s="16"/>
      <c r="M2309" s="16"/>
    </row>
    <row r="2310" spans="1:13" x14ac:dyDescent="0.3">
      <c r="A2310" s="7" t="s">
        <v>1469</v>
      </c>
      <c r="B2310" s="7" t="s">
        <v>17</v>
      </c>
      <c r="C2310" s="7" t="s">
        <v>18</v>
      </c>
      <c r="D2310" s="22" t="s">
        <v>1470</v>
      </c>
      <c r="E2310" s="8"/>
      <c r="F2310" s="8"/>
      <c r="G2310" s="8"/>
      <c r="H2310" s="8"/>
      <c r="I2310" s="8"/>
      <c r="J2310" s="8"/>
      <c r="K2310" s="9">
        <f>K2509</f>
        <v>1</v>
      </c>
      <c r="L2310" s="10">
        <f>L2509</f>
        <v>36825.039999999994</v>
      </c>
      <c r="M2310" s="10">
        <f>M2509</f>
        <v>36825.040000000001</v>
      </c>
    </row>
    <row r="2311" spans="1:13" x14ac:dyDescent="0.3">
      <c r="A2311" s="11"/>
      <c r="B2311" s="11"/>
      <c r="C2311" s="11"/>
      <c r="D2311" s="17"/>
      <c r="E2311" s="11"/>
      <c r="F2311" s="11"/>
      <c r="G2311" s="11"/>
      <c r="H2311" s="11"/>
      <c r="I2311" s="11"/>
      <c r="J2311" s="11"/>
      <c r="K2311" s="11"/>
      <c r="L2311" s="11"/>
      <c r="M2311" s="11"/>
    </row>
    <row r="2312" spans="1:13" x14ac:dyDescent="0.3">
      <c r="A2312" s="12" t="s">
        <v>1471</v>
      </c>
      <c r="B2312" s="12" t="s">
        <v>21</v>
      </c>
      <c r="C2312" s="12" t="s">
        <v>98</v>
      </c>
      <c r="D2312" s="23" t="s">
        <v>1472</v>
      </c>
      <c r="E2312" s="11"/>
      <c r="F2312" s="11"/>
      <c r="G2312" s="11"/>
      <c r="H2312" s="11"/>
      <c r="I2312" s="11"/>
      <c r="J2312" s="11"/>
      <c r="K2312" s="13">
        <f>K2317</f>
        <v>2</v>
      </c>
      <c r="L2312" s="13">
        <f>L2317</f>
        <v>1064.31</v>
      </c>
      <c r="M2312" s="13">
        <f>M2317</f>
        <v>2128.62</v>
      </c>
    </row>
    <row r="2313" spans="1:13" ht="112.2" x14ac:dyDescent="0.3">
      <c r="A2313" s="11"/>
      <c r="B2313" s="11"/>
      <c r="C2313" s="11"/>
      <c r="D2313" s="17" t="s">
        <v>1473</v>
      </c>
      <c r="E2313" s="11"/>
      <c r="F2313" s="11"/>
      <c r="G2313" s="11"/>
      <c r="H2313" s="11"/>
      <c r="I2313" s="11"/>
      <c r="J2313" s="11"/>
      <c r="K2313" s="11"/>
      <c r="L2313" s="11"/>
      <c r="M2313" s="11"/>
    </row>
    <row r="2314" spans="1:13" x14ac:dyDescent="0.3">
      <c r="A2314" s="11"/>
      <c r="B2314" s="11"/>
      <c r="C2314" s="11"/>
      <c r="D2314" s="17"/>
      <c r="E2314" s="12" t="s">
        <v>1474</v>
      </c>
      <c r="F2314" s="11">
        <v>1</v>
      </c>
      <c r="G2314" s="14">
        <v>0</v>
      </c>
      <c r="H2314" s="14">
        <v>0</v>
      </c>
      <c r="I2314" s="14">
        <v>0</v>
      </c>
      <c r="J2314" s="13">
        <f>F2314*(G2314+ (G2314= 0))*(H2314+ (H2314= 0))*(I2314+ (I2314= 0))</f>
        <v>1</v>
      </c>
      <c r="K2314" s="11"/>
      <c r="L2314" s="11"/>
      <c r="M2314" s="11"/>
    </row>
    <row r="2315" spans="1:13" x14ac:dyDescent="0.3">
      <c r="A2315" s="11"/>
      <c r="B2315" s="11"/>
      <c r="C2315" s="11"/>
      <c r="D2315" s="17"/>
      <c r="E2315" s="12" t="s">
        <v>1475</v>
      </c>
      <c r="F2315" s="11">
        <v>1</v>
      </c>
      <c r="G2315" s="14">
        <v>0</v>
      </c>
      <c r="H2315" s="14">
        <v>0</v>
      </c>
      <c r="I2315" s="14">
        <v>0</v>
      </c>
      <c r="J2315" s="13">
        <f>F2315*(G2315+ (G2315= 0))*(H2315+ (H2315= 0))*(I2315+ (I2315= 0))</f>
        <v>1</v>
      </c>
      <c r="K2315" s="11"/>
      <c r="L2315" s="11"/>
      <c r="M2315" s="11"/>
    </row>
    <row r="2316" spans="1:13" x14ac:dyDescent="0.3">
      <c r="A2316" s="11"/>
      <c r="B2316" s="11"/>
      <c r="C2316" s="11"/>
      <c r="D2316" s="17"/>
      <c r="E2316" s="12" t="s">
        <v>18</v>
      </c>
      <c r="F2316" s="11">
        <v>0</v>
      </c>
      <c r="G2316" s="14">
        <v>0</v>
      </c>
      <c r="H2316" s="14">
        <v>0</v>
      </c>
      <c r="I2316" s="14">
        <v>0</v>
      </c>
      <c r="J2316" s="13">
        <f>F2316*(G2316+ (G2316= 0))*(H2316+ (H2316= 0))*(I2316+ (I2316= 0))</f>
        <v>0</v>
      </c>
      <c r="K2316" s="11"/>
      <c r="L2316" s="11"/>
      <c r="M2316" s="11"/>
    </row>
    <row r="2317" spans="1:13" x14ac:dyDescent="0.3">
      <c r="A2317" s="11"/>
      <c r="B2317" s="11"/>
      <c r="C2317" s="11"/>
      <c r="D2317" s="17"/>
      <c r="E2317" s="11"/>
      <c r="F2317" s="11"/>
      <c r="G2317" s="11"/>
      <c r="H2317" s="11"/>
      <c r="I2317" s="11"/>
      <c r="J2317" s="15" t="s">
        <v>1476</v>
      </c>
      <c r="K2317" s="10">
        <f>SUM(J2314:J2316)</f>
        <v>2</v>
      </c>
      <c r="L2317" s="14">
        <v>1064.31</v>
      </c>
      <c r="M2317" s="10">
        <f>ROUND(L2317*K2317,2)</f>
        <v>2128.62</v>
      </c>
    </row>
    <row r="2318" spans="1:13" ht="1.05" customHeight="1" x14ac:dyDescent="0.3">
      <c r="A2318" s="16"/>
      <c r="B2318" s="16"/>
      <c r="C2318" s="16"/>
      <c r="D2318" s="24"/>
      <c r="E2318" s="16"/>
      <c r="F2318" s="16"/>
      <c r="G2318" s="16"/>
      <c r="H2318" s="16"/>
      <c r="I2318" s="16"/>
      <c r="J2318" s="16"/>
      <c r="K2318" s="16"/>
      <c r="L2318" s="16"/>
      <c r="M2318" s="16"/>
    </row>
    <row r="2319" spans="1:13" x14ac:dyDescent="0.3">
      <c r="A2319" s="12" t="s">
        <v>1477</v>
      </c>
      <c r="B2319" s="12" t="s">
        <v>21</v>
      </c>
      <c r="C2319" s="12" t="s">
        <v>162</v>
      </c>
      <c r="D2319" s="23" t="s">
        <v>1478</v>
      </c>
      <c r="E2319" s="11"/>
      <c r="F2319" s="11"/>
      <c r="G2319" s="11"/>
      <c r="H2319" s="11"/>
      <c r="I2319" s="11"/>
      <c r="J2319" s="11"/>
      <c r="K2319" s="13">
        <f>K2324</f>
        <v>20</v>
      </c>
      <c r="L2319" s="13">
        <f>L2324</f>
        <v>14.24</v>
      </c>
      <c r="M2319" s="13">
        <f>M2324</f>
        <v>284.8</v>
      </c>
    </row>
    <row r="2320" spans="1:13" ht="102" x14ac:dyDescent="0.3">
      <c r="A2320" s="11"/>
      <c r="B2320" s="11"/>
      <c r="C2320" s="11"/>
      <c r="D2320" s="17" t="s">
        <v>1479</v>
      </c>
      <c r="E2320" s="11"/>
      <c r="F2320" s="11"/>
      <c r="G2320" s="11"/>
      <c r="H2320" s="11"/>
      <c r="I2320" s="11"/>
      <c r="J2320" s="11"/>
      <c r="K2320" s="11"/>
      <c r="L2320" s="11"/>
      <c r="M2320" s="11"/>
    </row>
    <row r="2321" spans="1:13" x14ac:dyDescent="0.3">
      <c r="A2321" s="11"/>
      <c r="B2321" s="11"/>
      <c r="C2321" s="11"/>
      <c r="D2321" s="17"/>
      <c r="E2321" s="12" t="s">
        <v>1480</v>
      </c>
      <c r="F2321" s="11">
        <v>10</v>
      </c>
      <c r="G2321" s="14">
        <v>0</v>
      </c>
      <c r="H2321" s="14">
        <v>0</v>
      </c>
      <c r="I2321" s="14">
        <v>0</v>
      </c>
      <c r="J2321" s="13">
        <f>F2321*(G2321+ (G2321= 0))*(H2321+ (H2321= 0))*(I2321+ (I2321= 0))</f>
        <v>10</v>
      </c>
      <c r="K2321" s="11"/>
      <c r="L2321" s="11"/>
      <c r="M2321" s="11"/>
    </row>
    <row r="2322" spans="1:13" x14ac:dyDescent="0.3">
      <c r="A2322" s="11"/>
      <c r="B2322" s="11"/>
      <c r="C2322" s="11"/>
      <c r="D2322" s="17"/>
      <c r="E2322" s="12" t="s">
        <v>1481</v>
      </c>
      <c r="F2322" s="11">
        <v>10</v>
      </c>
      <c r="G2322" s="14">
        <v>0</v>
      </c>
      <c r="H2322" s="14">
        <v>0</v>
      </c>
      <c r="I2322" s="14">
        <v>0</v>
      </c>
      <c r="J2322" s="13">
        <f>F2322*(G2322+ (G2322= 0))*(H2322+ (H2322= 0))*(I2322+ (I2322= 0))</f>
        <v>10</v>
      </c>
      <c r="K2322" s="11"/>
      <c r="L2322" s="11"/>
      <c r="M2322" s="11"/>
    </row>
    <row r="2323" spans="1:13" x14ac:dyDescent="0.3">
      <c r="A2323" s="11"/>
      <c r="B2323" s="11"/>
      <c r="C2323" s="11"/>
      <c r="D2323" s="17"/>
      <c r="E2323" s="12" t="s">
        <v>18</v>
      </c>
      <c r="F2323" s="11">
        <v>0</v>
      </c>
      <c r="G2323" s="14">
        <v>0</v>
      </c>
      <c r="H2323" s="14">
        <v>0</v>
      </c>
      <c r="I2323" s="14">
        <v>0</v>
      </c>
      <c r="J2323" s="13">
        <f>F2323*(G2323+ (G2323= 0))*(H2323+ (H2323= 0))*(I2323+ (I2323= 0))</f>
        <v>0</v>
      </c>
      <c r="K2323" s="11"/>
      <c r="L2323" s="11"/>
      <c r="M2323" s="11"/>
    </row>
    <row r="2324" spans="1:13" x14ac:dyDescent="0.3">
      <c r="A2324" s="11"/>
      <c r="B2324" s="11"/>
      <c r="C2324" s="11"/>
      <c r="D2324" s="17"/>
      <c r="E2324" s="11"/>
      <c r="F2324" s="11"/>
      <c r="G2324" s="11"/>
      <c r="H2324" s="11"/>
      <c r="I2324" s="11"/>
      <c r="J2324" s="15" t="s">
        <v>1482</v>
      </c>
      <c r="K2324" s="10">
        <f>SUM(J2321:J2323)</f>
        <v>20</v>
      </c>
      <c r="L2324" s="14">
        <v>14.24</v>
      </c>
      <c r="M2324" s="10">
        <f>ROUND(L2324*K2324,2)</f>
        <v>284.8</v>
      </c>
    </row>
    <row r="2325" spans="1:13" ht="1.05" customHeight="1" x14ac:dyDescent="0.3">
      <c r="A2325" s="16"/>
      <c r="B2325" s="16"/>
      <c r="C2325" s="16"/>
      <c r="D2325" s="24"/>
      <c r="E2325" s="16"/>
      <c r="F2325" s="16"/>
      <c r="G2325" s="16"/>
      <c r="H2325" s="16"/>
      <c r="I2325" s="16"/>
      <c r="J2325" s="16"/>
      <c r="K2325" s="16"/>
      <c r="L2325" s="16"/>
      <c r="M2325" s="16"/>
    </row>
    <row r="2326" spans="1:13" x14ac:dyDescent="0.3">
      <c r="A2326" s="12" t="s">
        <v>1483</v>
      </c>
      <c r="B2326" s="12" t="s">
        <v>21</v>
      </c>
      <c r="C2326" s="12" t="s">
        <v>162</v>
      </c>
      <c r="D2326" s="23" t="s">
        <v>1484</v>
      </c>
      <c r="E2326" s="11"/>
      <c r="F2326" s="11"/>
      <c r="G2326" s="11"/>
      <c r="H2326" s="11"/>
      <c r="I2326" s="11"/>
      <c r="J2326" s="11"/>
      <c r="K2326" s="13">
        <f>K2332</f>
        <v>65.45</v>
      </c>
      <c r="L2326" s="13">
        <f>L2332</f>
        <v>8.19</v>
      </c>
      <c r="M2326" s="13">
        <f>M2332</f>
        <v>536.04</v>
      </c>
    </row>
    <row r="2327" spans="1:13" ht="81.599999999999994" x14ac:dyDescent="0.3">
      <c r="A2327" s="11"/>
      <c r="B2327" s="11"/>
      <c r="C2327" s="11"/>
      <c r="D2327" s="17" t="s">
        <v>1485</v>
      </c>
      <c r="E2327" s="11"/>
      <c r="F2327" s="11"/>
      <c r="G2327" s="11"/>
      <c r="H2327" s="11"/>
      <c r="I2327" s="11"/>
      <c r="J2327" s="11"/>
      <c r="K2327" s="11"/>
      <c r="L2327" s="11"/>
      <c r="M2327" s="11"/>
    </row>
    <row r="2328" spans="1:13" x14ac:dyDescent="0.3">
      <c r="A2328" s="11"/>
      <c r="B2328" s="11"/>
      <c r="C2328" s="11"/>
      <c r="D2328" s="17"/>
      <c r="E2328" s="12" t="s">
        <v>54</v>
      </c>
      <c r="F2328" s="11">
        <v>2</v>
      </c>
      <c r="G2328" s="14">
        <v>3</v>
      </c>
      <c r="H2328" s="14">
        <v>0</v>
      </c>
      <c r="I2328" s="14">
        <v>0</v>
      </c>
      <c r="J2328" s="13">
        <f>F2328*(G2328+ (G2328= 0))*(H2328+ (H2328= 0))*(I2328+ (I2328= 0))</f>
        <v>6</v>
      </c>
      <c r="K2328" s="11"/>
      <c r="L2328" s="11"/>
      <c r="M2328" s="11"/>
    </row>
    <row r="2329" spans="1:13" x14ac:dyDescent="0.3">
      <c r="A2329" s="11"/>
      <c r="B2329" s="11"/>
      <c r="C2329" s="11"/>
      <c r="D2329" s="17"/>
      <c r="E2329" s="12" t="s">
        <v>18</v>
      </c>
      <c r="F2329" s="11">
        <v>1</v>
      </c>
      <c r="G2329" s="14">
        <v>4.2</v>
      </c>
      <c r="H2329" s="14">
        <v>0</v>
      </c>
      <c r="I2329" s="14">
        <v>0</v>
      </c>
      <c r="J2329" s="13">
        <f>F2329*(G2329+ (G2329= 0))*(H2329+ (H2329= 0))*(I2329+ (I2329= 0))</f>
        <v>4.2</v>
      </c>
      <c r="K2329" s="11"/>
      <c r="L2329" s="11"/>
      <c r="M2329" s="11"/>
    </row>
    <row r="2330" spans="1:13" x14ac:dyDescent="0.3">
      <c r="A2330" s="11"/>
      <c r="B2330" s="11"/>
      <c r="C2330" s="11"/>
      <c r="D2330" s="17"/>
      <c r="E2330" s="12" t="s">
        <v>18</v>
      </c>
      <c r="F2330" s="11">
        <v>1</v>
      </c>
      <c r="G2330" s="14">
        <v>4.25</v>
      </c>
      <c r="H2330" s="14">
        <v>0</v>
      </c>
      <c r="I2330" s="14">
        <v>0</v>
      </c>
      <c r="J2330" s="13">
        <f>F2330*(G2330+ (G2330= 0))*(H2330+ (H2330= 0))*(I2330+ (I2330= 0))</f>
        <v>4.25</v>
      </c>
      <c r="K2330" s="11"/>
      <c r="L2330" s="11"/>
      <c r="M2330" s="11"/>
    </row>
    <row r="2331" spans="1:13" x14ac:dyDescent="0.3">
      <c r="A2331" s="11"/>
      <c r="B2331" s="11"/>
      <c r="C2331" s="11"/>
      <c r="D2331" s="17"/>
      <c r="E2331" s="12" t="s">
        <v>546</v>
      </c>
      <c r="F2331" s="11">
        <v>1</v>
      </c>
      <c r="G2331" s="14">
        <v>51</v>
      </c>
      <c r="H2331" s="14">
        <v>0</v>
      </c>
      <c r="I2331" s="14">
        <v>0</v>
      </c>
      <c r="J2331" s="13">
        <f>F2331*(G2331+ (G2331= 0))*(H2331+ (H2331= 0))*(I2331+ (I2331= 0))</f>
        <v>51</v>
      </c>
      <c r="K2331" s="11"/>
      <c r="L2331" s="11"/>
      <c r="M2331" s="11"/>
    </row>
    <row r="2332" spans="1:13" x14ac:dyDescent="0.3">
      <c r="A2332" s="11"/>
      <c r="B2332" s="11"/>
      <c r="C2332" s="11"/>
      <c r="D2332" s="17"/>
      <c r="E2332" s="11"/>
      <c r="F2332" s="11"/>
      <c r="G2332" s="11"/>
      <c r="H2332" s="11"/>
      <c r="I2332" s="11"/>
      <c r="J2332" s="15" t="s">
        <v>1486</v>
      </c>
      <c r="K2332" s="10">
        <f>SUM(J2328:J2331)</f>
        <v>65.45</v>
      </c>
      <c r="L2332" s="14">
        <v>8.19</v>
      </c>
      <c r="M2332" s="10">
        <f>ROUND(L2332*K2332,2)</f>
        <v>536.04</v>
      </c>
    </row>
    <row r="2333" spans="1:13" ht="1.05" customHeight="1" x14ac:dyDescent="0.3">
      <c r="A2333" s="16"/>
      <c r="B2333" s="16"/>
      <c r="C2333" s="16"/>
      <c r="D2333" s="24"/>
      <c r="E2333" s="16"/>
      <c r="F2333" s="16"/>
      <c r="G2333" s="16"/>
      <c r="H2333" s="16"/>
      <c r="I2333" s="16"/>
      <c r="J2333" s="16"/>
      <c r="K2333" s="16"/>
      <c r="L2333" s="16"/>
      <c r="M2333" s="16"/>
    </row>
    <row r="2334" spans="1:13" x14ac:dyDescent="0.3">
      <c r="A2334" s="12" t="s">
        <v>1487</v>
      </c>
      <c r="B2334" s="12" t="s">
        <v>21</v>
      </c>
      <c r="C2334" s="12" t="s">
        <v>162</v>
      </c>
      <c r="D2334" s="23" t="s">
        <v>1488</v>
      </c>
      <c r="E2334" s="11"/>
      <c r="F2334" s="11"/>
      <c r="G2334" s="11"/>
      <c r="H2334" s="11"/>
      <c r="I2334" s="11"/>
      <c r="J2334" s="11"/>
      <c r="K2334" s="13">
        <f>K2343</f>
        <v>52.55</v>
      </c>
      <c r="L2334" s="13">
        <f>L2343</f>
        <v>8.07</v>
      </c>
      <c r="M2334" s="13">
        <f>M2343</f>
        <v>424.08</v>
      </c>
    </row>
    <row r="2335" spans="1:13" ht="91.8" x14ac:dyDescent="0.3">
      <c r="A2335" s="11"/>
      <c r="B2335" s="11"/>
      <c r="C2335" s="11"/>
      <c r="D2335" s="17" t="s">
        <v>1489</v>
      </c>
      <c r="E2335" s="11"/>
      <c r="F2335" s="11"/>
      <c r="G2335" s="11"/>
      <c r="H2335" s="11"/>
      <c r="I2335" s="11"/>
      <c r="J2335" s="11"/>
      <c r="K2335" s="11"/>
      <c r="L2335" s="11"/>
      <c r="M2335" s="11"/>
    </row>
    <row r="2336" spans="1:13" x14ac:dyDescent="0.3">
      <c r="A2336" s="11"/>
      <c r="B2336" s="11"/>
      <c r="C2336" s="11"/>
      <c r="D2336" s="17"/>
      <c r="E2336" s="12" t="s">
        <v>54</v>
      </c>
      <c r="F2336" s="11">
        <v>1</v>
      </c>
      <c r="G2336" s="14">
        <v>2.65</v>
      </c>
      <c r="H2336" s="14">
        <v>0</v>
      </c>
      <c r="I2336" s="14">
        <v>0</v>
      </c>
      <c r="J2336" s="13">
        <f>F2336*(G2336+ (G2336= 0))*(H2336+ (H2336= 0))*(I2336+ (I2336= 0))</f>
        <v>2.65</v>
      </c>
      <c r="K2336" s="11"/>
      <c r="L2336" s="11"/>
      <c r="M2336" s="11"/>
    </row>
    <row r="2337" spans="1:13" x14ac:dyDescent="0.3">
      <c r="A2337" s="11"/>
      <c r="B2337" s="11"/>
      <c r="C2337" s="11"/>
      <c r="D2337" s="17"/>
      <c r="E2337" s="12" t="s">
        <v>18</v>
      </c>
      <c r="F2337" s="11">
        <v>1</v>
      </c>
      <c r="G2337" s="14">
        <v>5</v>
      </c>
      <c r="H2337" s="14">
        <v>0</v>
      </c>
      <c r="I2337" s="14">
        <v>0</v>
      </c>
      <c r="J2337" s="13">
        <f>F2337*(G2337+ (G2337= 0))*(H2337+ (H2337= 0))*(I2337+ (I2337= 0))</f>
        <v>5</v>
      </c>
      <c r="K2337" s="11"/>
      <c r="L2337" s="11"/>
      <c r="M2337" s="11"/>
    </row>
    <row r="2338" spans="1:13" x14ac:dyDescent="0.3">
      <c r="A2338" s="11"/>
      <c r="B2338" s="11"/>
      <c r="C2338" s="11"/>
      <c r="D2338" s="17"/>
      <c r="E2338" s="12" t="s">
        <v>18</v>
      </c>
      <c r="F2338" s="11">
        <v>4</v>
      </c>
      <c r="G2338" s="14">
        <v>5.85</v>
      </c>
      <c r="H2338" s="14">
        <v>0</v>
      </c>
      <c r="I2338" s="14">
        <v>0</v>
      </c>
      <c r="J2338" s="13">
        <f>F2338*(G2338+ (G2338= 0))*(H2338+ (H2338= 0))*(I2338+ (I2338= 0))</f>
        <v>23.4</v>
      </c>
      <c r="K2338" s="11"/>
      <c r="L2338" s="11"/>
      <c r="M2338" s="11"/>
    </row>
    <row r="2339" spans="1:13" x14ac:dyDescent="0.3">
      <c r="A2339" s="11"/>
      <c r="B2339" s="11"/>
      <c r="C2339" s="11"/>
      <c r="D2339" s="17"/>
      <c r="E2339" s="12" t="s">
        <v>18</v>
      </c>
      <c r="F2339" s="11">
        <v>2</v>
      </c>
      <c r="G2339" s="14">
        <v>5.55</v>
      </c>
      <c r="H2339" s="14">
        <v>0</v>
      </c>
      <c r="I2339" s="14">
        <v>0</v>
      </c>
      <c r="J2339" s="13">
        <f>F2339*(G2339+ (G2339= 0))*(H2339+ (H2339= 0))*(I2339+ (I2339= 0))</f>
        <v>11.1</v>
      </c>
      <c r="K2339" s="11"/>
      <c r="L2339" s="11"/>
      <c r="M2339" s="11"/>
    </row>
    <row r="2340" spans="1:13" x14ac:dyDescent="0.3">
      <c r="A2340" s="11"/>
      <c r="B2340" s="11"/>
      <c r="C2340" s="11"/>
      <c r="D2340" s="17"/>
      <c r="E2340" s="12" t="s">
        <v>18</v>
      </c>
      <c r="F2340" s="11">
        <v>1</v>
      </c>
      <c r="G2340" s="14">
        <v>7.1</v>
      </c>
      <c r="H2340" s="14">
        <v>0</v>
      </c>
      <c r="I2340" s="14">
        <v>0</v>
      </c>
      <c r="J2340" s="13">
        <f>F2340*(G2340+ (G2340= 0))*(H2340+ (H2340= 0))*(I2340+ (I2340= 0))</f>
        <v>7.1</v>
      </c>
      <c r="K2340" s="11"/>
      <c r="L2340" s="11"/>
      <c r="M2340" s="11"/>
    </row>
    <row r="2341" spans="1:13" x14ac:dyDescent="0.3">
      <c r="A2341" s="11"/>
      <c r="B2341" s="11"/>
      <c r="C2341" s="11"/>
      <c r="D2341" s="17"/>
      <c r="E2341" s="12" t="s">
        <v>18</v>
      </c>
      <c r="F2341" s="11">
        <v>1</v>
      </c>
      <c r="G2341" s="14">
        <v>3.3</v>
      </c>
      <c r="H2341" s="14">
        <v>0</v>
      </c>
      <c r="I2341" s="14">
        <v>0</v>
      </c>
      <c r="J2341" s="13">
        <f>F2341*(G2341+ (G2341= 0))*(H2341+ (H2341= 0))*(I2341+ (I2341= 0))</f>
        <v>3.3</v>
      </c>
      <c r="K2341" s="11"/>
      <c r="L2341" s="11"/>
      <c r="M2341" s="11"/>
    </row>
    <row r="2342" spans="1:13" x14ac:dyDescent="0.3">
      <c r="A2342" s="11"/>
      <c r="B2342" s="11"/>
      <c r="C2342" s="11"/>
      <c r="D2342" s="17"/>
      <c r="E2342" s="12" t="s">
        <v>18</v>
      </c>
      <c r="F2342" s="11">
        <v>0</v>
      </c>
      <c r="G2342" s="14">
        <v>0</v>
      </c>
      <c r="H2342" s="14">
        <v>0</v>
      </c>
      <c r="I2342" s="14">
        <v>0</v>
      </c>
      <c r="J2342" s="13">
        <f>F2342*(G2342+ (G2342= 0))*(H2342+ (H2342= 0))*(I2342+ (I2342= 0))</f>
        <v>0</v>
      </c>
      <c r="K2342" s="11"/>
      <c r="L2342" s="11"/>
      <c r="M2342" s="11"/>
    </row>
    <row r="2343" spans="1:13" x14ac:dyDescent="0.3">
      <c r="A2343" s="11"/>
      <c r="B2343" s="11"/>
      <c r="C2343" s="11"/>
      <c r="D2343" s="17"/>
      <c r="E2343" s="11"/>
      <c r="F2343" s="11"/>
      <c r="G2343" s="11"/>
      <c r="H2343" s="11"/>
      <c r="I2343" s="11"/>
      <c r="J2343" s="15" t="s">
        <v>1490</v>
      </c>
      <c r="K2343" s="10">
        <f>SUM(J2336:J2342)</f>
        <v>52.55</v>
      </c>
      <c r="L2343" s="14">
        <v>8.07</v>
      </c>
      <c r="M2343" s="10">
        <f>ROUND(L2343*K2343,2)</f>
        <v>424.08</v>
      </c>
    </row>
    <row r="2344" spans="1:13" ht="1.05" customHeight="1" x14ac:dyDescent="0.3">
      <c r="A2344" s="16"/>
      <c r="B2344" s="16"/>
      <c r="C2344" s="16"/>
      <c r="D2344" s="24"/>
      <c r="E2344" s="16"/>
      <c r="F2344" s="16"/>
      <c r="G2344" s="16"/>
      <c r="H2344" s="16"/>
      <c r="I2344" s="16"/>
      <c r="J2344" s="16"/>
      <c r="K2344" s="16"/>
      <c r="L2344" s="16"/>
      <c r="M2344" s="16"/>
    </row>
    <row r="2345" spans="1:13" x14ac:dyDescent="0.3">
      <c r="A2345" s="12" t="s">
        <v>1491</v>
      </c>
      <c r="B2345" s="12" t="s">
        <v>21</v>
      </c>
      <c r="C2345" s="12" t="s">
        <v>162</v>
      </c>
      <c r="D2345" s="23" t="s">
        <v>1492</v>
      </c>
      <c r="E2345" s="11"/>
      <c r="F2345" s="11"/>
      <c r="G2345" s="11"/>
      <c r="H2345" s="11"/>
      <c r="I2345" s="11"/>
      <c r="J2345" s="11"/>
      <c r="K2345" s="13">
        <f>K2358</f>
        <v>113.14999999999999</v>
      </c>
      <c r="L2345" s="13">
        <f>L2358</f>
        <v>6.16</v>
      </c>
      <c r="M2345" s="13">
        <f>M2358</f>
        <v>697</v>
      </c>
    </row>
    <row r="2346" spans="1:13" ht="81.599999999999994" x14ac:dyDescent="0.3">
      <c r="A2346" s="11"/>
      <c r="B2346" s="11"/>
      <c r="C2346" s="11"/>
      <c r="D2346" s="17" t="s">
        <v>1493</v>
      </c>
      <c r="E2346" s="11"/>
      <c r="F2346" s="11"/>
      <c r="G2346" s="11"/>
      <c r="H2346" s="11"/>
      <c r="I2346" s="11"/>
      <c r="J2346" s="11"/>
      <c r="K2346" s="11"/>
      <c r="L2346" s="11"/>
      <c r="M2346" s="11"/>
    </row>
    <row r="2347" spans="1:13" x14ac:dyDescent="0.3">
      <c r="A2347" s="11"/>
      <c r="B2347" s="11"/>
      <c r="C2347" s="11"/>
      <c r="D2347" s="17"/>
      <c r="E2347" s="12" t="s">
        <v>54</v>
      </c>
      <c r="F2347" s="11">
        <v>1</v>
      </c>
      <c r="G2347" s="14">
        <v>7.35</v>
      </c>
      <c r="H2347" s="14">
        <v>0</v>
      </c>
      <c r="I2347" s="14">
        <v>0</v>
      </c>
      <c r="J2347" s="13">
        <f>F2347*(G2347+ (G2347= 0))*(H2347+ (H2347= 0))*(I2347+ (I2347= 0))</f>
        <v>7.35</v>
      </c>
      <c r="K2347" s="11"/>
      <c r="L2347" s="11"/>
      <c r="M2347" s="11"/>
    </row>
    <row r="2348" spans="1:13" x14ac:dyDescent="0.3">
      <c r="A2348" s="11"/>
      <c r="B2348" s="11"/>
      <c r="C2348" s="11"/>
      <c r="D2348" s="17"/>
      <c r="E2348" s="12" t="s">
        <v>18</v>
      </c>
      <c r="F2348" s="11">
        <v>1</v>
      </c>
      <c r="G2348" s="14">
        <v>3</v>
      </c>
      <c r="H2348" s="14">
        <v>0</v>
      </c>
      <c r="I2348" s="14">
        <v>0</v>
      </c>
      <c r="J2348" s="13">
        <f>F2348*(G2348+ (G2348= 0))*(H2348+ (H2348= 0))*(I2348+ (I2348= 0))</f>
        <v>3</v>
      </c>
      <c r="K2348" s="11"/>
      <c r="L2348" s="11"/>
      <c r="M2348" s="11"/>
    </row>
    <row r="2349" spans="1:13" x14ac:dyDescent="0.3">
      <c r="A2349" s="11"/>
      <c r="B2349" s="11"/>
      <c r="C2349" s="11"/>
      <c r="D2349" s="17"/>
      <c r="E2349" s="12" t="s">
        <v>18</v>
      </c>
      <c r="F2349" s="11">
        <v>2</v>
      </c>
      <c r="G2349" s="14">
        <v>3.5</v>
      </c>
      <c r="H2349" s="14">
        <v>0</v>
      </c>
      <c r="I2349" s="14">
        <v>0</v>
      </c>
      <c r="J2349" s="13">
        <f>F2349*(G2349+ (G2349= 0))*(H2349+ (H2349= 0))*(I2349+ (I2349= 0))</f>
        <v>7</v>
      </c>
      <c r="K2349" s="11"/>
      <c r="L2349" s="11"/>
      <c r="M2349" s="11"/>
    </row>
    <row r="2350" spans="1:13" x14ac:dyDescent="0.3">
      <c r="A2350" s="11"/>
      <c r="B2350" s="11"/>
      <c r="C2350" s="11"/>
      <c r="D2350" s="17"/>
      <c r="E2350" s="12" t="s">
        <v>18</v>
      </c>
      <c r="F2350" s="11">
        <v>1</v>
      </c>
      <c r="G2350" s="14">
        <v>4.5</v>
      </c>
      <c r="H2350" s="14">
        <v>0</v>
      </c>
      <c r="I2350" s="14">
        <v>0</v>
      </c>
      <c r="J2350" s="13">
        <f>F2350*(G2350+ (G2350= 0))*(H2350+ (H2350= 0))*(I2350+ (I2350= 0))</f>
        <v>4.5</v>
      </c>
      <c r="K2350" s="11"/>
      <c r="L2350" s="11"/>
      <c r="M2350" s="11"/>
    </row>
    <row r="2351" spans="1:13" x14ac:dyDescent="0.3">
      <c r="A2351" s="11"/>
      <c r="B2351" s="11"/>
      <c r="C2351" s="11"/>
      <c r="D2351" s="17"/>
      <c r="E2351" s="12" t="s">
        <v>18</v>
      </c>
      <c r="F2351" s="11">
        <v>1</v>
      </c>
      <c r="G2351" s="14">
        <v>3.9</v>
      </c>
      <c r="H2351" s="14">
        <v>0</v>
      </c>
      <c r="I2351" s="14">
        <v>0</v>
      </c>
      <c r="J2351" s="13">
        <f>F2351*(G2351+ (G2351= 0))*(H2351+ (H2351= 0))*(I2351+ (I2351= 0))</f>
        <v>3.9</v>
      </c>
      <c r="K2351" s="11"/>
      <c r="L2351" s="11"/>
      <c r="M2351" s="11"/>
    </row>
    <row r="2352" spans="1:13" x14ac:dyDescent="0.3">
      <c r="A2352" s="11"/>
      <c r="B2352" s="11"/>
      <c r="C2352" s="11"/>
      <c r="D2352" s="17"/>
      <c r="E2352" s="12" t="s">
        <v>18</v>
      </c>
      <c r="F2352" s="11">
        <v>1</v>
      </c>
      <c r="G2352" s="14">
        <v>6.8</v>
      </c>
      <c r="H2352" s="14">
        <v>0</v>
      </c>
      <c r="I2352" s="14">
        <v>0</v>
      </c>
      <c r="J2352" s="13">
        <f>F2352*(G2352+ (G2352= 0))*(H2352+ (H2352= 0))*(I2352+ (I2352= 0))</f>
        <v>6.8</v>
      </c>
      <c r="K2352" s="11"/>
      <c r="L2352" s="11"/>
      <c r="M2352" s="11"/>
    </row>
    <row r="2353" spans="1:13" x14ac:dyDescent="0.3">
      <c r="A2353" s="11"/>
      <c r="B2353" s="11"/>
      <c r="C2353" s="11"/>
      <c r="D2353" s="17"/>
      <c r="E2353" s="12" t="s">
        <v>18</v>
      </c>
      <c r="F2353" s="11">
        <v>1</v>
      </c>
      <c r="G2353" s="14">
        <v>3</v>
      </c>
      <c r="H2353" s="14">
        <v>0</v>
      </c>
      <c r="I2353" s="14">
        <v>0</v>
      </c>
      <c r="J2353" s="13">
        <f>F2353*(G2353+ (G2353= 0))*(H2353+ (H2353= 0))*(I2353+ (I2353= 0))</f>
        <v>3</v>
      </c>
      <c r="K2353" s="11"/>
      <c r="L2353" s="11"/>
      <c r="M2353" s="11"/>
    </row>
    <row r="2354" spans="1:13" x14ac:dyDescent="0.3">
      <c r="A2354" s="11"/>
      <c r="B2354" s="11"/>
      <c r="C2354" s="11"/>
      <c r="D2354" s="17"/>
      <c r="E2354" s="12" t="s">
        <v>18</v>
      </c>
      <c r="F2354" s="11">
        <v>2</v>
      </c>
      <c r="G2354" s="14">
        <v>5.2</v>
      </c>
      <c r="H2354" s="14">
        <v>0</v>
      </c>
      <c r="I2354" s="14">
        <v>0</v>
      </c>
      <c r="J2354" s="13">
        <f>F2354*(G2354+ (G2354= 0))*(H2354+ (H2354= 0))*(I2354+ (I2354= 0))</f>
        <v>10.4</v>
      </c>
      <c r="K2354" s="11"/>
      <c r="L2354" s="11"/>
      <c r="M2354" s="11"/>
    </row>
    <row r="2355" spans="1:13" x14ac:dyDescent="0.3">
      <c r="A2355" s="11"/>
      <c r="B2355" s="11"/>
      <c r="C2355" s="11"/>
      <c r="D2355" s="17"/>
      <c r="E2355" s="12" t="s">
        <v>18</v>
      </c>
      <c r="F2355" s="11">
        <v>6</v>
      </c>
      <c r="G2355" s="14">
        <v>3</v>
      </c>
      <c r="H2355" s="14">
        <v>0</v>
      </c>
      <c r="I2355" s="14">
        <v>0</v>
      </c>
      <c r="J2355" s="13">
        <f>F2355*(G2355+ (G2355= 0))*(H2355+ (H2355= 0))*(I2355+ (I2355= 0))</f>
        <v>18</v>
      </c>
      <c r="K2355" s="11"/>
      <c r="L2355" s="11"/>
      <c r="M2355" s="11"/>
    </row>
    <row r="2356" spans="1:13" x14ac:dyDescent="0.3">
      <c r="A2356" s="11"/>
      <c r="B2356" s="11"/>
      <c r="C2356" s="11"/>
      <c r="D2356" s="17"/>
      <c r="E2356" s="12" t="s">
        <v>18</v>
      </c>
      <c r="F2356" s="11">
        <v>12</v>
      </c>
      <c r="G2356" s="14">
        <v>4.0999999999999996</v>
      </c>
      <c r="H2356" s="14">
        <v>0</v>
      </c>
      <c r="I2356" s="14">
        <v>0</v>
      </c>
      <c r="J2356" s="13">
        <f>F2356*(G2356+ (G2356= 0))*(H2356+ (H2356= 0))*(I2356+ (I2356= 0))</f>
        <v>49.199999999999996</v>
      </c>
      <c r="K2356" s="11"/>
      <c r="L2356" s="11"/>
      <c r="M2356" s="11"/>
    </row>
    <row r="2357" spans="1:13" x14ac:dyDescent="0.3">
      <c r="A2357" s="11"/>
      <c r="B2357" s="11"/>
      <c r="C2357" s="11"/>
      <c r="D2357" s="17"/>
      <c r="E2357" s="12" t="s">
        <v>18</v>
      </c>
      <c r="F2357" s="11">
        <v>0</v>
      </c>
      <c r="G2357" s="14">
        <v>0</v>
      </c>
      <c r="H2357" s="14">
        <v>0</v>
      </c>
      <c r="I2357" s="14">
        <v>0</v>
      </c>
      <c r="J2357" s="13">
        <f>F2357*(G2357+ (G2357= 0))*(H2357+ (H2357= 0))*(I2357+ (I2357= 0))</f>
        <v>0</v>
      </c>
      <c r="K2357" s="11"/>
      <c r="L2357" s="11"/>
      <c r="M2357" s="11"/>
    </row>
    <row r="2358" spans="1:13" x14ac:dyDescent="0.3">
      <c r="A2358" s="11"/>
      <c r="B2358" s="11"/>
      <c r="C2358" s="11"/>
      <c r="D2358" s="17"/>
      <c r="E2358" s="11"/>
      <c r="F2358" s="11"/>
      <c r="G2358" s="11"/>
      <c r="H2358" s="11"/>
      <c r="I2358" s="11"/>
      <c r="J2358" s="15" t="s">
        <v>1494</v>
      </c>
      <c r="K2358" s="10">
        <f>SUM(J2347:J2357)</f>
        <v>113.14999999999999</v>
      </c>
      <c r="L2358" s="14">
        <v>6.16</v>
      </c>
      <c r="M2358" s="10">
        <f>ROUND(L2358*K2358,2)</f>
        <v>697</v>
      </c>
    </row>
    <row r="2359" spans="1:13" ht="1.05" customHeight="1" x14ac:dyDescent="0.3">
      <c r="A2359" s="16"/>
      <c r="B2359" s="16"/>
      <c r="C2359" s="16"/>
      <c r="D2359" s="24"/>
      <c r="E2359" s="16"/>
      <c r="F2359" s="16"/>
      <c r="G2359" s="16"/>
      <c r="H2359" s="16"/>
      <c r="I2359" s="16"/>
      <c r="J2359" s="16"/>
      <c r="K2359" s="16"/>
      <c r="L2359" s="16"/>
      <c r="M2359" s="16"/>
    </row>
    <row r="2360" spans="1:13" x14ac:dyDescent="0.3">
      <c r="A2360" s="12" t="s">
        <v>1495</v>
      </c>
      <c r="B2360" s="12" t="s">
        <v>21</v>
      </c>
      <c r="C2360" s="12" t="s">
        <v>443</v>
      </c>
      <c r="D2360" s="23" t="s">
        <v>1496</v>
      </c>
      <c r="E2360" s="11"/>
      <c r="F2360" s="11"/>
      <c r="G2360" s="11"/>
      <c r="H2360" s="11"/>
      <c r="I2360" s="11"/>
      <c r="J2360" s="11"/>
      <c r="K2360" s="13">
        <f>K2367</f>
        <v>24</v>
      </c>
      <c r="L2360" s="13">
        <f>L2367</f>
        <v>14.87</v>
      </c>
      <c r="M2360" s="13">
        <f>M2367</f>
        <v>356.88</v>
      </c>
    </row>
    <row r="2361" spans="1:13" ht="20.399999999999999" x14ac:dyDescent="0.3">
      <c r="A2361" s="11"/>
      <c r="B2361" s="11"/>
      <c r="C2361" s="11"/>
      <c r="D2361" s="17" t="s">
        <v>1497</v>
      </c>
      <c r="E2361" s="11"/>
      <c r="F2361" s="11"/>
      <c r="G2361" s="11"/>
      <c r="H2361" s="11"/>
      <c r="I2361" s="11"/>
      <c r="J2361" s="11"/>
      <c r="K2361" s="11"/>
      <c r="L2361" s="11"/>
      <c r="M2361" s="11"/>
    </row>
    <row r="2362" spans="1:13" x14ac:dyDescent="0.3">
      <c r="A2362" s="11"/>
      <c r="B2362" s="11"/>
      <c r="C2362" s="11"/>
      <c r="D2362" s="17"/>
      <c r="E2362" s="12" t="s">
        <v>344</v>
      </c>
      <c r="F2362" s="11">
        <v>4</v>
      </c>
      <c r="G2362" s="14">
        <v>0</v>
      </c>
      <c r="H2362" s="14">
        <v>0</v>
      </c>
      <c r="I2362" s="14">
        <v>0</v>
      </c>
      <c r="J2362" s="13">
        <f>F2362*(G2362+ (G2362= 0))*(H2362+ (H2362= 0))*(I2362+ (I2362= 0))</f>
        <v>4</v>
      </c>
      <c r="K2362" s="11"/>
      <c r="L2362" s="11"/>
      <c r="M2362" s="11"/>
    </row>
    <row r="2363" spans="1:13" x14ac:dyDescent="0.3">
      <c r="A2363" s="11"/>
      <c r="B2363" s="11"/>
      <c r="C2363" s="11"/>
      <c r="D2363" s="17"/>
      <c r="E2363" s="12" t="s">
        <v>26</v>
      </c>
      <c r="F2363" s="11">
        <v>16</v>
      </c>
      <c r="G2363" s="14">
        <v>0</v>
      </c>
      <c r="H2363" s="14">
        <v>0</v>
      </c>
      <c r="I2363" s="14">
        <v>0</v>
      </c>
      <c r="J2363" s="13">
        <f>F2363*(G2363+ (G2363= 0))*(H2363+ (H2363= 0))*(I2363+ (I2363= 0))</f>
        <v>16</v>
      </c>
      <c r="K2363" s="11"/>
      <c r="L2363" s="11"/>
      <c r="M2363" s="11"/>
    </row>
    <row r="2364" spans="1:13" x14ac:dyDescent="0.3">
      <c r="A2364" s="11"/>
      <c r="B2364" s="11"/>
      <c r="C2364" s="11"/>
      <c r="D2364" s="17"/>
      <c r="E2364" s="12" t="s">
        <v>1498</v>
      </c>
      <c r="F2364" s="11">
        <v>3</v>
      </c>
      <c r="G2364" s="14">
        <v>0</v>
      </c>
      <c r="H2364" s="14">
        <v>0</v>
      </c>
      <c r="I2364" s="14">
        <v>0</v>
      </c>
      <c r="J2364" s="13">
        <f>F2364*(G2364+ (G2364= 0))*(H2364+ (H2364= 0))*(I2364+ (I2364= 0))</f>
        <v>3</v>
      </c>
      <c r="K2364" s="11"/>
      <c r="L2364" s="11"/>
      <c r="M2364" s="11"/>
    </row>
    <row r="2365" spans="1:13" x14ac:dyDescent="0.3">
      <c r="A2365" s="11"/>
      <c r="B2365" s="11"/>
      <c r="C2365" s="11"/>
      <c r="D2365" s="17"/>
      <c r="E2365" s="12" t="s">
        <v>335</v>
      </c>
      <c r="F2365" s="11">
        <v>1</v>
      </c>
      <c r="G2365" s="14">
        <v>0</v>
      </c>
      <c r="H2365" s="14">
        <v>0</v>
      </c>
      <c r="I2365" s="14">
        <v>0</v>
      </c>
      <c r="J2365" s="13">
        <f>F2365*(G2365+ (G2365= 0))*(H2365+ (H2365= 0))*(I2365+ (I2365= 0))</f>
        <v>1</v>
      </c>
      <c r="K2365" s="11"/>
      <c r="L2365" s="11"/>
      <c r="M2365" s="11"/>
    </row>
    <row r="2366" spans="1:13" x14ac:dyDescent="0.3">
      <c r="A2366" s="11"/>
      <c r="B2366" s="11"/>
      <c r="C2366" s="11"/>
      <c r="D2366" s="17"/>
      <c r="E2366" s="12" t="s">
        <v>18</v>
      </c>
      <c r="F2366" s="11">
        <v>0</v>
      </c>
      <c r="G2366" s="14">
        <v>0</v>
      </c>
      <c r="H2366" s="14">
        <v>0</v>
      </c>
      <c r="I2366" s="14">
        <v>0</v>
      </c>
      <c r="J2366" s="13">
        <f>F2366*(G2366+ (G2366= 0))*(H2366+ (H2366= 0))*(I2366+ (I2366= 0))</f>
        <v>0</v>
      </c>
      <c r="K2366" s="11"/>
      <c r="L2366" s="11"/>
      <c r="M2366" s="11"/>
    </row>
    <row r="2367" spans="1:13" x14ac:dyDescent="0.3">
      <c r="A2367" s="11"/>
      <c r="B2367" s="11"/>
      <c r="C2367" s="11"/>
      <c r="D2367" s="17"/>
      <c r="E2367" s="11"/>
      <c r="F2367" s="11"/>
      <c r="G2367" s="11"/>
      <c r="H2367" s="11"/>
      <c r="I2367" s="11"/>
      <c r="J2367" s="15" t="s">
        <v>1499</v>
      </c>
      <c r="K2367" s="10">
        <f>SUM(J2362:J2366)</f>
        <v>24</v>
      </c>
      <c r="L2367" s="14">
        <v>14.87</v>
      </c>
      <c r="M2367" s="10">
        <f>ROUND(L2367*K2367,2)</f>
        <v>356.88</v>
      </c>
    </row>
    <row r="2368" spans="1:13" ht="1.05" customHeight="1" x14ac:dyDescent="0.3">
      <c r="A2368" s="16"/>
      <c r="B2368" s="16"/>
      <c r="C2368" s="16"/>
      <c r="D2368" s="24"/>
      <c r="E2368" s="16"/>
      <c r="F2368" s="16"/>
      <c r="G2368" s="16"/>
      <c r="H2368" s="16"/>
      <c r="I2368" s="16"/>
      <c r="J2368" s="16"/>
      <c r="K2368" s="16"/>
      <c r="L2368" s="16"/>
      <c r="M2368" s="16"/>
    </row>
    <row r="2369" spans="1:13" x14ac:dyDescent="0.3">
      <c r="A2369" s="12" t="s">
        <v>1500</v>
      </c>
      <c r="B2369" s="12" t="s">
        <v>21</v>
      </c>
      <c r="C2369" s="12" t="s">
        <v>443</v>
      </c>
      <c r="D2369" s="23" t="s">
        <v>1501</v>
      </c>
      <c r="E2369" s="11"/>
      <c r="F2369" s="11"/>
      <c r="G2369" s="11"/>
      <c r="H2369" s="11"/>
      <c r="I2369" s="11"/>
      <c r="J2369" s="11"/>
      <c r="K2369" s="13">
        <f>K2375</f>
        <v>11</v>
      </c>
      <c r="L2369" s="13">
        <f>L2375</f>
        <v>351.9</v>
      </c>
      <c r="M2369" s="13">
        <f>M2375</f>
        <v>3870.9</v>
      </c>
    </row>
    <row r="2370" spans="1:13" ht="61.2" x14ac:dyDescent="0.3">
      <c r="A2370" s="11"/>
      <c r="B2370" s="11"/>
      <c r="C2370" s="11"/>
      <c r="D2370" s="17" t="s">
        <v>1502</v>
      </c>
      <c r="E2370" s="11"/>
      <c r="F2370" s="11"/>
      <c r="G2370" s="11"/>
      <c r="H2370" s="11"/>
      <c r="I2370" s="11"/>
      <c r="J2370" s="11"/>
      <c r="K2370" s="11"/>
      <c r="L2370" s="11"/>
      <c r="M2370" s="11"/>
    </row>
    <row r="2371" spans="1:13" x14ac:dyDescent="0.3">
      <c r="A2371" s="11"/>
      <c r="B2371" s="11"/>
      <c r="C2371" s="11"/>
      <c r="D2371" s="17"/>
      <c r="E2371" s="12" t="s">
        <v>344</v>
      </c>
      <c r="F2371" s="11">
        <v>2</v>
      </c>
      <c r="G2371" s="14">
        <v>0</v>
      </c>
      <c r="H2371" s="14">
        <v>0</v>
      </c>
      <c r="I2371" s="14">
        <v>0</v>
      </c>
      <c r="J2371" s="13">
        <f>F2371*(G2371+ (G2371= 0))*(H2371+ (H2371= 0))*(I2371+ (I2371= 0))</f>
        <v>2</v>
      </c>
      <c r="K2371" s="11"/>
      <c r="L2371" s="11"/>
      <c r="M2371" s="11"/>
    </row>
    <row r="2372" spans="1:13" x14ac:dyDescent="0.3">
      <c r="A2372" s="11"/>
      <c r="B2372" s="11"/>
      <c r="C2372" s="11"/>
      <c r="D2372" s="17"/>
      <c r="E2372" s="12" t="s">
        <v>26</v>
      </c>
      <c r="F2372" s="11">
        <v>8</v>
      </c>
      <c r="G2372" s="14">
        <v>0</v>
      </c>
      <c r="H2372" s="14">
        <v>0</v>
      </c>
      <c r="I2372" s="14">
        <v>0</v>
      </c>
      <c r="J2372" s="13">
        <f>F2372*(G2372+ (G2372= 0))*(H2372+ (H2372= 0))*(I2372+ (I2372= 0))</f>
        <v>8</v>
      </c>
      <c r="K2372" s="11"/>
      <c r="L2372" s="11"/>
      <c r="M2372" s="11"/>
    </row>
    <row r="2373" spans="1:13" x14ac:dyDescent="0.3">
      <c r="A2373" s="11"/>
      <c r="B2373" s="11"/>
      <c r="C2373" s="11"/>
      <c r="D2373" s="17"/>
      <c r="E2373" s="12" t="s">
        <v>328</v>
      </c>
      <c r="F2373" s="11">
        <v>1</v>
      </c>
      <c r="G2373" s="14">
        <v>0</v>
      </c>
      <c r="H2373" s="14">
        <v>0</v>
      </c>
      <c r="I2373" s="14">
        <v>0</v>
      </c>
      <c r="J2373" s="13">
        <f>F2373*(G2373+ (G2373= 0))*(H2373+ (H2373= 0))*(I2373+ (I2373= 0))</f>
        <v>1</v>
      </c>
      <c r="K2373" s="11"/>
      <c r="L2373" s="11"/>
      <c r="M2373" s="11"/>
    </row>
    <row r="2374" spans="1:13" x14ac:dyDescent="0.3">
      <c r="A2374" s="11"/>
      <c r="B2374" s="11"/>
      <c r="C2374" s="11"/>
      <c r="D2374" s="17"/>
      <c r="E2374" s="12" t="s">
        <v>18</v>
      </c>
      <c r="F2374" s="11">
        <v>0</v>
      </c>
      <c r="G2374" s="14">
        <v>0</v>
      </c>
      <c r="H2374" s="14">
        <v>0</v>
      </c>
      <c r="I2374" s="14">
        <v>0</v>
      </c>
      <c r="J2374" s="13">
        <f>F2374*(G2374+ (G2374= 0))*(H2374+ (H2374= 0))*(I2374+ (I2374= 0))</f>
        <v>0</v>
      </c>
      <c r="K2374" s="11"/>
      <c r="L2374" s="11"/>
      <c r="M2374" s="11"/>
    </row>
    <row r="2375" spans="1:13" x14ac:dyDescent="0.3">
      <c r="A2375" s="11"/>
      <c r="B2375" s="11"/>
      <c r="C2375" s="11"/>
      <c r="D2375" s="17"/>
      <c r="E2375" s="11"/>
      <c r="F2375" s="11"/>
      <c r="G2375" s="11"/>
      <c r="H2375" s="11"/>
      <c r="I2375" s="11"/>
      <c r="J2375" s="15" t="s">
        <v>1503</v>
      </c>
      <c r="K2375" s="10">
        <f>SUM(J2371:J2374)</f>
        <v>11</v>
      </c>
      <c r="L2375" s="14">
        <v>351.9</v>
      </c>
      <c r="M2375" s="10">
        <f>ROUND(L2375*K2375,2)</f>
        <v>3870.9</v>
      </c>
    </row>
    <row r="2376" spans="1:13" ht="1.05" customHeight="1" x14ac:dyDescent="0.3">
      <c r="A2376" s="16"/>
      <c r="B2376" s="16"/>
      <c r="C2376" s="16"/>
      <c r="D2376" s="24"/>
      <c r="E2376" s="16"/>
      <c r="F2376" s="16"/>
      <c r="G2376" s="16"/>
      <c r="H2376" s="16"/>
      <c r="I2376" s="16"/>
      <c r="J2376" s="16"/>
      <c r="K2376" s="16"/>
      <c r="L2376" s="16"/>
      <c r="M2376" s="16"/>
    </row>
    <row r="2377" spans="1:13" ht="20.399999999999999" x14ac:dyDescent="0.3">
      <c r="A2377" s="12" t="s">
        <v>1504</v>
      </c>
      <c r="B2377" s="12" t="s">
        <v>21</v>
      </c>
      <c r="C2377" s="12" t="s">
        <v>443</v>
      </c>
      <c r="D2377" s="23" t="s">
        <v>1505</v>
      </c>
      <c r="E2377" s="11"/>
      <c r="F2377" s="11"/>
      <c r="G2377" s="11"/>
      <c r="H2377" s="11"/>
      <c r="I2377" s="11"/>
      <c r="J2377" s="11"/>
      <c r="K2377" s="13">
        <f>K2383</f>
        <v>11</v>
      </c>
      <c r="L2377" s="13">
        <f>L2383</f>
        <v>685.2</v>
      </c>
      <c r="M2377" s="13">
        <f>M2383</f>
        <v>7537.2</v>
      </c>
    </row>
    <row r="2378" spans="1:13" ht="102" x14ac:dyDescent="0.3">
      <c r="A2378" s="11"/>
      <c r="B2378" s="11"/>
      <c r="C2378" s="11"/>
      <c r="D2378" s="17" t="s">
        <v>1506</v>
      </c>
      <c r="E2378" s="11"/>
      <c r="F2378" s="11"/>
      <c r="G2378" s="11"/>
      <c r="H2378" s="11"/>
      <c r="I2378" s="11"/>
      <c r="J2378" s="11"/>
      <c r="K2378" s="11"/>
      <c r="L2378" s="11"/>
      <c r="M2378" s="11"/>
    </row>
    <row r="2379" spans="1:13" x14ac:dyDescent="0.3">
      <c r="A2379" s="11"/>
      <c r="B2379" s="11"/>
      <c r="C2379" s="11"/>
      <c r="D2379" s="17"/>
      <c r="E2379" s="12" t="s">
        <v>344</v>
      </c>
      <c r="F2379" s="11">
        <v>2</v>
      </c>
      <c r="G2379" s="14">
        <v>0</v>
      </c>
      <c r="H2379" s="14">
        <v>0</v>
      </c>
      <c r="I2379" s="14">
        <v>0</v>
      </c>
      <c r="J2379" s="13">
        <f>F2379*(G2379+ (G2379= 0))*(H2379+ (H2379= 0))*(I2379+ (I2379= 0))</f>
        <v>2</v>
      </c>
      <c r="K2379" s="11"/>
      <c r="L2379" s="11"/>
      <c r="M2379" s="11"/>
    </row>
    <row r="2380" spans="1:13" x14ac:dyDescent="0.3">
      <c r="A2380" s="11"/>
      <c r="B2380" s="11"/>
      <c r="C2380" s="11"/>
      <c r="D2380" s="17"/>
      <c r="E2380" s="12" t="s">
        <v>26</v>
      </c>
      <c r="F2380" s="11">
        <v>8</v>
      </c>
      <c r="G2380" s="14">
        <v>0</v>
      </c>
      <c r="H2380" s="14">
        <v>0</v>
      </c>
      <c r="I2380" s="14">
        <v>0</v>
      </c>
      <c r="J2380" s="13">
        <f>F2380*(G2380+ (G2380= 0))*(H2380+ (H2380= 0))*(I2380+ (I2380= 0))</f>
        <v>8</v>
      </c>
      <c r="K2380" s="11"/>
      <c r="L2380" s="11"/>
      <c r="M2380" s="11"/>
    </row>
    <row r="2381" spans="1:13" x14ac:dyDescent="0.3">
      <c r="A2381" s="11"/>
      <c r="B2381" s="11"/>
      <c r="C2381" s="11"/>
      <c r="D2381" s="17"/>
      <c r="E2381" s="12" t="s">
        <v>328</v>
      </c>
      <c r="F2381" s="11">
        <v>1</v>
      </c>
      <c r="G2381" s="14">
        <v>0</v>
      </c>
      <c r="H2381" s="14">
        <v>0</v>
      </c>
      <c r="I2381" s="14">
        <v>0</v>
      </c>
      <c r="J2381" s="13">
        <f>F2381*(G2381+ (G2381= 0))*(H2381+ (H2381= 0))*(I2381+ (I2381= 0))</f>
        <v>1</v>
      </c>
      <c r="K2381" s="11"/>
      <c r="L2381" s="11"/>
      <c r="M2381" s="11"/>
    </row>
    <row r="2382" spans="1:13" x14ac:dyDescent="0.3">
      <c r="A2382" s="11"/>
      <c r="B2382" s="11"/>
      <c r="C2382" s="11"/>
      <c r="D2382" s="17"/>
      <c r="E2382" s="12" t="s">
        <v>18</v>
      </c>
      <c r="F2382" s="11">
        <v>0</v>
      </c>
      <c r="G2382" s="14">
        <v>0</v>
      </c>
      <c r="H2382" s="14">
        <v>0</v>
      </c>
      <c r="I2382" s="14">
        <v>0</v>
      </c>
      <c r="J2382" s="13">
        <f>F2382*(G2382+ (G2382= 0))*(H2382+ (H2382= 0))*(I2382+ (I2382= 0))</f>
        <v>0</v>
      </c>
      <c r="K2382" s="11"/>
      <c r="L2382" s="11"/>
      <c r="M2382" s="11"/>
    </row>
    <row r="2383" spans="1:13" x14ac:dyDescent="0.3">
      <c r="A2383" s="11"/>
      <c r="B2383" s="11"/>
      <c r="C2383" s="11"/>
      <c r="D2383" s="17"/>
      <c r="E2383" s="11"/>
      <c r="F2383" s="11"/>
      <c r="G2383" s="11"/>
      <c r="H2383" s="11"/>
      <c r="I2383" s="11"/>
      <c r="J2383" s="15" t="s">
        <v>1507</v>
      </c>
      <c r="K2383" s="10">
        <f>SUM(J2379:J2382)</f>
        <v>11</v>
      </c>
      <c r="L2383" s="14">
        <v>685.2</v>
      </c>
      <c r="M2383" s="10">
        <f>ROUND(L2383*K2383,2)</f>
        <v>7537.2</v>
      </c>
    </row>
    <row r="2384" spans="1:13" ht="1.05" customHeight="1" x14ac:dyDescent="0.3">
      <c r="A2384" s="16"/>
      <c r="B2384" s="16"/>
      <c r="C2384" s="16"/>
      <c r="D2384" s="24"/>
      <c r="E2384" s="16"/>
      <c r="F2384" s="16"/>
      <c r="G2384" s="16"/>
      <c r="H2384" s="16"/>
      <c r="I2384" s="16"/>
      <c r="J2384" s="16"/>
      <c r="K2384" s="16"/>
      <c r="L2384" s="16"/>
      <c r="M2384" s="16"/>
    </row>
    <row r="2385" spans="1:13" x14ac:dyDescent="0.3">
      <c r="A2385" s="12" t="s">
        <v>1508</v>
      </c>
      <c r="B2385" s="12" t="s">
        <v>21</v>
      </c>
      <c r="C2385" s="12" t="s">
        <v>443</v>
      </c>
      <c r="D2385" s="23" t="s">
        <v>1509</v>
      </c>
      <c r="E2385" s="11"/>
      <c r="F2385" s="11"/>
      <c r="G2385" s="11"/>
      <c r="H2385" s="11"/>
      <c r="I2385" s="11"/>
      <c r="J2385" s="11"/>
      <c r="K2385" s="13">
        <f>K2389</f>
        <v>1</v>
      </c>
      <c r="L2385" s="13">
        <f>L2389</f>
        <v>351.9</v>
      </c>
      <c r="M2385" s="13">
        <f>M2389</f>
        <v>351.9</v>
      </c>
    </row>
    <row r="2386" spans="1:13" ht="61.2" x14ac:dyDescent="0.3">
      <c r="A2386" s="11"/>
      <c r="B2386" s="11"/>
      <c r="C2386" s="11"/>
      <c r="D2386" s="17" t="s">
        <v>1510</v>
      </c>
      <c r="E2386" s="11"/>
      <c r="F2386" s="11"/>
      <c r="G2386" s="11"/>
      <c r="H2386" s="11"/>
      <c r="I2386" s="11"/>
      <c r="J2386" s="11"/>
      <c r="K2386" s="11"/>
      <c r="L2386" s="11"/>
      <c r="M2386" s="11"/>
    </row>
    <row r="2387" spans="1:13" x14ac:dyDescent="0.3">
      <c r="A2387" s="11"/>
      <c r="B2387" s="11"/>
      <c r="C2387" s="11"/>
      <c r="D2387" s="17"/>
      <c r="E2387" s="12" t="s">
        <v>660</v>
      </c>
      <c r="F2387" s="11">
        <v>1</v>
      </c>
      <c r="G2387" s="14">
        <v>0</v>
      </c>
      <c r="H2387" s="14">
        <v>0</v>
      </c>
      <c r="I2387" s="14">
        <v>0</v>
      </c>
      <c r="J2387" s="13">
        <f>F2387*(G2387+ (G2387= 0))*(H2387+ (H2387= 0))*(I2387+ (I2387= 0))</f>
        <v>1</v>
      </c>
      <c r="K2387" s="11"/>
      <c r="L2387" s="11"/>
      <c r="M2387" s="11"/>
    </row>
    <row r="2388" spans="1:13" x14ac:dyDescent="0.3">
      <c r="A2388" s="11"/>
      <c r="B2388" s="11"/>
      <c r="C2388" s="11"/>
      <c r="D2388" s="17"/>
      <c r="E2388" s="12" t="s">
        <v>18</v>
      </c>
      <c r="F2388" s="11">
        <v>0</v>
      </c>
      <c r="G2388" s="14">
        <v>0</v>
      </c>
      <c r="H2388" s="14">
        <v>0</v>
      </c>
      <c r="I2388" s="14">
        <v>0</v>
      </c>
      <c r="J2388" s="13">
        <f>F2388*(G2388+ (G2388= 0))*(H2388+ (H2388= 0))*(I2388+ (I2388= 0))</f>
        <v>0</v>
      </c>
      <c r="K2388" s="11"/>
      <c r="L2388" s="11"/>
      <c r="M2388" s="11"/>
    </row>
    <row r="2389" spans="1:13" x14ac:dyDescent="0.3">
      <c r="A2389" s="11"/>
      <c r="B2389" s="11"/>
      <c r="C2389" s="11"/>
      <c r="D2389" s="17"/>
      <c r="E2389" s="11"/>
      <c r="F2389" s="11"/>
      <c r="G2389" s="11"/>
      <c r="H2389" s="11"/>
      <c r="I2389" s="11"/>
      <c r="J2389" s="15" t="s">
        <v>1511</v>
      </c>
      <c r="K2389" s="10">
        <f>SUM(J2387:J2388)</f>
        <v>1</v>
      </c>
      <c r="L2389" s="14">
        <v>351.9</v>
      </c>
      <c r="M2389" s="10">
        <f>ROUND(L2389*K2389,2)</f>
        <v>351.9</v>
      </c>
    </row>
    <row r="2390" spans="1:13" ht="1.05" customHeight="1" x14ac:dyDescent="0.3">
      <c r="A2390" s="16"/>
      <c r="B2390" s="16"/>
      <c r="C2390" s="16"/>
      <c r="D2390" s="24"/>
      <c r="E2390" s="16"/>
      <c r="F2390" s="16"/>
      <c r="G2390" s="16"/>
      <c r="H2390" s="16"/>
      <c r="I2390" s="16"/>
      <c r="J2390" s="16"/>
      <c r="K2390" s="16"/>
      <c r="L2390" s="16"/>
      <c r="M2390" s="16"/>
    </row>
    <row r="2391" spans="1:13" x14ac:dyDescent="0.3">
      <c r="A2391" s="12" t="s">
        <v>1512</v>
      </c>
      <c r="B2391" s="12" t="s">
        <v>21</v>
      </c>
      <c r="C2391" s="12" t="s">
        <v>443</v>
      </c>
      <c r="D2391" s="23" t="s">
        <v>1513</v>
      </c>
      <c r="E2391" s="11"/>
      <c r="F2391" s="11"/>
      <c r="G2391" s="11"/>
      <c r="H2391" s="11"/>
      <c r="I2391" s="11"/>
      <c r="J2391" s="11"/>
      <c r="K2391" s="13">
        <f>K2395</f>
        <v>1</v>
      </c>
      <c r="L2391" s="13">
        <f>L2395</f>
        <v>903.09</v>
      </c>
      <c r="M2391" s="13">
        <f>M2395</f>
        <v>903.09</v>
      </c>
    </row>
    <row r="2392" spans="1:13" ht="112.2" x14ac:dyDescent="0.3">
      <c r="A2392" s="11"/>
      <c r="B2392" s="11"/>
      <c r="C2392" s="11"/>
      <c r="D2392" s="17" t="s">
        <v>1514</v>
      </c>
      <c r="E2392" s="11"/>
      <c r="F2392" s="11"/>
      <c r="G2392" s="11"/>
      <c r="H2392" s="11"/>
      <c r="I2392" s="11"/>
      <c r="J2392" s="11"/>
      <c r="K2392" s="11"/>
      <c r="L2392" s="11"/>
      <c r="M2392" s="11"/>
    </row>
    <row r="2393" spans="1:13" x14ac:dyDescent="0.3">
      <c r="A2393" s="11"/>
      <c r="B2393" s="11"/>
      <c r="C2393" s="11"/>
      <c r="D2393" s="17"/>
      <c r="E2393" s="12" t="s">
        <v>660</v>
      </c>
      <c r="F2393" s="11">
        <v>1</v>
      </c>
      <c r="G2393" s="14">
        <v>0</v>
      </c>
      <c r="H2393" s="14">
        <v>0</v>
      </c>
      <c r="I2393" s="14">
        <v>0</v>
      </c>
      <c r="J2393" s="13">
        <f>F2393*(G2393+ (G2393= 0))*(H2393+ (H2393= 0))*(I2393+ (I2393= 0))</f>
        <v>1</v>
      </c>
      <c r="K2393" s="11"/>
      <c r="L2393" s="11"/>
      <c r="M2393" s="11"/>
    </row>
    <row r="2394" spans="1:13" x14ac:dyDescent="0.3">
      <c r="A2394" s="11"/>
      <c r="B2394" s="11"/>
      <c r="C2394" s="11"/>
      <c r="D2394" s="17"/>
      <c r="E2394" s="12" t="s">
        <v>18</v>
      </c>
      <c r="F2394" s="11">
        <v>0</v>
      </c>
      <c r="G2394" s="14">
        <v>0</v>
      </c>
      <c r="H2394" s="14">
        <v>0</v>
      </c>
      <c r="I2394" s="14">
        <v>0</v>
      </c>
      <c r="J2394" s="13">
        <f>F2394*(G2394+ (G2394= 0))*(H2394+ (H2394= 0))*(I2394+ (I2394= 0))</f>
        <v>0</v>
      </c>
      <c r="K2394" s="11"/>
      <c r="L2394" s="11"/>
      <c r="M2394" s="11"/>
    </row>
    <row r="2395" spans="1:13" x14ac:dyDescent="0.3">
      <c r="A2395" s="11"/>
      <c r="B2395" s="11"/>
      <c r="C2395" s="11"/>
      <c r="D2395" s="17"/>
      <c r="E2395" s="11"/>
      <c r="F2395" s="11"/>
      <c r="G2395" s="11"/>
      <c r="H2395" s="11"/>
      <c r="I2395" s="11"/>
      <c r="J2395" s="15" t="s">
        <v>1515</v>
      </c>
      <c r="K2395" s="10">
        <f>SUM(J2393:J2394)</f>
        <v>1</v>
      </c>
      <c r="L2395" s="14">
        <v>903.09</v>
      </c>
      <c r="M2395" s="10">
        <f>ROUND(L2395*K2395,2)</f>
        <v>903.09</v>
      </c>
    </row>
    <row r="2396" spans="1:13" ht="1.05" customHeight="1" x14ac:dyDescent="0.3">
      <c r="A2396" s="16"/>
      <c r="B2396" s="16"/>
      <c r="C2396" s="16"/>
      <c r="D2396" s="24"/>
      <c r="E2396" s="16"/>
      <c r="F2396" s="16"/>
      <c r="G2396" s="16"/>
      <c r="H2396" s="16"/>
      <c r="I2396" s="16"/>
      <c r="J2396" s="16"/>
      <c r="K2396" s="16"/>
      <c r="L2396" s="16"/>
      <c r="M2396" s="16"/>
    </row>
    <row r="2397" spans="1:13" ht="20.399999999999999" x14ac:dyDescent="0.3">
      <c r="A2397" s="12" t="s">
        <v>1516</v>
      </c>
      <c r="B2397" s="12" t="s">
        <v>21</v>
      </c>
      <c r="C2397" s="12" t="s">
        <v>98</v>
      </c>
      <c r="D2397" s="23" t="s">
        <v>1517</v>
      </c>
      <c r="E2397" s="11"/>
      <c r="F2397" s="11"/>
      <c r="G2397" s="11"/>
      <c r="H2397" s="11"/>
      <c r="I2397" s="11"/>
      <c r="J2397" s="11"/>
      <c r="K2397" s="13">
        <f>K2401</f>
        <v>1</v>
      </c>
      <c r="L2397" s="13">
        <f>L2401</f>
        <v>351.17</v>
      </c>
      <c r="M2397" s="13">
        <f>M2401</f>
        <v>351.17</v>
      </c>
    </row>
    <row r="2398" spans="1:13" ht="122.4" x14ac:dyDescent="0.3">
      <c r="A2398" s="11"/>
      <c r="B2398" s="11"/>
      <c r="C2398" s="11"/>
      <c r="D2398" s="17" t="s">
        <v>1518</v>
      </c>
      <c r="E2398" s="11"/>
      <c r="F2398" s="11"/>
      <c r="G2398" s="11"/>
      <c r="H2398" s="11"/>
      <c r="I2398" s="11"/>
      <c r="J2398" s="11"/>
      <c r="K2398" s="11"/>
      <c r="L2398" s="11"/>
      <c r="M2398" s="11"/>
    </row>
    <row r="2399" spans="1:13" x14ac:dyDescent="0.3">
      <c r="A2399" s="11"/>
      <c r="B2399" s="11"/>
      <c r="C2399" s="11"/>
      <c r="D2399" s="17"/>
      <c r="E2399" s="12" t="s">
        <v>195</v>
      </c>
      <c r="F2399" s="11">
        <v>1</v>
      </c>
      <c r="G2399" s="14">
        <v>0</v>
      </c>
      <c r="H2399" s="14">
        <v>0</v>
      </c>
      <c r="I2399" s="14">
        <v>0</v>
      </c>
      <c r="J2399" s="13">
        <f>F2399*(G2399+ (G2399= 0))*(H2399+ (H2399= 0))*(I2399+ (I2399= 0))</f>
        <v>1</v>
      </c>
      <c r="K2399" s="11"/>
      <c r="L2399" s="11"/>
      <c r="M2399" s="11"/>
    </row>
    <row r="2400" spans="1:13" x14ac:dyDescent="0.3">
      <c r="A2400" s="11"/>
      <c r="B2400" s="11"/>
      <c r="C2400" s="11"/>
      <c r="D2400" s="17"/>
      <c r="E2400" s="12" t="s">
        <v>18</v>
      </c>
      <c r="F2400" s="11">
        <v>0</v>
      </c>
      <c r="G2400" s="14">
        <v>0</v>
      </c>
      <c r="H2400" s="14">
        <v>0</v>
      </c>
      <c r="I2400" s="14">
        <v>0</v>
      </c>
      <c r="J2400" s="13">
        <f>F2400*(G2400+ (G2400= 0))*(H2400+ (H2400= 0))*(I2400+ (I2400= 0))</f>
        <v>0</v>
      </c>
      <c r="K2400" s="11"/>
      <c r="L2400" s="11"/>
      <c r="M2400" s="11"/>
    </row>
    <row r="2401" spans="1:13" x14ac:dyDescent="0.3">
      <c r="A2401" s="11"/>
      <c r="B2401" s="11"/>
      <c r="C2401" s="11"/>
      <c r="D2401" s="17"/>
      <c r="E2401" s="11"/>
      <c r="F2401" s="11"/>
      <c r="G2401" s="11"/>
      <c r="H2401" s="11"/>
      <c r="I2401" s="11"/>
      <c r="J2401" s="15" t="s">
        <v>1519</v>
      </c>
      <c r="K2401" s="10">
        <f>SUM(J2399:J2400)</f>
        <v>1</v>
      </c>
      <c r="L2401" s="14">
        <v>351.17</v>
      </c>
      <c r="M2401" s="10">
        <f>ROUND(L2401*K2401,2)</f>
        <v>351.17</v>
      </c>
    </row>
    <row r="2402" spans="1:13" ht="1.05" customHeight="1" x14ac:dyDescent="0.3">
      <c r="A2402" s="16"/>
      <c r="B2402" s="16"/>
      <c r="C2402" s="16"/>
      <c r="D2402" s="24"/>
      <c r="E2402" s="16"/>
      <c r="F2402" s="16"/>
      <c r="G2402" s="16"/>
      <c r="H2402" s="16"/>
      <c r="I2402" s="16"/>
      <c r="J2402" s="16"/>
      <c r="K2402" s="16"/>
      <c r="L2402" s="16"/>
      <c r="M2402" s="16"/>
    </row>
    <row r="2403" spans="1:13" x14ac:dyDescent="0.3">
      <c r="A2403" s="12" t="s">
        <v>1520</v>
      </c>
      <c r="B2403" s="12" t="s">
        <v>21</v>
      </c>
      <c r="C2403" s="12" t="s">
        <v>443</v>
      </c>
      <c r="D2403" s="23" t="s">
        <v>1521</v>
      </c>
      <c r="E2403" s="11"/>
      <c r="F2403" s="11"/>
      <c r="G2403" s="11"/>
      <c r="H2403" s="11"/>
      <c r="I2403" s="11"/>
      <c r="J2403" s="11"/>
      <c r="K2403" s="13">
        <f>K2407</f>
        <v>1</v>
      </c>
      <c r="L2403" s="13">
        <f>L2407</f>
        <v>297.74</v>
      </c>
      <c r="M2403" s="13">
        <f>M2407</f>
        <v>297.74</v>
      </c>
    </row>
    <row r="2404" spans="1:13" ht="40.799999999999997" x14ac:dyDescent="0.3">
      <c r="A2404" s="11"/>
      <c r="B2404" s="11"/>
      <c r="C2404" s="11"/>
      <c r="D2404" s="17" t="s">
        <v>1522</v>
      </c>
      <c r="E2404" s="11"/>
      <c r="F2404" s="11"/>
      <c r="G2404" s="11"/>
      <c r="H2404" s="11"/>
      <c r="I2404" s="11"/>
      <c r="J2404" s="11"/>
      <c r="K2404" s="11"/>
      <c r="L2404" s="11"/>
      <c r="M2404" s="11"/>
    </row>
    <row r="2405" spans="1:13" x14ac:dyDescent="0.3">
      <c r="A2405" s="11"/>
      <c r="B2405" s="11"/>
      <c r="C2405" s="11"/>
      <c r="D2405" s="17"/>
      <c r="E2405" s="12" t="s">
        <v>18</v>
      </c>
      <c r="F2405" s="11">
        <v>1</v>
      </c>
      <c r="G2405" s="14">
        <v>0</v>
      </c>
      <c r="H2405" s="14">
        <v>0</v>
      </c>
      <c r="I2405" s="14">
        <v>0</v>
      </c>
      <c r="J2405" s="13">
        <f>F2405*(G2405+ (G2405= 0))*(H2405+ (H2405= 0))*(I2405+ (I2405= 0))</f>
        <v>1</v>
      </c>
      <c r="K2405" s="11"/>
      <c r="L2405" s="11"/>
      <c r="M2405" s="11"/>
    </row>
    <row r="2406" spans="1:13" x14ac:dyDescent="0.3">
      <c r="A2406" s="11"/>
      <c r="B2406" s="11"/>
      <c r="C2406" s="11"/>
      <c r="D2406" s="17"/>
      <c r="E2406" s="12" t="s">
        <v>18</v>
      </c>
      <c r="F2406" s="11">
        <v>0</v>
      </c>
      <c r="G2406" s="14">
        <v>0</v>
      </c>
      <c r="H2406" s="14">
        <v>0</v>
      </c>
      <c r="I2406" s="14">
        <v>0</v>
      </c>
      <c r="J2406" s="13">
        <f>F2406*(G2406+ (G2406= 0))*(H2406+ (H2406= 0))*(I2406+ (I2406= 0))</f>
        <v>0</v>
      </c>
      <c r="K2406" s="11"/>
      <c r="L2406" s="11"/>
      <c r="M2406" s="11"/>
    </row>
    <row r="2407" spans="1:13" x14ac:dyDescent="0.3">
      <c r="A2407" s="11"/>
      <c r="B2407" s="11"/>
      <c r="C2407" s="11"/>
      <c r="D2407" s="17"/>
      <c r="E2407" s="11"/>
      <c r="F2407" s="11"/>
      <c r="G2407" s="11"/>
      <c r="H2407" s="11"/>
      <c r="I2407" s="11"/>
      <c r="J2407" s="15" t="s">
        <v>1523</v>
      </c>
      <c r="K2407" s="10">
        <f>SUM(J2405:J2406)</f>
        <v>1</v>
      </c>
      <c r="L2407" s="14">
        <v>297.74</v>
      </c>
      <c r="M2407" s="10">
        <f>ROUND(L2407*K2407,2)</f>
        <v>297.74</v>
      </c>
    </row>
    <row r="2408" spans="1:13" ht="1.05" customHeight="1" x14ac:dyDescent="0.3">
      <c r="A2408" s="16"/>
      <c r="B2408" s="16"/>
      <c r="C2408" s="16"/>
      <c r="D2408" s="24"/>
      <c r="E2408" s="16"/>
      <c r="F2408" s="16"/>
      <c r="G2408" s="16"/>
      <c r="H2408" s="16"/>
      <c r="I2408" s="16"/>
      <c r="J2408" s="16"/>
      <c r="K2408" s="16"/>
      <c r="L2408" s="16"/>
      <c r="M2408" s="16"/>
    </row>
    <row r="2409" spans="1:13" x14ac:dyDescent="0.3">
      <c r="A2409" s="12" t="s">
        <v>1524</v>
      </c>
      <c r="B2409" s="12" t="s">
        <v>21</v>
      </c>
      <c r="C2409" s="12" t="s">
        <v>443</v>
      </c>
      <c r="D2409" s="23" t="s">
        <v>1525</v>
      </c>
      <c r="E2409" s="11"/>
      <c r="F2409" s="11"/>
      <c r="G2409" s="11"/>
      <c r="H2409" s="11"/>
      <c r="I2409" s="11"/>
      <c r="J2409" s="11"/>
      <c r="K2409" s="13">
        <f>K2415</f>
        <v>11</v>
      </c>
      <c r="L2409" s="13">
        <f>L2415</f>
        <v>27.74</v>
      </c>
      <c r="M2409" s="13">
        <f>M2415</f>
        <v>305.14</v>
      </c>
    </row>
    <row r="2410" spans="1:13" ht="20.399999999999999" x14ac:dyDescent="0.3">
      <c r="A2410" s="11"/>
      <c r="B2410" s="11"/>
      <c r="C2410" s="11"/>
      <c r="D2410" s="17" t="s">
        <v>1526</v>
      </c>
      <c r="E2410" s="11"/>
      <c r="F2410" s="11"/>
      <c r="G2410" s="11"/>
      <c r="H2410" s="11"/>
      <c r="I2410" s="11"/>
      <c r="J2410" s="11"/>
      <c r="K2410" s="11"/>
      <c r="L2410" s="11"/>
      <c r="M2410" s="11"/>
    </row>
    <row r="2411" spans="1:13" x14ac:dyDescent="0.3">
      <c r="A2411" s="11"/>
      <c r="B2411" s="11"/>
      <c r="C2411" s="11"/>
      <c r="D2411" s="17"/>
      <c r="E2411" s="12" t="s">
        <v>824</v>
      </c>
      <c r="F2411" s="11">
        <v>2</v>
      </c>
      <c r="G2411" s="14">
        <v>0</v>
      </c>
      <c r="H2411" s="14">
        <v>0</v>
      </c>
      <c r="I2411" s="14">
        <v>0</v>
      </c>
      <c r="J2411" s="13">
        <f>F2411*(G2411+ (G2411= 0))*(H2411+ (H2411= 0))*(I2411+ (I2411= 0))</f>
        <v>2</v>
      </c>
      <c r="K2411" s="11"/>
      <c r="L2411" s="11"/>
      <c r="M2411" s="11"/>
    </row>
    <row r="2412" spans="1:13" x14ac:dyDescent="0.3">
      <c r="A2412" s="11"/>
      <c r="B2412" s="11"/>
      <c r="C2412" s="11"/>
      <c r="D2412" s="17"/>
      <c r="E2412" s="12" t="s">
        <v>26</v>
      </c>
      <c r="F2412" s="11">
        <v>8</v>
      </c>
      <c r="G2412" s="14">
        <v>0</v>
      </c>
      <c r="H2412" s="14">
        <v>0</v>
      </c>
      <c r="I2412" s="14">
        <v>0</v>
      </c>
      <c r="J2412" s="13">
        <f>F2412*(G2412+ (G2412= 0))*(H2412+ (H2412= 0))*(I2412+ (I2412= 0))</f>
        <v>8</v>
      </c>
      <c r="K2412" s="11"/>
      <c r="L2412" s="11"/>
      <c r="M2412" s="11"/>
    </row>
    <row r="2413" spans="1:13" x14ac:dyDescent="0.3">
      <c r="A2413" s="11"/>
      <c r="B2413" s="11"/>
      <c r="C2413" s="11"/>
      <c r="D2413" s="17"/>
      <c r="E2413" s="12" t="s">
        <v>328</v>
      </c>
      <c r="F2413" s="11">
        <v>1</v>
      </c>
      <c r="G2413" s="14">
        <v>0</v>
      </c>
      <c r="H2413" s="14">
        <v>0</v>
      </c>
      <c r="I2413" s="14">
        <v>0</v>
      </c>
      <c r="J2413" s="13">
        <f>F2413*(G2413+ (G2413= 0))*(H2413+ (H2413= 0))*(I2413+ (I2413= 0))</f>
        <v>1</v>
      </c>
      <c r="K2413" s="11"/>
      <c r="L2413" s="11"/>
      <c r="M2413" s="11"/>
    </row>
    <row r="2414" spans="1:13" x14ac:dyDescent="0.3">
      <c r="A2414" s="11"/>
      <c r="B2414" s="11"/>
      <c r="C2414" s="11"/>
      <c r="D2414" s="17"/>
      <c r="E2414" s="12" t="s">
        <v>18</v>
      </c>
      <c r="F2414" s="11">
        <v>0</v>
      </c>
      <c r="G2414" s="14">
        <v>0</v>
      </c>
      <c r="H2414" s="14">
        <v>0</v>
      </c>
      <c r="I2414" s="14">
        <v>0</v>
      </c>
      <c r="J2414" s="13">
        <f>F2414*(G2414+ (G2414= 0))*(H2414+ (H2414= 0))*(I2414+ (I2414= 0))</f>
        <v>0</v>
      </c>
      <c r="K2414" s="11"/>
      <c r="L2414" s="11"/>
      <c r="M2414" s="11"/>
    </row>
    <row r="2415" spans="1:13" x14ac:dyDescent="0.3">
      <c r="A2415" s="11"/>
      <c r="B2415" s="11"/>
      <c r="C2415" s="11"/>
      <c r="D2415" s="17"/>
      <c r="E2415" s="11"/>
      <c r="F2415" s="11"/>
      <c r="G2415" s="11"/>
      <c r="H2415" s="11"/>
      <c r="I2415" s="11"/>
      <c r="J2415" s="15" t="s">
        <v>1527</v>
      </c>
      <c r="K2415" s="10">
        <f>SUM(J2411:J2414)</f>
        <v>11</v>
      </c>
      <c r="L2415" s="14">
        <v>27.74</v>
      </c>
      <c r="M2415" s="10">
        <f>ROUND(L2415*K2415,2)</f>
        <v>305.14</v>
      </c>
    </row>
    <row r="2416" spans="1:13" ht="1.05" customHeight="1" x14ac:dyDescent="0.3">
      <c r="A2416" s="16"/>
      <c r="B2416" s="16"/>
      <c r="C2416" s="16"/>
      <c r="D2416" s="24"/>
      <c r="E2416" s="16"/>
      <c r="F2416" s="16"/>
      <c r="G2416" s="16"/>
      <c r="H2416" s="16"/>
      <c r="I2416" s="16"/>
      <c r="J2416" s="16"/>
      <c r="K2416" s="16"/>
      <c r="L2416" s="16"/>
      <c r="M2416" s="16"/>
    </row>
    <row r="2417" spans="1:13" x14ac:dyDescent="0.3">
      <c r="A2417" s="12" t="s">
        <v>1528</v>
      </c>
      <c r="B2417" s="12" t="s">
        <v>21</v>
      </c>
      <c r="C2417" s="12" t="s">
        <v>443</v>
      </c>
      <c r="D2417" s="23" t="s">
        <v>1529</v>
      </c>
      <c r="E2417" s="11"/>
      <c r="F2417" s="11"/>
      <c r="G2417" s="11"/>
      <c r="H2417" s="11"/>
      <c r="I2417" s="11"/>
      <c r="J2417" s="11"/>
      <c r="K2417" s="13">
        <f>K2423</f>
        <v>7</v>
      </c>
      <c r="L2417" s="13">
        <f>L2423</f>
        <v>127.3</v>
      </c>
      <c r="M2417" s="13">
        <f>M2423</f>
        <v>891.1</v>
      </c>
    </row>
    <row r="2418" spans="1:13" ht="51" x14ac:dyDescent="0.3">
      <c r="A2418" s="11"/>
      <c r="B2418" s="11"/>
      <c r="C2418" s="11"/>
      <c r="D2418" s="17" t="s">
        <v>1530</v>
      </c>
      <c r="E2418" s="11"/>
      <c r="F2418" s="11"/>
      <c r="G2418" s="11"/>
      <c r="H2418" s="11"/>
      <c r="I2418" s="11"/>
      <c r="J2418" s="11"/>
      <c r="K2418" s="11"/>
      <c r="L2418" s="11"/>
      <c r="M2418" s="11"/>
    </row>
    <row r="2419" spans="1:13" x14ac:dyDescent="0.3">
      <c r="A2419" s="11"/>
      <c r="B2419" s="11"/>
      <c r="C2419" s="11"/>
      <c r="D2419" s="17"/>
      <c r="E2419" s="12" t="s">
        <v>824</v>
      </c>
      <c r="F2419" s="11">
        <v>2</v>
      </c>
      <c r="G2419" s="14">
        <v>0</v>
      </c>
      <c r="H2419" s="14">
        <v>0</v>
      </c>
      <c r="I2419" s="14">
        <v>0</v>
      </c>
      <c r="J2419" s="13">
        <f>F2419*(G2419+ (G2419= 0))*(H2419+ (H2419= 0))*(I2419+ (I2419= 0))</f>
        <v>2</v>
      </c>
      <c r="K2419" s="11"/>
      <c r="L2419" s="11"/>
      <c r="M2419" s="11"/>
    </row>
    <row r="2420" spans="1:13" x14ac:dyDescent="0.3">
      <c r="A2420" s="11"/>
      <c r="B2420" s="11"/>
      <c r="C2420" s="11"/>
      <c r="D2420" s="17"/>
      <c r="E2420" s="12" t="s">
        <v>26</v>
      </c>
      <c r="F2420" s="11">
        <v>4</v>
      </c>
      <c r="G2420" s="14">
        <v>0</v>
      </c>
      <c r="H2420" s="14">
        <v>0</v>
      </c>
      <c r="I2420" s="14">
        <v>0</v>
      </c>
      <c r="J2420" s="13">
        <f>F2420*(G2420+ (G2420= 0))*(H2420+ (H2420= 0))*(I2420+ (I2420= 0))</f>
        <v>4</v>
      </c>
      <c r="K2420" s="11"/>
      <c r="L2420" s="11"/>
      <c r="M2420" s="11"/>
    </row>
    <row r="2421" spans="1:13" x14ac:dyDescent="0.3">
      <c r="A2421" s="11"/>
      <c r="B2421" s="11"/>
      <c r="C2421" s="11"/>
      <c r="D2421" s="17"/>
      <c r="E2421" s="12" t="s">
        <v>328</v>
      </c>
      <c r="F2421" s="11">
        <v>1</v>
      </c>
      <c r="G2421" s="14">
        <v>0</v>
      </c>
      <c r="H2421" s="14">
        <v>0</v>
      </c>
      <c r="I2421" s="14">
        <v>0</v>
      </c>
      <c r="J2421" s="13">
        <f>F2421*(G2421+ (G2421= 0))*(H2421+ (H2421= 0))*(I2421+ (I2421= 0))</f>
        <v>1</v>
      </c>
      <c r="K2421" s="11"/>
      <c r="L2421" s="11"/>
      <c r="M2421" s="11"/>
    </row>
    <row r="2422" spans="1:13" x14ac:dyDescent="0.3">
      <c r="A2422" s="11"/>
      <c r="B2422" s="11"/>
      <c r="C2422" s="11"/>
      <c r="D2422" s="17"/>
      <c r="E2422" s="12" t="s">
        <v>18</v>
      </c>
      <c r="F2422" s="11">
        <v>0</v>
      </c>
      <c r="G2422" s="14">
        <v>0</v>
      </c>
      <c r="H2422" s="14">
        <v>0</v>
      </c>
      <c r="I2422" s="14">
        <v>0</v>
      </c>
      <c r="J2422" s="13">
        <f>F2422*(G2422+ (G2422= 0))*(H2422+ (H2422= 0))*(I2422+ (I2422= 0))</f>
        <v>0</v>
      </c>
      <c r="K2422" s="11"/>
      <c r="L2422" s="11"/>
      <c r="M2422" s="11"/>
    </row>
    <row r="2423" spans="1:13" x14ac:dyDescent="0.3">
      <c r="A2423" s="11"/>
      <c r="B2423" s="11"/>
      <c r="C2423" s="11"/>
      <c r="D2423" s="17"/>
      <c r="E2423" s="11"/>
      <c r="F2423" s="11"/>
      <c r="G2423" s="11"/>
      <c r="H2423" s="11"/>
      <c r="I2423" s="11"/>
      <c r="J2423" s="15" t="s">
        <v>1531</v>
      </c>
      <c r="K2423" s="10">
        <f>SUM(J2419:J2422)</f>
        <v>7</v>
      </c>
      <c r="L2423" s="14">
        <v>127.3</v>
      </c>
      <c r="M2423" s="10">
        <f>ROUND(L2423*K2423,2)</f>
        <v>891.1</v>
      </c>
    </row>
    <row r="2424" spans="1:13" ht="1.05" customHeight="1" x14ac:dyDescent="0.3">
      <c r="A2424" s="16"/>
      <c r="B2424" s="16"/>
      <c r="C2424" s="16"/>
      <c r="D2424" s="24"/>
      <c r="E2424" s="16"/>
      <c r="F2424" s="16"/>
      <c r="G2424" s="16"/>
      <c r="H2424" s="16"/>
      <c r="I2424" s="16"/>
      <c r="J2424" s="16"/>
      <c r="K2424" s="16"/>
      <c r="L2424" s="16"/>
      <c r="M2424" s="16"/>
    </row>
    <row r="2425" spans="1:13" x14ac:dyDescent="0.3">
      <c r="A2425" s="12" t="s">
        <v>1532</v>
      </c>
      <c r="B2425" s="12" t="s">
        <v>21</v>
      </c>
      <c r="C2425" s="12" t="s">
        <v>443</v>
      </c>
      <c r="D2425" s="23" t="s">
        <v>1533</v>
      </c>
      <c r="E2425" s="11"/>
      <c r="F2425" s="11"/>
      <c r="G2425" s="11"/>
      <c r="H2425" s="11"/>
      <c r="I2425" s="11"/>
      <c r="J2425" s="11"/>
      <c r="K2425" s="13">
        <f>K2431</f>
        <v>11</v>
      </c>
      <c r="L2425" s="13">
        <f>L2431</f>
        <v>69.180000000000007</v>
      </c>
      <c r="M2425" s="13">
        <f>M2431</f>
        <v>760.98</v>
      </c>
    </row>
    <row r="2426" spans="1:13" ht="20.399999999999999" x14ac:dyDescent="0.3">
      <c r="A2426" s="11"/>
      <c r="B2426" s="11"/>
      <c r="C2426" s="11"/>
      <c r="D2426" s="17" t="s">
        <v>1534</v>
      </c>
      <c r="E2426" s="11"/>
      <c r="F2426" s="11"/>
      <c r="G2426" s="11"/>
      <c r="H2426" s="11"/>
      <c r="I2426" s="11"/>
      <c r="J2426" s="11"/>
      <c r="K2426" s="11"/>
      <c r="L2426" s="11"/>
      <c r="M2426" s="11"/>
    </row>
    <row r="2427" spans="1:13" x14ac:dyDescent="0.3">
      <c r="A2427" s="11"/>
      <c r="B2427" s="11"/>
      <c r="C2427" s="11"/>
      <c r="D2427" s="17"/>
      <c r="E2427" s="12" t="s">
        <v>344</v>
      </c>
      <c r="F2427" s="11">
        <v>2</v>
      </c>
      <c r="G2427" s="14">
        <v>0</v>
      </c>
      <c r="H2427" s="14">
        <v>0</v>
      </c>
      <c r="I2427" s="14">
        <v>0</v>
      </c>
      <c r="J2427" s="13">
        <f>F2427*(G2427+ (G2427= 0))*(H2427+ (H2427= 0))*(I2427+ (I2427= 0))</f>
        <v>2</v>
      </c>
      <c r="K2427" s="11"/>
      <c r="L2427" s="11"/>
      <c r="M2427" s="11"/>
    </row>
    <row r="2428" spans="1:13" x14ac:dyDescent="0.3">
      <c r="A2428" s="11"/>
      <c r="B2428" s="11"/>
      <c r="C2428" s="11"/>
      <c r="D2428" s="17"/>
      <c r="E2428" s="12" t="s">
        <v>26</v>
      </c>
      <c r="F2428" s="11">
        <v>8</v>
      </c>
      <c r="G2428" s="14">
        <v>0</v>
      </c>
      <c r="H2428" s="14">
        <v>0</v>
      </c>
      <c r="I2428" s="14">
        <v>0</v>
      </c>
      <c r="J2428" s="13">
        <f>F2428*(G2428+ (G2428= 0))*(H2428+ (H2428= 0))*(I2428+ (I2428= 0))</f>
        <v>8</v>
      </c>
      <c r="K2428" s="11"/>
      <c r="L2428" s="11"/>
      <c r="M2428" s="11"/>
    </row>
    <row r="2429" spans="1:13" x14ac:dyDescent="0.3">
      <c r="A2429" s="11"/>
      <c r="B2429" s="11"/>
      <c r="C2429" s="11"/>
      <c r="D2429" s="17"/>
      <c r="E2429" s="12" t="s">
        <v>328</v>
      </c>
      <c r="F2429" s="11">
        <v>1</v>
      </c>
      <c r="G2429" s="14">
        <v>0</v>
      </c>
      <c r="H2429" s="14">
        <v>0</v>
      </c>
      <c r="I2429" s="14">
        <v>0</v>
      </c>
      <c r="J2429" s="13">
        <f>F2429*(G2429+ (G2429= 0))*(H2429+ (H2429= 0))*(I2429+ (I2429= 0))</f>
        <v>1</v>
      </c>
      <c r="K2429" s="11"/>
      <c r="L2429" s="11"/>
      <c r="M2429" s="11"/>
    </row>
    <row r="2430" spans="1:13" x14ac:dyDescent="0.3">
      <c r="A2430" s="11"/>
      <c r="B2430" s="11"/>
      <c r="C2430" s="11"/>
      <c r="D2430" s="17"/>
      <c r="E2430" s="12" t="s">
        <v>18</v>
      </c>
      <c r="F2430" s="11">
        <v>0</v>
      </c>
      <c r="G2430" s="14">
        <v>0</v>
      </c>
      <c r="H2430" s="14">
        <v>0</v>
      </c>
      <c r="I2430" s="14">
        <v>0</v>
      </c>
      <c r="J2430" s="13">
        <f>F2430*(G2430+ (G2430= 0))*(H2430+ (H2430= 0))*(I2430+ (I2430= 0))</f>
        <v>0</v>
      </c>
      <c r="K2430" s="11"/>
      <c r="L2430" s="11"/>
      <c r="M2430" s="11"/>
    </row>
    <row r="2431" spans="1:13" x14ac:dyDescent="0.3">
      <c r="A2431" s="11"/>
      <c r="B2431" s="11"/>
      <c r="C2431" s="11"/>
      <c r="D2431" s="17"/>
      <c r="E2431" s="11"/>
      <c r="F2431" s="11"/>
      <c r="G2431" s="11"/>
      <c r="H2431" s="11"/>
      <c r="I2431" s="11"/>
      <c r="J2431" s="15" t="s">
        <v>1535</v>
      </c>
      <c r="K2431" s="10">
        <f>SUM(J2427:J2430)</f>
        <v>11</v>
      </c>
      <c r="L2431" s="14">
        <v>69.180000000000007</v>
      </c>
      <c r="M2431" s="10">
        <f>ROUND(L2431*K2431,2)</f>
        <v>760.98</v>
      </c>
    </row>
    <row r="2432" spans="1:13" ht="1.05" customHeight="1" x14ac:dyDescent="0.3">
      <c r="A2432" s="16"/>
      <c r="B2432" s="16"/>
      <c r="C2432" s="16"/>
      <c r="D2432" s="24"/>
      <c r="E2432" s="16"/>
      <c r="F2432" s="16"/>
      <c r="G2432" s="16"/>
      <c r="H2432" s="16"/>
      <c r="I2432" s="16"/>
      <c r="J2432" s="16"/>
      <c r="K2432" s="16"/>
      <c r="L2432" s="16"/>
      <c r="M2432" s="16"/>
    </row>
    <row r="2433" spans="1:13" ht="20.399999999999999" x14ac:dyDescent="0.3">
      <c r="A2433" s="12" t="s">
        <v>1536</v>
      </c>
      <c r="B2433" s="12" t="s">
        <v>21</v>
      </c>
      <c r="C2433" s="12" t="s">
        <v>443</v>
      </c>
      <c r="D2433" s="23" t="s">
        <v>1537</v>
      </c>
      <c r="E2433" s="11"/>
      <c r="F2433" s="11"/>
      <c r="G2433" s="11"/>
      <c r="H2433" s="11"/>
      <c r="I2433" s="11"/>
      <c r="J2433" s="11"/>
      <c r="K2433" s="13">
        <f>K2439</f>
        <v>5</v>
      </c>
      <c r="L2433" s="13">
        <f>L2439</f>
        <v>136.82</v>
      </c>
      <c r="M2433" s="13">
        <f>M2439</f>
        <v>684.1</v>
      </c>
    </row>
    <row r="2434" spans="1:13" ht="30.6" x14ac:dyDescent="0.3">
      <c r="A2434" s="11"/>
      <c r="B2434" s="11"/>
      <c r="C2434" s="11"/>
      <c r="D2434" s="17" t="s">
        <v>1538</v>
      </c>
      <c r="E2434" s="11"/>
      <c r="F2434" s="11"/>
      <c r="G2434" s="11"/>
      <c r="H2434" s="11"/>
      <c r="I2434" s="11"/>
      <c r="J2434" s="11"/>
      <c r="K2434" s="11"/>
      <c r="L2434" s="11"/>
      <c r="M2434" s="11"/>
    </row>
    <row r="2435" spans="1:13" x14ac:dyDescent="0.3">
      <c r="A2435" s="11"/>
      <c r="B2435" s="11"/>
      <c r="C2435" s="11"/>
      <c r="D2435" s="17"/>
      <c r="E2435" s="12" t="s">
        <v>687</v>
      </c>
      <c r="F2435" s="11">
        <v>2</v>
      </c>
      <c r="G2435" s="14">
        <v>0</v>
      </c>
      <c r="H2435" s="14">
        <v>0</v>
      </c>
      <c r="I2435" s="14">
        <v>0</v>
      </c>
      <c r="J2435" s="13">
        <f>F2435*(G2435+ (G2435= 0))*(H2435+ (H2435= 0))*(I2435+ (I2435= 0))</f>
        <v>2</v>
      </c>
      <c r="K2435" s="11"/>
      <c r="L2435" s="11"/>
      <c r="M2435" s="11"/>
    </row>
    <row r="2436" spans="1:13" x14ac:dyDescent="0.3">
      <c r="A2436" s="11"/>
      <c r="B2436" s="11"/>
      <c r="C2436" s="11"/>
      <c r="D2436" s="17"/>
      <c r="E2436" s="12" t="s">
        <v>26</v>
      </c>
      <c r="F2436" s="11">
        <v>2</v>
      </c>
      <c r="G2436" s="14">
        <v>0</v>
      </c>
      <c r="H2436" s="14">
        <v>0</v>
      </c>
      <c r="I2436" s="14">
        <v>0</v>
      </c>
      <c r="J2436" s="13">
        <f>F2436*(G2436+ (G2436= 0))*(H2436+ (H2436= 0))*(I2436+ (I2436= 0))</f>
        <v>2</v>
      </c>
      <c r="K2436" s="11"/>
      <c r="L2436" s="11"/>
      <c r="M2436" s="11"/>
    </row>
    <row r="2437" spans="1:13" x14ac:dyDescent="0.3">
      <c r="A2437" s="11"/>
      <c r="B2437" s="11"/>
      <c r="C2437" s="11"/>
      <c r="D2437" s="17"/>
      <c r="E2437" s="12" t="s">
        <v>328</v>
      </c>
      <c r="F2437" s="11">
        <v>1</v>
      </c>
      <c r="G2437" s="14">
        <v>0</v>
      </c>
      <c r="H2437" s="14">
        <v>0</v>
      </c>
      <c r="I2437" s="14">
        <v>0</v>
      </c>
      <c r="J2437" s="13">
        <f>F2437*(G2437+ (G2437= 0))*(H2437+ (H2437= 0))*(I2437+ (I2437= 0))</f>
        <v>1</v>
      </c>
      <c r="K2437" s="11"/>
      <c r="L2437" s="11"/>
      <c r="M2437" s="11"/>
    </row>
    <row r="2438" spans="1:13" x14ac:dyDescent="0.3">
      <c r="A2438" s="11"/>
      <c r="B2438" s="11"/>
      <c r="C2438" s="11"/>
      <c r="D2438" s="17"/>
      <c r="E2438" s="12" t="s">
        <v>18</v>
      </c>
      <c r="F2438" s="11">
        <v>0</v>
      </c>
      <c r="G2438" s="14">
        <v>0</v>
      </c>
      <c r="H2438" s="14">
        <v>0</v>
      </c>
      <c r="I2438" s="14">
        <v>0</v>
      </c>
      <c r="J2438" s="13">
        <f>F2438*(G2438+ (G2438= 0))*(H2438+ (H2438= 0))*(I2438+ (I2438= 0))</f>
        <v>0</v>
      </c>
      <c r="K2438" s="11"/>
      <c r="L2438" s="11"/>
      <c r="M2438" s="11"/>
    </row>
    <row r="2439" spans="1:13" x14ac:dyDescent="0.3">
      <c r="A2439" s="11"/>
      <c r="B2439" s="11"/>
      <c r="C2439" s="11"/>
      <c r="D2439" s="17"/>
      <c r="E2439" s="11"/>
      <c r="F2439" s="11"/>
      <c r="G2439" s="11"/>
      <c r="H2439" s="11"/>
      <c r="I2439" s="11"/>
      <c r="J2439" s="15" t="s">
        <v>1539</v>
      </c>
      <c r="K2439" s="10">
        <f>SUM(J2435:J2438)</f>
        <v>5</v>
      </c>
      <c r="L2439" s="14">
        <v>136.82</v>
      </c>
      <c r="M2439" s="10">
        <f>ROUND(L2439*K2439,2)</f>
        <v>684.1</v>
      </c>
    </row>
    <row r="2440" spans="1:13" ht="1.05" customHeight="1" x14ac:dyDescent="0.3">
      <c r="A2440" s="16"/>
      <c r="B2440" s="16"/>
      <c r="C2440" s="16"/>
      <c r="D2440" s="24"/>
      <c r="E2440" s="16"/>
      <c r="F2440" s="16"/>
      <c r="G2440" s="16"/>
      <c r="H2440" s="16"/>
      <c r="I2440" s="16"/>
      <c r="J2440" s="16"/>
      <c r="K2440" s="16"/>
      <c r="L2440" s="16"/>
      <c r="M2440" s="16"/>
    </row>
    <row r="2441" spans="1:13" x14ac:dyDescent="0.3">
      <c r="A2441" s="12" t="s">
        <v>1540</v>
      </c>
      <c r="B2441" s="12" t="s">
        <v>21</v>
      </c>
      <c r="C2441" s="12" t="s">
        <v>443</v>
      </c>
      <c r="D2441" s="23" t="s">
        <v>1541</v>
      </c>
      <c r="E2441" s="11"/>
      <c r="F2441" s="11"/>
      <c r="G2441" s="11"/>
      <c r="H2441" s="11"/>
      <c r="I2441" s="11"/>
      <c r="J2441" s="11"/>
      <c r="K2441" s="13">
        <f>K2447</f>
        <v>11</v>
      </c>
      <c r="L2441" s="13">
        <f>L2447</f>
        <v>66.290000000000006</v>
      </c>
      <c r="M2441" s="13">
        <f>M2447</f>
        <v>729.19</v>
      </c>
    </row>
    <row r="2442" spans="1:13" x14ac:dyDescent="0.3">
      <c r="A2442" s="11"/>
      <c r="B2442" s="11"/>
      <c r="C2442" s="11"/>
      <c r="D2442" s="17" t="s">
        <v>1542</v>
      </c>
      <c r="E2442" s="11"/>
      <c r="F2442" s="11"/>
      <c r="G2442" s="11"/>
      <c r="H2442" s="11"/>
      <c r="I2442" s="11"/>
      <c r="J2442" s="11"/>
      <c r="K2442" s="11"/>
      <c r="L2442" s="11"/>
      <c r="M2442" s="11"/>
    </row>
    <row r="2443" spans="1:13" x14ac:dyDescent="0.3">
      <c r="A2443" s="11"/>
      <c r="B2443" s="11"/>
      <c r="C2443" s="11"/>
      <c r="D2443" s="17"/>
      <c r="E2443" s="12" t="s">
        <v>344</v>
      </c>
      <c r="F2443" s="11">
        <v>2</v>
      </c>
      <c r="G2443" s="14">
        <v>0</v>
      </c>
      <c r="H2443" s="14">
        <v>0</v>
      </c>
      <c r="I2443" s="14">
        <v>0</v>
      </c>
      <c r="J2443" s="13">
        <f>F2443*(G2443+ (G2443= 0))*(H2443+ (H2443= 0))*(I2443+ (I2443= 0))</f>
        <v>2</v>
      </c>
      <c r="K2443" s="11"/>
      <c r="L2443" s="11"/>
      <c r="M2443" s="11"/>
    </row>
    <row r="2444" spans="1:13" x14ac:dyDescent="0.3">
      <c r="A2444" s="11"/>
      <c r="B2444" s="11"/>
      <c r="C2444" s="11"/>
      <c r="D2444" s="17"/>
      <c r="E2444" s="12" t="s">
        <v>26</v>
      </c>
      <c r="F2444" s="11">
        <v>8</v>
      </c>
      <c r="G2444" s="14">
        <v>0</v>
      </c>
      <c r="H2444" s="14">
        <v>0</v>
      </c>
      <c r="I2444" s="14">
        <v>0</v>
      </c>
      <c r="J2444" s="13">
        <f>F2444*(G2444+ (G2444= 0))*(H2444+ (H2444= 0))*(I2444+ (I2444= 0))</f>
        <v>8</v>
      </c>
      <c r="K2444" s="11"/>
      <c r="L2444" s="11"/>
      <c r="M2444" s="11"/>
    </row>
    <row r="2445" spans="1:13" x14ac:dyDescent="0.3">
      <c r="A2445" s="11"/>
      <c r="B2445" s="11"/>
      <c r="C2445" s="11"/>
      <c r="D2445" s="17"/>
      <c r="E2445" s="12" t="s">
        <v>328</v>
      </c>
      <c r="F2445" s="11">
        <v>1</v>
      </c>
      <c r="G2445" s="14">
        <v>0</v>
      </c>
      <c r="H2445" s="14">
        <v>0</v>
      </c>
      <c r="I2445" s="14">
        <v>0</v>
      </c>
      <c r="J2445" s="13">
        <f>F2445*(G2445+ (G2445= 0))*(H2445+ (H2445= 0))*(I2445+ (I2445= 0))</f>
        <v>1</v>
      </c>
      <c r="K2445" s="11"/>
      <c r="L2445" s="11"/>
      <c r="M2445" s="11"/>
    </row>
    <row r="2446" spans="1:13" x14ac:dyDescent="0.3">
      <c r="A2446" s="11"/>
      <c r="B2446" s="11"/>
      <c r="C2446" s="11"/>
      <c r="D2446" s="17"/>
      <c r="E2446" s="12" t="s">
        <v>18</v>
      </c>
      <c r="F2446" s="11">
        <v>0</v>
      </c>
      <c r="G2446" s="14">
        <v>0</v>
      </c>
      <c r="H2446" s="14">
        <v>0</v>
      </c>
      <c r="I2446" s="14">
        <v>0</v>
      </c>
      <c r="J2446" s="13">
        <f>F2446*(G2446+ (G2446= 0))*(H2446+ (H2446= 0))*(I2446+ (I2446= 0))</f>
        <v>0</v>
      </c>
      <c r="K2446" s="11"/>
      <c r="L2446" s="11"/>
      <c r="M2446" s="11"/>
    </row>
    <row r="2447" spans="1:13" x14ac:dyDescent="0.3">
      <c r="A2447" s="11"/>
      <c r="B2447" s="11"/>
      <c r="C2447" s="11"/>
      <c r="D2447" s="17"/>
      <c r="E2447" s="11"/>
      <c r="F2447" s="11"/>
      <c r="G2447" s="11"/>
      <c r="H2447" s="11"/>
      <c r="I2447" s="11"/>
      <c r="J2447" s="15" t="s">
        <v>1543</v>
      </c>
      <c r="K2447" s="10">
        <f>SUM(J2443:J2446)</f>
        <v>11</v>
      </c>
      <c r="L2447" s="14">
        <v>66.290000000000006</v>
      </c>
      <c r="M2447" s="10">
        <f>ROUND(L2447*K2447,2)</f>
        <v>729.19</v>
      </c>
    </row>
    <row r="2448" spans="1:13" ht="1.05" customHeight="1" x14ac:dyDescent="0.3">
      <c r="A2448" s="16"/>
      <c r="B2448" s="16"/>
      <c r="C2448" s="16"/>
      <c r="D2448" s="24"/>
      <c r="E2448" s="16"/>
      <c r="F2448" s="16"/>
      <c r="G2448" s="16"/>
      <c r="H2448" s="16"/>
      <c r="I2448" s="16"/>
      <c r="J2448" s="16"/>
      <c r="K2448" s="16"/>
      <c r="L2448" s="16"/>
      <c r="M2448" s="16"/>
    </row>
    <row r="2449" spans="1:13" x14ac:dyDescent="0.3">
      <c r="A2449" s="12" t="s">
        <v>1544</v>
      </c>
      <c r="B2449" s="12" t="s">
        <v>21</v>
      </c>
      <c r="C2449" s="12" t="s">
        <v>443</v>
      </c>
      <c r="D2449" s="23" t="s">
        <v>1545</v>
      </c>
      <c r="E2449" s="11"/>
      <c r="F2449" s="11"/>
      <c r="G2449" s="11"/>
      <c r="H2449" s="11"/>
      <c r="I2449" s="11"/>
      <c r="J2449" s="11"/>
      <c r="K2449" s="13">
        <f>K2455</f>
        <v>7</v>
      </c>
      <c r="L2449" s="13">
        <f>L2455</f>
        <v>52.44</v>
      </c>
      <c r="M2449" s="13">
        <f>M2455</f>
        <v>367.08</v>
      </c>
    </row>
    <row r="2450" spans="1:13" x14ac:dyDescent="0.3">
      <c r="A2450" s="11"/>
      <c r="B2450" s="11"/>
      <c r="C2450" s="11"/>
      <c r="D2450" s="17" t="s">
        <v>1546</v>
      </c>
      <c r="E2450" s="11"/>
      <c r="F2450" s="11"/>
      <c r="G2450" s="11"/>
      <c r="H2450" s="11"/>
      <c r="I2450" s="11"/>
      <c r="J2450" s="11"/>
      <c r="K2450" s="11"/>
      <c r="L2450" s="11"/>
      <c r="M2450" s="11"/>
    </row>
    <row r="2451" spans="1:13" x14ac:dyDescent="0.3">
      <c r="A2451" s="11"/>
      <c r="B2451" s="11"/>
      <c r="C2451" s="11"/>
      <c r="D2451" s="17"/>
      <c r="E2451" s="12" t="s">
        <v>824</v>
      </c>
      <c r="F2451" s="11">
        <v>2</v>
      </c>
      <c r="G2451" s="14">
        <v>0</v>
      </c>
      <c r="H2451" s="14">
        <v>0</v>
      </c>
      <c r="I2451" s="14">
        <v>0</v>
      </c>
      <c r="J2451" s="13">
        <f>F2451*(G2451+ (G2451= 0))*(H2451+ (H2451= 0))*(I2451+ (I2451= 0))</f>
        <v>2</v>
      </c>
      <c r="K2451" s="11"/>
      <c r="L2451" s="11"/>
      <c r="M2451" s="11"/>
    </row>
    <row r="2452" spans="1:13" x14ac:dyDescent="0.3">
      <c r="A2452" s="11"/>
      <c r="B2452" s="11"/>
      <c r="C2452" s="11"/>
      <c r="D2452" s="17"/>
      <c r="E2452" s="12" t="s">
        <v>26</v>
      </c>
      <c r="F2452" s="11">
        <v>4</v>
      </c>
      <c r="G2452" s="14">
        <v>0</v>
      </c>
      <c r="H2452" s="14">
        <v>0</v>
      </c>
      <c r="I2452" s="14">
        <v>0</v>
      </c>
      <c r="J2452" s="13">
        <f>F2452*(G2452+ (G2452= 0))*(H2452+ (H2452= 0))*(I2452+ (I2452= 0))</f>
        <v>4</v>
      </c>
      <c r="K2452" s="11"/>
      <c r="L2452" s="11"/>
      <c r="M2452" s="11"/>
    </row>
    <row r="2453" spans="1:13" x14ac:dyDescent="0.3">
      <c r="A2453" s="11"/>
      <c r="B2453" s="11"/>
      <c r="C2453" s="11"/>
      <c r="D2453" s="17"/>
      <c r="E2453" s="12" t="s">
        <v>328</v>
      </c>
      <c r="F2453" s="11">
        <v>1</v>
      </c>
      <c r="G2453" s="14">
        <v>0</v>
      </c>
      <c r="H2453" s="14">
        <v>0</v>
      </c>
      <c r="I2453" s="14">
        <v>0</v>
      </c>
      <c r="J2453" s="13">
        <f>F2453*(G2453+ (G2453= 0))*(H2453+ (H2453= 0))*(I2453+ (I2453= 0))</f>
        <v>1</v>
      </c>
      <c r="K2453" s="11"/>
      <c r="L2453" s="11"/>
      <c r="M2453" s="11"/>
    </row>
    <row r="2454" spans="1:13" x14ac:dyDescent="0.3">
      <c r="A2454" s="11"/>
      <c r="B2454" s="11"/>
      <c r="C2454" s="11"/>
      <c r="D2454" s="17"/>
      <c r="E2454" s="12" t="s">
        <v>18</v>
      </c>
      <c r="F2454" s="11">
        <v>0</v>
      </c>
      <c r="G2454" s="14">
        <v>0</v>
      </c>
      <c r="H2454" s="14">
        <v>0</v>
      </c>
      <c r="I2454" s="14">
        <v>0</v>
      </c>
      <c r="J2454" s="13">
        <f>F2454*(G2454+ (G2454= 0))*(H2454+ (H2454= 0))*(I2454+ (I2454= 0))</f>
        <v>0</v>
      </c>
      <c r="K2454" s="11"/>
      <c r="L2454" s="11"/>
      <c r="M2454" s="11"/>
    </row>
    <row r="2455" spans="1:13" x14ac:dyDescent="0.3">
      <c r="A2455" s="11"/>
      <c r="B2455" s="11"/>
      <c r="C2455" s="11"/>
      <c r="D2455" s="17"/>
      <c r="E2455" s="11"/>
      <c r="F2455" s="11"/>
      <c r="G2455" s="11"/>
      <c r="H2455" s="11"/>
      <c r="I2455" s="11"/>
      <c r="J2455" s="15" t="s">
        <v>1547</v>
      </c>
      <c r="K2455" s="10">
        <f>SUM(J2451:J2454)</f>
        <v>7</v>
      </c>
      <c r="L2455" s="14">
        <v>52.44</v>
      </c>
      <c r="M2455" s="10">
        <f>ROUND(L2455*K2455,2)</f>
        <v>367.08</v>
      </c>
    </row>
    <row r="2456" spans="1:13" ht="1.05" customHeight="1" x14ac:dyDescent="0.3">
      <c r="A2456" s="16"/>
      <c r="B2456" s="16"/>
      <c r="C2456" s="16"/>
      <c r="D2456" s="24"/>
      <c r="E2456" s="16"/>
      <c r="F2456" s="16"/>
      <c r="G2456" s="16"/>
      <c r="H2456" s="16"/>
      <c r="I2456" s="16"/>
      <c r="J2456" s="16"/>
      <c r="K2456" s="16"/>
      <c r="L2456" s="16"/>
      <c r="M2456" s="16"/>
    </row>
    <row r="2457" spans="1:13" x14ac:dyDescent="0.3">
      <c r="A2457" s="12" t="s">
        <v>1548</v>
      </c>
      <c r="B2457" s="12" t="s">
        <v>21</v>
      </c>
      <c r="C2457" s="12" t="s">
        <v>173</v>
      </c>
      <c r="D2457" s="23" t="s">
        <v>1549</v>
      </c>
      <c r="E2457" s="11"/>
      <c r="F2457" s="11"/>
      <c r="G2457" s="11"/>
      <c r="H2457" s="11"/>
      <c r="I2457" s="11"/>
      <c r="J2457" s="11"/>
      <c r="K2457" s="13">
        <f>K2461</f>
        <v>1</v>
      </c>
      <c r="L2457" s="13">
        <f>L2461</f>
        <v>59.94</v>
      </c>
      <c r="M2457" s="13">
        <f>M2461</f>
        <v>59.94</v>
      </c>
    </row>
    <row r="2458" spans="1:13" ht="40.799999999999997" x14ac:dyDescent="0.3">
      <c r="A2458" s="11"/>
      <c r="B2458" s="11"/>
      <c r="C2458" s="11"/>
      <c r="D2458" s="17" t="s">
        <v>1550</v>
      </c>
      <c r="E2458" s="11"/>
      <c r="F2458" s="11"/>
      <c r="G2458" s="11"/>
      <c r="H2458" s="11"/>
      <c r="I2458" s="11"/>
      <c r="J2458" s="11"/>
      <c r="K2458" s="11"/>
      <c r="L2458" s="11"/>
      <c r="M2458" s="11"/>
    </row>
    <row r="2459" spans="1:13" x14ac:dyDescent="0.3">
      <c r="A2459" s="11"/>
      <c r="B2459" s="11"/>
      <c r="C2459" s="11"/>
      <c r="D2459" s="17"/>
      <c r="E2459" s="12" t="s">
        <v>660</v>
      </c>
      <c r="F2459" s="11">
        <v>1</v>
      </c>
      <c r="G2459" s="14">
        <v>0</v>
      </c>
      <c r="H2459" s="14">
        <v>0</v>
      </c>
      <c r="I2459" s="14">
        <v>0</v>
      </c>
      <c r="J2459" s="13">
        <f>F2459*(G2459+ (G2459= 0))*(H2459+ (H2459= 0))*(I2459+ (I2459= 0))</f>
        <v>1</v>
      </c>
      <c r="K2459" s="11"/>
      <c r="L2459" s="11"/>
      <c r="M2459" s="11"/>
    </row>
    <row r="2460" spans="1:13" x14ac:dyDescent="0.3">
      <c r="A2460" s="11"/>
      <c r="B2460" s="11"/>
      <c r="C2460" s="11"/>
      <c r="D2460" s="17"/>
      <c r="E2460" s="12" t="s">
        <v>18</v>
      </c>
      <c r="F2460" s="11">
        <v>0</v>
      </c>
      <c r="G2460" s="14">
        <v>0</v>
      </c>
      <c r="H2460" s="14">
        <v>0</v>
      </c>
      <c r="I2460" s="14">
        <v>0</v>
      </c>
      <c r="J2460" s="13">
        <f>F2460*(G2460+ (G2460= 0))*(H2460+ (H2460= 0))*(I2460+ (I2460= 0))</f>
        <v>0</v>
      </c>
      <c r="K2460" s="11"/>
      <c r="L2460" s="11"/>
      <c r="M2460" s="11"/>
    </row>
    <row r="2461" spans="1:13" x14ac:dyDescent="0.3">
      <c r="A2461" s="11"/>
      <c r="B2461" s="11"/>
      <c r="C2461" s="11"/>
      <c r="D2461" s="17"/>
      <c r="E2461" s="11"/>
      <c r="F2461" s="11"/>
      <c r="G2461" s="11"/>
      <c r="H2461" s="11"/>
      <c r="I2461" s="11"/>
      <c r="J2461" s="15" t="s">
        <v>1551</v>
      </c>
      <c r="K2461" s="10">
        <f>SUM(J2459:J2460)</f>
        <v>1</v>
      </c>
      <c r="L2461" s="14">
        <v>59.94</v>
      </c>
      <c r="M2461" s="10">
        <f>ROUND(L2461*K2461,2)</f>
        <v>59.94</v>
      </c>
    </row>
    <row r="2462" spans="1:13" ht="1.05" customHeight="1" x14ac:dyDescent="0.3">
      <c r="A2462" s="16"/>
      <c r="B2462" s="16"/>
      <c r="C2462" s="16"/>
      <c r="D2462" s="24"/>
      <c r="E2462" s="16"/>
      <c r="F2462" s="16"/>
      <c r="G2462" s="16"/>
      <c r="H2462" s="16"/>
      <c r="I2462" s="16"/>
      <c r="J2462" s="16"/>
      <c r="K2462" s="16"/>
      <c r="L2462" s="16"/>
      <c r="M2462" s="16"/>
    </row>
    <row r="2463" spans="1:13" ht="20.399999999999999" x14ac:dyDescent="0.3">
      <c r="A2463" s="12" t="s">
        <v>1552</v>
      </c>
      <c r="B2463" s="12" t="s">
        <v>21</v>
      </c>
      <c r="C2463" s="12" t="s">
        <v>98</v>
      </c>
      <c r="D2463" s="23" t="s">
        <v>1553</v>
      </c>
      <c r="E2463" s="11"/>
      <c r="F2463" s="11"/>
      <c r="G2463" s="11"/>
      <c r="H2463" s="11"/>
      <c r="I2463" s="11"/>
      <c r="J2463" s="11"/>
      <c r="K2463" s="13">
        <f>K2467</f>
        <v>1</v>
      </c>
      <c r="L2463" s="13">
        <f>L2467</f>
        <v>181.5</v>
      </c>
      <c r="M2463" s="13">
        <f>M2467</f>
        <v>181.5</v>
      </c>
    </row>
    <row r="2464" spans="1:13" ht="112.2" x14ac:dyDescent="0.3">
      <c r="A2464" s="11"/>
      <c r="B2464" s="11"/>
      <c r="C2464" s="11"/>
      <c r="D2464" s="17" t="s">
        <v>1554</v>
      </c>
      <c r="E2464" s="11"/>
      <c r="F2464" s="11"/>
      <c r="G2464" s="11"/>
      <c r="H2464" s="11"/>
      <c r="I2464" s="11"/>
      <c r="J2464" s="11"/>
      <c r="K2464" s="11"/>
      <c r="L2464" s="11"/>
      <c r="M2464" s="11"/>
    </row>
    <row r="2465" spans="1:13" x14ac:dyDescent="0.3">
      <c r="A2465" s="11"/>
      <c r="B2465" s="11"/>
      <c r="C2465" s="11"/>
      <c r="D2465" s="17"/>
      <c r="E2465" s="12" t="s">
        <v>660</v>
      </c>
      <c r="F2465" s="11">
        <v>1</v>
      </c>
      <c r="G2465" s="14">
        <v>0</v>
      </c>
      <c r="H2465" s="14">
        <v>0</v>
      </c>
      <c r="I2465" s="14">
        <v>0</v>
      </c>
      <c r="J2465" s="13">
        <f>F2465*(G2465+ (G2465= 0))*(H2465+ (H2465= 0))*(I2465+ (I2465= 0))</f>
        <v>1</v>
      </c>
      <c r="K2465" s="11"/>
      <c r="L2465" s="11"/>
      <c r="M2465" s="11"/>
    </row>
    <row r="2466" spans="1:13" x14ac:dyDescent="0.3">
      <c r="A2466" s="11"/>
      <c r="B2466" s="11"/>
      <c r="C2466" s="11"/>
      <c r="D2466" s="17"/>
      <c r="E2466" s="12" t="s">
        <v>18</v>
      </c>
      <c r="F2466" s="11">
        <v>0</v>
      </c>
      <c r="G2466" s="14">
        <v>0</v>
      </c>
      <c r="H2466" s="14">
        <v>0</v>
      </c>
      <c r="I2466" s="14">
        <v>0</v>
      </c>
      <c r="J2466" s="13">
        <f>F2466*(G2466+ (G2466= 0))*(H2466+ (H2466= 0))*(I2466+ (I2466= 0))</f>
        <v>0</v>
      </c>
      <c r="K2466" s="11"/>
      <c r="L2466" s="11"/>
      <c r="M2466" s="11"/>
    </row>
    <row r="2467" spans="1:13" x14ac:dyDescent="0.3">
      <c r="A2467" s="11"/>
      <c r="B2467" s="11"/>
      <c r="C2467" s="11"/>
      <c r="D2467" s="17"/>
      <c r="E2467" s="11"/>
      <c r="F2467" s="11"/>
      <c r="G2467" s="11"/>
      <c r="H2467" s="11"/>
      <c r="I2467" s="11"/>
      <c r="J2467" s="15" t="s">
        <v>1555</v>
      </c>
      <c r="K2467" s="10">
        <f>SUM(J2465:J2466)</f>
        <v>1</v>
      </c>
      <c r="L2467" s="14">
        <v>181.5</v>
      </c>
      <c r="M2467" s="10">
        <f>ROUND(L2467*K2467,2)</f>
        <v>181.5</v>
      </c>
    </row>
    <row r="2468" spans="1:13" ht="1.05" customHeight="1" x14ac:dyDescent="0.3">
      <c r="A2468" s="16"/>
      <c r="B2468" s="16"/>
      <c r="C2468" s="16"/>
      <c r="D2468" s="24"/>
      <c r="E2468" s="16"/>
      <c r="F2468" s="16"/>
      <c r="G2468" s="16"/>
      <c r="H2468" s="16"/>
      <c r="I2468" s="16"/>
      <c r="J2468" s="16"/>
      <c r="K2468" s="16"/>
      <c r="L2468" s="16"/>
      <c r="M2468" s="16"/>
    </row>
    <row r="2469" spans="1:13" x14ac:dyDescent="0.3">
      <c r="A2469" s="12" t="s">
        <v>1556</v>
      </c>
      <c r="B2469" s="12" t="s">
        <v>21</v>
      </c>
      <c r="C2469" s="12" t="s">
        <v>98</v>
      </c>
      <c r="D2469" s="23" t="s">
        <v>1557</v>
      </c>
      <c r="E2469" s="11"/>
      <c r="F2469" s="11"/>
      <c r="G2469" s="11"/>
      <c r="H2469" s="11"/>
      <c r="I2469" s="11"/>
      <c r="J2469" s="11"/>
      <c r="K2469" s="13">
        <f>K2473</f>
        <v>1</v>
      </c>
      <c r="L2469" s="13">
        <f>L2473</f>
        <v>362.53</v>
      </c>
      <c r="M2469" s="13">
        <f>M2473</f>
        <v>362.53</v>
      </c>
    </row>
    <row r="2470" spans="1:13" ht="142.80000000000001" x14ac:dyDescent="0.3">
      <c r="A2470" s="11"/>
      <c r="B2470" s="11"/>
      <c r="C2470" s="11"/>
      <c r="D2470" s="17" t="s">
        <v>1558</v>
      </c>
      <c r="E2470" s="11"/>
      <c r="F2470" s="11"/>
      <c r="G2470" s="11"/>
      <c r="H2470" s="11"/>
      <c r="I2470" s="11"/>
      <c r="J2470" s="11"/>
      <c r="K2470" s="11"/>
      <c r="L2470" s="11"/>
      <c r="M2470" s="11"/>
    </row>
    <row r="2471" spans="1:13" x14ac:dyDescent="0.3">
      <c r="A2471" s="11"/>
      <c r="B2471" s="11"/>
      <c r="C2471" s="11"/>
      <c r="D2471" s="17"/>
      <c r="E2471" s="12" t="s">
        <v>328</v>
      </c>
      <c r="F2471" s="11">
        <v>1</v>
      </c>
      <c r="G2471" s="14">
        <v>0</v>
      </c>
      <c r="H2471" s="14">
        <v>0</v>
      </c>
      <c r="I2471" s="14">
        <v>0</v>
      </c>
      <c r="J2471" s="13">
        <f>F2471*(G2471+ (G2471= 0))*(H2471+ (H2471= 0))*(I2471+ (I2471= 0))</f>
        <v>1</v>
      </c>
      <c r="K2471" s="11"/>
      <c r="L2471" s="11"/>
      <c r="M2471" s="11"/>
    </row>
    <row r="2472" spans="1:13" x14ac:dyDescent="0.3">
      <c r="A2472" s="11"/>
      <c r="B2472" s="11"/>
      <c r="C2472" s="11"/>
      <c r="D2472" s="17"/>
      <c r="E2472" s="12" t="s">
        <v>18</v>
      </c>
      <c r="F2472" s="11">
        <v>0</v>
      </c>
      <c r="G2472" s="14">
        <v>0</v>
      </c>
      <c r="H2472" s="14">
        <v>0</v>
      </c>
      <c r="I2472" s="14">
        <v>0</v>
      </c>
      <c r="J2472" s="13">
        <f>F2472*(G2472+ (G2472= 0))*(H2472+ (H2472= 0))*(I2472+ (I2472= 0))</f>
        <v>0</v>
      </c>
      <c r="K2472" s="11"/>
      <c r="L2472" s="11"/>
      <c r="M2472" s="11"/>
    </row>
    <row r="2473" spans="1:13" x14ac:dyDescent="0.3">
      <c r="A2473" s="11"/>
      <c r="B2473" s="11"/>
      <c r="C2473" s="11"/>
      <c r="D2473" s="17"/>
      <c r="E2473" s="11"/>
      <c r="F2473" s="11"/>
      <c r="G2473" s="11"/>
      <c r="H2473" s="11"/>
      <c r="I2473" s="11"/>
      <c r="J2473" s="15" t="s">
        <v>1559</v>
      </c>
      <c r="K2473" s="10">
        <f>SUM(J2471:J2472)</f>
        <v>1</v>
      </c>
      <c r="L2473" s="14">
        <v>362.53</v>
      </c>
      <c r="M2473" s="10">
        <f>ROUND(L2473*K2473,2)</f>
        <v>362.53</v>
      </c>
    </row>
    <row r="2474" spans="1:13" ht="1.05" customHeight="1" x14ac:dyDescent="0.3">
      <c r="A2474" s="16"/>
      <c r="B2474" s="16"/>
      <c r="C2474" s="16"/>
      <c r="D2474" s="24"/>
      <c r="E2474" s="16"/>
      <c r="F2474" s="16"/>
      <c r="G2474" s="16"/>
      <c r="H2474" s="16"/>
      <c r="I2474" s="16"/>
      <c r="J2474" s="16"/>
      <c r="K2474" s="16"/>
      <c r="L2474" s="16"/>
      <c r="M2474" s="16"/>
    </row>
    <row r="2475" spans="1:13" x14ac:dyDescent="0.3">
      <c r="A2475" s="12" t="s">
        <v>1560</v>
      </c>
      <c r="B2475" s="12" t="s">
        <v>21</v>
      </c>
      <c r="C2475" s="12" t="s">
        <v>98</v>
      </c>
      <c r="D2475" s="23" t="s">
        <v>1561</v>
      </c>
      <c r="E2475" s="11"/>
      <c r="F2475" s="11"/>
      <c r="G2475" s="11"/>
      <c r="H2475" s="11"/>
      <c r="I2475" s="11"/>
      <c r="J2475" s="11"/>
      <c r="K2475" s="13">
        <f>K2479</f>
        <v>1</v>
      </c>
      <c r="L2475" s="13">
        <f>L2479</f>
        <v>239.06</v>
      </c>
      <c r="M2475" s="13">
        <f>M2479</f>
        <v>239.06</v>
      </c>
    </row>
    <row r="2476" spans="1:13" ht="142.80000000000001" x14ac:dyDescent="0.3">
      <c r="A2476" s="11"/>
      <c r="B2476" s="11"/>
      <c r="C2476" s="11"/>
      <c r="D2476" s="17" t="s">
        <v>1562</v>
      </c>
      <c r="E2476" s="11"/>
      <c r="F2476" s="11"/>
      <c r="G2476" s="11"/>
      <c r="H2476" s="11"/>
      <c r="I2476" s="11"/>
      <c r="J2476" s="11"/>
      <c r="K2476" s="11"/>
      <c r="L2476" s="11"/>
      <c r="M2476" s="11"/>
    </row>
    <row r="2477" spans="1:13" x14ac:dyDescent="0.3">
      <c r="A2477" s="11"/>
      <c r="B2477" s="11"/>
      <c r="C2477" s="11"/>
      <c r="D2477" s="17"/>
      <c r="E2477" s="12" t="s">
        <v>687</v>
      </c>
      <c r="F2477" s="11">
        <v>1</v>
      </c>
      <c r="G2477" s="14">
        <v>0</v>
      </c>
      <c r="H2477" s="14">
        <v>0</v>
      </c>
      <c r="I2477" s="14">
        <v>0</v>
      </c>
      <c r="J2477" s="13">
        <f>F2477*(G2477+ (G2477= 0))*(H2477+ (H2477= 0))*(I2477+ (I2477= 0))</f>
        <v>1</v>
      </c>
      <c r="K2477" s="11"/>
      <c r="L2477" s="11"/>
      <c r="M2477" s="11"/>
    </row>
    <row r="2478" spans="1:13" x14ac:dyDescent="0.3">
      <c r="A2478" s="11"/>
      <c r="B2478" s="11"/>
      <c r="C2478" s="11"/>
      <c r="D2478" s="17"/>
      <c r="E2478" s="12" t="s">
        <v>18</v>
      </c>
      <c r="F2478" s="11">
        <v>0</v>
      </c>
      <c r="G2478" s="14">
        <v>0</v>
      </c>
      <c r="H2478" s="14">
        <v>0</v>
      </c>
      <c r="I2478" s="14">
        <v>0</v>
      </c>
      <c r="J2478" s="13">
        <f>F2478*(G2478+ (G2478= 0))*(H2478+ (H2478= 0))*(I2478+ (I2478= 0))</f>
        <v>0</v>
      </c>
      <c r="K2478" s="11"/>
      <c r="L2478" s="11"/>
      <c r="M2478" s="11"/>
    </row>
    <row r="2479" spans="1:13" x14ac:dyDescent="0.3">
      <c r="A2479" s="11"/>
      <c r="B2479" s="11"/>
      <c r="C2479" s="11"/>
      <c r="D2479" s="17"/>
      <c r="E2479" s="11"/>
      <c r="F2479" s="11"/>
      <c r="G2479" s="11"/>
      <c r="H2479" s="11"/>
      <c r="I2479" s="11"/>
      <c r="J2479" s="15" t="s">
        <v>1563</v>
      </c>
      <c r="K2479" s="10">
        <f>SUM(J2477:J2478)</f>
        <v>1</v>
      </c>
      <c r="L2479" s="14">
        <v>239.06</v>
      </c>
      <c r="M2479" s="10">
        <f>ROUND(L2479*K2479,2)</f>
        <v>239.06</v>
      </c>
    </row>
    <row r="2480" spans="1:13" ht="1.05" customHeight="1" x14ac:dyDescent="0.3">
      <c r="A2480" s="16"/>
      <c r="B2480" s="16"/>
      <c r="C2480" s="16"/>
      <c r="D2480" s="24"/>
      <c r="E2480" s="16"/>
      <c r="F2480" s="16"/>
      <c r="G2480" s="16"/>
      <c r="H2480" s="16"/>
      <c r="I2480" s="16"/>
      <c r="J2480" s="16"/>
      <c r="K2480" s="16"/>
      <c r="L2480" s="16"/>
      <c r="M2480" s="16"/>
    </row>
    <row r="2481" spans="1:13" x14ac:dyDescent="0.3">
      <c r="A2481" s="12" t="s">
        <v>1564</v>
      </c>
      <c r="B2481" s="12" t="s">
        <v>21</v>
      </c>
      <c r="C2481" s="12" t="s">
        <v>98</v>
      </c>
      <c r="D2481" s="23" t="s">
        <v>1565</v>
      </c>
      <c r="E2481" s="11"/>
      <c r="F2481" s="11"/>
      <c r="G2481" s="11"/>
      <c r="H2481" s="11"/>
      <c r="I2481" s="11"/>
      <c r="J2481" s="11"/>
      <c r="K2481" s="13">
        <f>K2485</f>
        <v>1</v>
      </c>
      <c r="L2481" s="13">
        <f>L2485</f>
        <v>440.12</v>
      </c>
      <c r="M2481" s="13">
        <f>M2485</f>
        <v>440.12</v>
      </c>
    </row>
    <row r="2482" spans="1:13" ht="142.80000000000001" x14ac:dyDescent="0.3">
      <c r="A2482" s="11"/>
      <c r="B2482" s="11"/>
      <c r="C2482" s="11"/>
      <c r="D2482" s="17" t="s">
        <v>1566</v>
      </c>
      <c r="E2482" s="11"/>
      <c r="F2482" s="11"/>
      <c r="G2482" s="11"/>
      <c r="H2482" s="11"/>
      <c r="I2482" s="11"/>
      <c r="J2482" s="11"/>
      <c r="K2482" s="11"/>
      <c r="L2482" s="11"/>
      <c r="M2482" s="11"/>
    </row>
    <row r="2483" spans="1:13" x14ac:dyDescent="0.3">
      <c r="A2483" s="11"/>
      <c r="B2483" s="11"/>
      <c r="C2483" s="11"/>
      <c r="D2483" s="17"/>
      <c r="E2483" s="12" t="s">
        <v>26</v>
      </c>
      <c r="F2483" s="11">
        <v>1</v>
      </c>
      <c r="G2483" s="14">
        <v>0</v>
      </c>
      <c r="H2483" s="14">
        <v>0</v>
      </c>
      <c r="I2483" s="14">
        <v>0</v>
      </c>
      <c r="J2483" s="13">
        <f>F2483*(G2483+ (G2483= 0))*(H2483+ (H2483= 0))*(I2483+ (I2483= 0))</f>
        <v>1</v>
      </c>
      <c r="K2483" s="11"/>
      <c r="L2483" s="11"/>
      <c r="M2483" s="11"/>
    </row>
    <row r="2484" spans="1:13" x14ac:dyDescent="0.3">
      <c r="A2484" s="11"/>
      <c r="B2484" s="11"/>
      <c r="C2484" s="11"/>
      <c r="D2484" s="17"/>
      <c r="E2484" s="12" t="s">
        <v>18</v>
      </c>
      <c r="F2484" s="11">
        <v>0</v>
      </c>
      <c r="G2484" s="14">
        <v>0</v>
      </c>
      <c r="H2484" s="14">
        <v>0</v>
      </c>
      <c r="I2484" s="14">
        <v>0</v>
      </c>
      <c r="J2484" s="13">
        <f>F2484*(G2484+ (G2484= 0))*(H2484+ (H2484= 0))*(I2484+ (I2484= 0))</f>
        <v>0</v>
      </c>
      <c r="K2484" s="11"/>
      <c r="L2484" s="11"/>
      <c r="M2484" s="11"/>
    </row>
    <row r="2485" spans="1:13" x14ac:dyDescent="0.3">
      <c r="A2485" s="11"/>
      <c r="B2485" s="11"/>
      <c r="C2485" s="11"/>
      <c r="D2485" s="17"/>
      <c r="E2485" s="11"/>
      <c r="F2485" s="11"/>
      <c r="G2485" s="11"/>
      <c r="H2485" s="11"/>
      <c r="I2485" s="11"/>
      <c r="J2485" s="15" t="s">
        <v>1567</v>
      </c>
      <c r="K2485" s="10">
        <f>SUM(J2483:J2484)</f>
        <v>1</v>
      </c>
      <c r="L2485" s="14">
        <v>440.12</v>
      </c>
      <c r="M2485" s="10">
        <f>ROUND(L2485*K2485,2)</f>
        <v>440.12</v>
      </c>
    </row>
    <row r="2486" spans="1:13" ht="1.05" customHeight="1" x14ac:dyDescent="0.3">
      <c r="A2486" s="16"/>
      <c r="B2486" s="16"/>
      <c r="C2486" s="16"/>
      <c r="D2486" s="24"/>
      <c r="E2486" s="16"/>
      <c r="F2486" s="16"/>
      <c r="G2486" s="16"/>
      <c r="H2486" s="16"/>
      <c r="I2486" s="16"/>
      <c r="J2486" s="16"/>
      <c r="K2486" s="16"/>
      <c r="L2486" s="16"/>
      <c r="M2486" s="16"/>
    </row>
    <row r="2487" spans="1:13" x14ac:dyDescent="0.3">
      <c r="A2487" s="12" t="s">
        <v>1568</v>
      </c>
      <c r="B2487" s="12" t="s">
        <v>21</v>
      </c>
      <c r="C2487" s="12" t="s">
        <v>162</v>
      </c>
      <c r="D2487" s="23" t="s">
        <v>1569</v>
      </c>
      <c r="E2487" s="11"/>
      <c r="F2487" s="11"/>
      <c r="G2487" s="11"/>
      <c r="H2487" s="11"/>
      <c r="I2487" s="11"/>
      <c r="J2487" s="11"/>
      <c r="K2487" s="13">
        <f>K2492</f>
        <v>2</v>
      </c>
      <c r="L2487" s="13">
        <f>L2492</f>
        <v>3718.14</v>
      </c>
      <c r="M2487" s="13">
        <f>M2492</f>
        <v>7436.28</v>
      </c>
    </row>
    <row r="2488" spans="1:13" ht="265.2" x14ac:dyDescent="0.3">
      <c r="A2488" s="11"/>
      <c r="B2488" s="11"/>
      <c r="C2488" s="11"/>
      <c r="D2488" s="17" t="s">
        <v>1570</v>
      </c>
      <c r="E2488" s="11"/>
      <c r="F2488" s="11"/>
      <c r="G2488" s="11"/>
      <c r="H2488" s="11"/>
      <c r="I2488" s="11"/>
      <c r="J2488" s="11"/>
      <c r="K2488" s="11"/>
      <c r="L2488" s="11"/>
      <c r="M2488" s="11"/>
    </row>
    <row r="2489" spans="1:13" x14ac:dyDescent="0.3">
      <c r="A2489" s="11"/>
      <c r="B2489" s="11"/>
      <c r="C2489" s="11"/>
      <c r="D2489" s="17"/>
      <c r="E2489" s="12" t="s">
        <v>1474</v>
      </c>
      <c r="F2489" s="11">
        <v>1</v>
      </c>
      <c r="G2489" s="14">
        <v>0</v>
      </c>
      <c r="H2489" s="14">
        <v>0</v>
      </c>
      <c r="I2489" s="14">
        <v>0</v>
      </c>
      <c r="J2489" s="13">
        <f>F2489*(G2489+ (G2489= 0))*(H2489+ (H2489= 0))*(I2489+ (I2489= 0))</f>
        <v>1</v>
      </c>
      <c r="K2489" s="11"/>
      <c r="L2489" s="11"/>
      <c r="M2489" s="11"/>
    </row>
    <row r="2490" spans="1:13" x14ac:dyDescent="0.3">
      <c r="A2490" s="11"/>
      <c r="B2490" s="11"/>
      <c r="C2490" s="11"/>
      <c r="D2490" s="17"/>
      <c r="E2490" s="12" t="s">
        <v>1571</v>
      </c>
      <c r="F2490" s="11">
        <v>1</v>
      </c>
      <c r="G2490" s="14">
        <v>0</v>
      </c>
      <c r="H2490" s="14">
        <v>0</v>
      </c>
      <c r="I2490" s="14">
        <v>0</v>
      </c>
      <c r="J2490" s="13">
        <f>F2490*(G2490+ (G2490= 0))*(H2490+ (H2490= 0))*(I2490+ (I2490= 0))</f>
        <v>1</v>
      </c>
      <c r="K2490" s="11"/>
      <c r="L2490" s="11"/>
      <c r="M2490" s="11"/>
    </row>
    <row r="2491" spans="1:13" x14ac:dyDescent="0.3">
      <c r="A2491" s="11"/>
      <c r="B2491" s="11"/>
      <c r="C2491" s="11"/>
      <c r="D2491" s="17"/>
      <c r="E2491" s="12" t="s">
        <v>18</v>
      </c>
      <c r="F2491" s="11">
        <v>0</v>
      </c>
      <c r="G2491" s="14">
        <v>0</v>
      </c>
      <c r="H2491" s="14">
        <v>0</v>
      </c>
      <c r="I2491" s="14">
        <v>0</v>
      </c>
      <c r="J2491" s="13">
        <f>F2491*(G2491+ (G2491= 0))*(H2491+ (H2491= 0))*(I2491+ (I2491= 0))</f>
        <v>0</v>
      </c>
      <c r="K2491" s="11"/>
      <c r="L2491" s="11"/>
      <c r="M2491" s="11"/>
    </row>
    <row r="2492" spans="1:13" x14ac:dyDescent="0.3">
      <c r="A2492" s="11"/>
      <c r="B2492" s="11"/>
      <c r="C2492" s="11"/>
      <c r="D2492" s="17"/>
      <c r="E2492" s="11"/>
      <c r="F2492" s="11"/>
      <c r="G2492" s="11"/>
      <c r="H2492" s="11"/>
      <c r="I2492" s="11"/>
      <c r="J2492" s="15" t="s">
        <v>1572</v>
      </c>
      <c r="K2492" s="10">
        <f>SUM(J2489:J2491)</f>
        <v>2</v>
      </c>
      <c r="L2492" s="14">
        <v>3718.14</v>
      </c>
      <c r="M2492" s="10">
        <f>ROUND(L2492*K2492,2)</f>
        <v>7436.28</v>
      </c>
    </row>
    <row r="2493" spans="1:13" ht="1.05" customHeight="1" x14ac:dyDescent="0.3">
      <c r="A2493" s="16"/>
      <c r="B2493" s="16"/>
      <c r="C2493" s="16"/>
      <c r="D2493" s="24"/>
      <c r="E2493" s="16"/>
      <c r="F2493" s="16"/>
      <c r="G2493" s="16"/>
      <c r="H2493" s="16"/>
      <c r="I2493" s="16"/>
      <c r="J2493" s="16"/>
      <c r="K2493" s="16"/>
      <c r="L2493" s="16"/>
      <c r="M2493" s="16"/>
    </row>
    <row r="2494" spans="1:13" x14ac:dyDescent="0.3">
      <c r="A2494" s="12" t="s">
        <v>1573</v>
      </c>
      <c r="B2494" s="12" t="s">
        <v>21</v>
      </c>
      <c r="C2494" s="12" t="s">
        <v>443</v>
      </c>
      <c r="D2494" s="23" t="s">
        <v>1574</v>
      </c>
      <c r="E2494" s="11"/>
      <c r="F2494" s="11"/>
      <c r="G2494" s="11"/>
      <c r="H2494" s="11"/>
      <c r="I2494" s="11"/>
      <c r="J2494" s="11"/>
      <c r="K2494" s="13">
        <f>K2497</f>
        <v>1</v>
      </c>
      <c r="L2494" s="13">
        <f>L2497</f>
        <v>23.05</v>
      </c>
      <c r="M2494" s="13">
        <f>M2497</f>
        <v>23.05</v>
      </c>
    </row>
    <row r="2495" spans="1:13" ht="30.6" x14ac:dyDescent="0.3">
      <c r="A2495" s="11"/>
      <c r="B2495" s="11"/>
      <c r="C2495" s="11"/>
      <c r="D2495" s="17" t="s">
        <v>1575</v>
      </c>
      <c r="E2495" s="11"/>
      <c r="F2495" s="11"/>
      <c r="G2495" s="11"/>
      <c r="H2495" s="11"/>
      <c r="I2495" s="11"/>
      <c r="J2495" s="11"/>
      <c r="K2495" s="11"/>
      <c r="L2495" s="11"/>
      <c r="M2495" s="11"/>
    </row>
    <row r="2496" spans="1:13" x14ac:dyDescent="0.3">
      <c r="A2496" s="11"/>
      <c r="B2496" s="11"/>
      <c r="C2496" s="11"/>
      <c r="D2496" s="17"/>
      <c r="E2496" s="12" t="s">
        <v>1576</v>
      </c>
      <c r="F2496" s="11">
        <v>1</v>
      </c>
      <c r="G2496" s="14">
        <v>0</v>
      </c>
      <c r="H2496" s="14">
        <v>0</v>
      </c>
      <c r="I2496" s="14">
        <v>0</v>
      </c>
      <c r="J2496" s="13">
        <f>F2496*(G2496+ (G2496= 0))*(H2496+ (H2496= 0))*(I2496+ (I2496= 0))</f>
        <v>1</v>
      </c>
      <c r="K2496" s="11"/>
      <c r="L2496" s="11"/>
      <c r="M2496" s="11"/>
    </row>
    <row r="2497" spans="1:13" x14ac:dyDescent="0.3">
      <c r="A2497" s="11"/>
      <c r="B2497" s="11"/>
      <c r="C2497" s="11"/>
      <c r="D2497" s="17"/>
      <c r="E2497" s="11"/>
      <c r="F2497" s="11"/>
      <c r="G2497" s="11"/>
      <c r="H2497" s="11"/>
      <c r="I2497" s="11"/>
      <c r="J2497" s="15" t="s">
        <v>1577</v>
      </c>
      <c r="K2497" s="10">
        <f>SUM(J2496:J2496)</f>
        <v>1</v>
      </c>
      <c r="L2497" s="14">
        <v>23.05</v>
      </c>
      <c r="M2497" s="10">
        <f>ROUND(L2497*K2497,2)</f>
        <v>23.05</v>
      </c>
    </row>
    <row r="2498" spans="1:13" ht="1.05" customHeight="1" x14ac:dyDescent="0.3">
      <c r="A2498" s="16"/>
      <c r="B2498" s="16"/>
      <c r="C2498" s="16"/>
      <c r="D2498" s="24"/>
      <c r="E2498" s="16"/>
      <c r="F2498" s="16"/>
      <c r="G2498" s="16"/>
      <c r="H2498" s="16"/>
      <c r="I2498" s="16"/>
      <c r="J2498" s="16"/>
      <c r="K2498" s="16"/>
      <c r="L2498" s="16"/>
      <c r="M2498" s="16"/>
    </row>
    <row r="2499" spans="1:13" x14ac:dyDescent="0.3">
      <c r="A2499" s="12" t="s">
        <v>1578</v>
      </c>
      <c r="B2499" s="12" t="s">
        <v>21</v>
      </c>
      <c r="C2499" s="12" t="s">
        <v>443</v>
      </c>
      <c r="D2499" s="23" t="s">
        <v>1579</v>
      </c>
      <c r="E2499" s="11"/>
      <c r="F2499" s="11"/>
      <c r="G2499" s="11"/>
      <c r="H2499" s="11"/>
      <c r="I2499" s="11"/>
      <c r="J2499" s="11"/>
      <c r="K2499" s="13">
        <f>K2502</f>
        <v>1</v>
      </c>
      <c r="L2499" s="13">
        <f>L2502</f>
        <v>32.74</v>
      </c>
      <c r="M2499" s="13">
        <f>M2502</f>
        <v>32.74</v>
      </c>
    </row>
    <row r="2500" spans="1:13" ht="81.599999999999994" x14ac:dyDescent="0.3">
      <c r="A2500" s="11"/>
      <c r="B2500" s="11"/>
      <c r="C2500" s="11"/>
      <c r="D2500" s="17" t="s">
        <v>1580</v>
      </c>
      <c r="E2500" s="11"/>
      <c r="F2500" s="11"/>
      <c r="G2500" s="11"/>
      <c r="H2500" s="11"/>
      <c r="I2500" s="11"/>
      <c r="J2500" s="11"/>
      <c r="K2500" s="11"/>
      <c r="L2500" s="11"/>
      <c r="M2500" s="11"/>
    </row>
    <row r="2501" spans="1:13" x14ac:dyDescent="0.3">
      <c r="A2501" s="11"/>
      <c r="B2501" s="11"/>
      <c r="C2501" s="11"/>
      <c r="D2501" s="17"/>
      <c r="E2501" s="12" t="s">
        <v>1581</v>
      </c>
      <c r="F2501" s="11">
        <v>1</v>
      </c>
      <c r="G2501" s="14">
        <v>0</v>
      </c>
      <c r="H2501" s="14">
        <v>0</v>
      </c>
      <c r="I2501" s="14">
        <v>0</v>
      </c>
      <c r="J2501" s="13">
        <f>F2501*(G2501+ (G2501= 0))*(H2501+ (H2501= 0))*(I2501+ (I2501= 0))</f>
        <v>1</v>
      </c>
      <c r="K2501" s="11"/>
      <c r="L2501" s="11"/>
      <c r="M2501" s="11"/>
    </row>
    <row r="2502" spans="1:13" x14ac:dyDescent="0.3">
      <c r="A2502" s="11"/>
      <c r="B2502" s="11"/>
      <c r="C2502" s="11"/>
      <c r="D2502" s="17"/>
      <c r="E2502" s="11"/>
      <c r="F2502" s="11"/>
      <c r="G2502" s="11"/>
      <c r="H2502" s="11"/>
      <c r="I2502" s="11"/>
      <c r="J2502" s="15" t="s">
        <v>1582</v>
      </c>
      <c r="K2502" s="10">
        <f>SUM(J2501:J2501)</f>
        <v>1</v>
      </c>
      <c r="L2502" s="14">
        <v>32.74</v>
      </c>
      <c r="M2502" s="10">
        <f>ROUND(L2502*K2502,2)</f>
        <v>32.74</v>
      </c>
    </row>
    <row r="2503" spans="1:13" ht="1.05" customHeight="1" x14ac:dyDescent="0.3">
      <c r="A2503" s="16"/>
      <c r="B2503" s="16"/>
      <c r="C2503" s="16"/>
      <c r="D2503" s="24"/>
      <c r="E2503" s="16"/>
      <c r="F2503" s="16"/>
      <c r="G2503" s="16"/>
      <c r="H2503" s="16"/>
      <c r="I2503" s="16"/>
      <c r="J2503" s="16"/>
      <c r="K2503" s="16"/>
      <c r="L2503" s="16"/>
      <c r="M2503" s="16"/>
    </row>
    <row r="2504" spans="1:13" x14ac:dyDescent="0.3">
      <c r="A2504" s="12" t="s">
        <v>1583</v>
      </c>
      <c r="B2504" s="12" t="s">
        <v>21</v>
      </c>
      <c r="C2504" s="12" t="s">
        <v>22</v>
      </c>
      <c r="D2504" s="23" t="s">
        <v>1584</v>
      </c>
      <c r="E2504" s="11"/>
      <c r="F2504" s="11"/>
      <c r="G2504" s="11"/>
      <c r="H2504" s="11"/>
      <c r="I2504" s="11"/>
      <c r="J2504" s="11"/>
      <c r="K2504" s="13">
        <f>K2507</f>
        <v>444.71</v>
      </c>
      <c r="L2504" s="13">
        <f>L2507</f>
        <v>14.78</v>
      </c>
      <c r="M2504" s="13">
        <f>M2507</f>
        <v>6572.81</v>
      </c>
    </row>
    <row r="2505" spans="1:13" ht="275.39999999999998" x14ac:dyDescent="0.3">
      <c r="A2505" s="11"/>
      <c r="B2505" s="11"/>
      <c r="C2505" s="11"/>
      <c r="D2505" s="17" t="s">
        <v>1585</v>
      </c>
      <c r="E2505" s="11"/>
      <c r="F2505" s="11"/>
      <c r="G2505" s="11"/>
      <c r="H2505" s="11"/>
      <c r="I2505" s="11"/>
      <c r="J2505" s="11"/>
      <c r="K2505" s="11"/>
      <c r="L2505" s="11"/>
      <c r="M2505" s="11"/>
    </row>
    <row r="2506" spans="1:13" x14ac:dyDescent="0.3">
      <c r="A2506" s="11"/>
      <c r="B2506" s="11"/>
      <c r="C2506" s="11"/>
      <c r="D2506" s="17"/>
      <c r="E2506" s="12" t="s">
        <v>1586</v>
      </c>
      <c r="F2506" s="11">
        <v>1</v>
      </c>
      <c r="G2506" s="14">
        <v>444.71</v>
      </c>
      <c r="H2506" s="14">
        <v>0</v>
      </c>
      <c r="I2506" s="14">
        <v>0</v>
      </c>
      <c r="J2506" s="13">
        <f>F2506*(G2506+ (G2506= 0))*(H2506+ (H2506= 0))*(I2506+ (I2506= 0))</f>
        <v>444.71</v>
      </c>
      <c r="K2506" s="11"/>
      <c r="L2506" s="11"/>
      <c r="M2506" s="11"/>
    </row>
    <row r="2507" spans="1:13" x14ac:dyDescent="0.3">
      <c r="A2507" s="11"/>
      <c r="B2507" s="11"/>
      <c r="C2507" s="11"/>
      <c r="D2507" s="17"/>
      <c r="E2507" s="11"/>
      <c r="F2507" s="11"/>
      <c r="G2507" s="11"/>
      <c r="H2507" s="11"/>
      <c r="I2507" s="11"/>
      <c r="J2507" s="15" t="s">
        <v>1587</v>
      </c>
      <c r="K2507" s="10">
        <f>SUM(J2506:J2506)</f>
        <v>444.71</v>
      </c>
      <c r="L2507" s="14">
        <v>14.78</v>
      </c>
      <c r="M2507" s="10">
        <f>ROUND(L2507*K2507,2)</f>
        <v>6572.81</v>
      </c>
    </row>
    <row r="2508" spans="1:13" ht="1.05" customHeight="1" x14ac:dyDescent="0.3">
      <c r="A2508" s="16"/>
      <c r="B2508" s="16"/>
      <c r="C2508" s="16"/>
      <c r="D2508" s="24"/>
      <c r="E2508" s="16"/>
      <c r="F2508" s="16"/>
      <c r="G2508" s="16"/>
      <c r="H2508" s="16"/>
      <c r="I2508" s="16"/>
      <c r="J2508" s="16"/>
      <c r="K2508" s="16"/>
      <c r="L2508" s="16"/>
      <c r="M2508" s="16"/>
    </row>
    <row r="2509" spans="1:13" x14ac:dyDescent="0.3">
      <c r="A2509" s="11"/>
      <c r="B2509" s="11"/>
      <c r="C2509" s="11"/>
      <c r="D2509" s="17"/>
      <c r="E2509" s="11"/>
      <c r="F2509" s="11"/>
      <c r="G2509" s="11"/>
      <c r="H2509" s="11"/>
      <c r="I2509" s="11"/>
      <c r="J2509" s="15" t="s">
        <v>1588</v>
      </c>
      <c r="K2509" s="18">
        <v>1</v>
      </c>
      <c r="L2509" s="10">
        <f>M2317+M2324+M2332+M2343+M2358+M2367+M2375+M2383+M2389+M2395+M2401+M2407+M2415+M2423+M2431+M2439+M2447+M2455+M2461+M2467+M2473+M2479+M2485+M2492+M2497+M2502+M2507</f>
        <v>36825.039999999994</v>
      </c>
      <c r="M2509" s="10">
        <f>ROUND(L2509*K2509,2)</f>
        <v>36825.040000000001</v>
      </c>
    </row>
    <row r="2510" spans="1:13" ht="1.05" customHeight="1" x14ac:dyDescent="0.3">
      <c r="A2510" s="16"/>
      <c r="B2510" s="16"/>
      <c r="C2510" s="16"/>
      <c r="D2510" s="24"/>
      <c r="E2510" s="16"/>
      <c r="F2510" s="16"/>
      <c r="G2510" s="16"/>
      <c r="H2510" s="16"/>
      <c r="I2510" s="16"/>
      <c r="J2510" s="16"/>
      <c r="K2510" s="16"/>
      <c r="L2510" s="16"/>
      <c r="M2510" s="16"/>
    </row>
    <row r="2511" spans="1:13" x14ac:dyDescent="0.3">
      <c r="A2511" s="7" t="s">
        <v>1589</v>
      </c>
      <c r="B2511" s="7" t="s">
        <v>17</v>
      </c>
      <c r="C2511" s="7" t="s">
        <v>18</v>
      </c>
      <c r="D2511" s="22" t="s">
        <v>1590</v>
      </c>
      <c r="E2511" s="8"/>
      <c r="F2511" s="8"/>
      <c r="G2511" s="8"/>
      <c r="H2511" s="8"/>
      <c r="I2511" s="8"/>
      <c r="J2511" s="8"/>
      <c r="K2511" s="9">
        <f>K3153</f>
        <v>1</v>
      </c>
      <c r="L2511" s="10">
        <f>L3153</f>
        <v>368369.99</v>
      </c>
      <c r="M2511" s="10">
        <f>M3153</f>
        <v>368369.99</v>
      </c>
    </row>
    <row r="2512" spans="1:13" x14ac:dyDescent="0.3">
      <c r="A2512" s="11"/>
      <c r="B2512" s="11"/>
      <c r="C2512" s="11"/>
      <c r="D2512" s="17"/>
      <c r="E2512" s="11"/>
      <c r="F2512" s="11"/>
      <c r="G2512" s="11"/>
      <c r="H2512" s="11"/>
      <c r="I2512" s="11"/>
      <c r="J2512" s="11"/>
      <c r="K2512" s="11"/>
      <c r="L2512" s="11"/>
      <c r="M2512" s="11"/>
    </row>
    <row r="2513" spans="1:13" x14ac:dyDescent="0.3">
      <c r="A2513" s="19" t="s">
        <v>1591</v>
      </c>
      <c r="B2513" s="19" t="s">
        <v>17</v>
      </c>
      <c r="C2513" s="19" t="s">
        <v>18</v>
      </c>
      <c r="D2513" s="25" t="s">
        <v>1592</v>
      </c>
      <c r="E2513" s="20"/>
      <c r="F2513" s="20"/>
      <c r="G2513" s="20"/>
      <c r="H2513" s="20"/>
      <c r="I2513" s="20"/>
      <c r="J2513" s="20"/>
      <c r="K2513" s="10">
        <f>K2751</f>
        <v>1</v>
      </c>
      <c r="L2513" s="10">
        <f>L2751</f>
        <v>200497.20999999996</v>
      </c>
      <c r="M2513" s="10">
        <f>M2751</f>
        <v>200497.21</v>
      </c>
    </row>
    <row r="2514" spans="1:13" x14ac:dyDescent="0.3">
      <c r="A2514" s="11"/>
      <c r="B2514" s="11"/>
      <c r="C2514" s="11"/>
      <c r="D2514" s="17"/>
      <c r="E2514" s="11"/>
      <c r="F2514" s="11"/>
      <c r="G2514" s="11"/>
      <c r="H2514" s="11"/>
      <c r="I2514" s="11"/>
      <c r="J2514" s="11"/>
      <c r="K2514" s="11"/>
      <c r="L2514" s="11"/>
      <c r="M2514" s="11"/>
    </row>
    <row r="2515" spans="1:13" x14ac:dyDescent="0.3">
      <c r="A2515" s="12" t="s">
        <v>1593</v>
      </c>
      <c r="B2515" s="12" t="s">
        <v>21</v>
      </c>
      <c r="C2515" s="12" t="s">
        <v>98</v>
      </c>
      <c r="D2515" s="23" t="s">
        <v>1594</v>
      </c>
      <c r="E2515" s="11"/>
      <c r="F2515" s="11"/>
      <c r="G2515" s="11"/>
      <c r="H2515" s="11"/>
      <c r="I2515" s="11"/>
      <c r="J2515" s="11"/>
      <c r="K2515" s="14">
        <v>0</v>
      </c>
      <c r="L2515" s="14">
        <v>26681.73</v>
      </c>
      <c r="M2515" s="13">
        <f>ROUND(K2515*L2515,2)</f>
        <v>0</v>
      </c>
    </row>
    <row r="2516" spans="1:13" ht="163.19999999999999" x14ac:dyDescent="0.3">
      <c r="A2516" s="11"/>
      <c r="B2516" s="11"/>
      <c r="C2516" s="11"/>
      <c r="D2516" s="17" t="s">
        <v>1595</v>
      </c>
      <c r="E2516" s="11"/>
      <c r="F2516" s="11"/>
      <c r="G2516" s="11"/>
      <c r="H2516" s="11"/>
      <c r="I2516" s="11"/>
      <c r="J2516" s="11"/>
      <c r="K2516" s="11"/>
      <c r="L2516" s="11"/>
      <c r="M2516" s="11"/>
    </row>
    <row r="2517" spans="1:13" x14ac:dyDescent="0.3">
      <c r="A2517" s="12" t="s">
        <v>1596</v>
      </c>
      <c r="B2517" s="12" t="s">
        <v>21</v>
      </c>
      <c r="C2517" s="12" t="s">
        <v>98</v>
      </c>
      <c r="D2517" s="23" t="s">
        <v>1597</v>
      </c>
      <c r="E2517" s="11"/>
      <c r="F2517" s="11"/>
      <c r="G2517" s="11"/>
      <c r="H2517" s="11"/>
      <c r="I2517" s="11"/>
      <c r="J2517" s="11"/>
      <c r="K2517" s="13">
        <f>K2520</f>
        <v>0</v>
      </c>
      <c r="L2517" s="13">
        <f>L2520</f>
        <v>27060.58</v>
      </c>
      <c r="M2517" s="13">
        <f>M2520</f>
        <v>0</v>
      </c>
    </row>
    <row r="2518" spans="1:13" ht="163.19999999999999" x14ac:dyDescent="0.3">
      <c r="A2518" s="11"/>
      <c r="B2518" s="11"/>
      <c r="C2518" s="11"/>
      <c r="D2518" s="17" t="s">
        <v>1598</v>
      </c>
      <c r="E2518" s="11"/>
      <c r="F2518" s="11"/>
      <c r="G2518" s="11"/>
      <c r="H2518" s="11"/>
      <c r="I2518" s="11"/>
      <c r="J2518" s="11"/>
      <c r="K2518" s="11"/>
      <c r="L2518" s="11"/>
      <c r="M2518" s="11"/>
    </row>
    <row r="2519" spans="1:13" x14ac:dyDescent="0.3">
      <c r="A2519" s="11"/>
      <c r="B2519" s="11"/>
      <c r="C2519" s="11"/>
      <c r="D2519" s="17"/>
      <c r="E2519" s="12" t="s">
        <v>18</v>
      </c>
      <c r="F2519" s="11">
        <v>0</v>
      </c>
      <c r="G2519" s="14">
        <v>0</v>
      </c>
      <c r="H2519" s="14">
        <v>0</v>
      </c>
      <c r="I2519" s="14">
        <v>0</v>
      </c>
      <c r="J2519" s="13">
        <f>F2519*(G2519+ (G2519= 0))*(H2519+ (H2519= 0))*(I2519+ (I2519= 0))</f>
        <v>0</v>
      </c>
      <c r="K2519" s="11"/>
      <c r="L2519" s="11"/>
      <c r="M2519" s="11"/>
    </row>
    <row r="2520" spans="1:13" x14ac:dyDescent="0.3">
      <c r="A2520" s="11"/>
      <c r="B2520" s="11"/>
      <c r="C2520" s="11"/>
      <c r="D2520" s="17"/>
      <c r="E2520" s="11"/>
      <c r="F2520" s="11"/>
      <c r="G2520" s="11"/>
      <c r="H2520" s="11"/>
      <c r="I2520" s="11"/>
      <c r="J2520" s="15" t="s">
        <v>1599</v>
      </c>
      <c r="K2520" s="10">
        <f>SUM(J2519:J2519)</f>
        <v>0</v>
      </c>
      <c r="L2520" s="14">
        <v>27060.58</v>
      </c>
      <c r="M2520" s="10">
        <f>ROUND(L2520*K2520,2)</f>
        <v>0</v>
      </c>
    </row>
    <row r="2521" spans="1:13" ht="1.05" customHeight="1" x14ac:dyDescent="0.3">
      <c r="A2521" s="16"/>
      <c r="B2521" s="16"/>
      <c r="C2521" s="16"/>
      <c r="D2521" s="24"/>
      <c r="E2521" s="16"/>
      <c r="F2521" s="16"/>
      <c r="G2521" s="16"/>
      <c r="H2521" s="16"/>
      <c r="I2521" s="16"/>
      <c r="J2521" s="16"/>
      <c r="K2521" s="16"/>
      <c r="L2521" s="16"/>
      <c r="M2521" s="16"/>
    </row>
    <row r="2522" spans="1:13" ht="20.399999999999999" x14ac:dyDescent="0.3">
      <c r="A2522" s="12" t="s">
        <v>1600</v>
      </c>
      <c r="B2522" s="12" t="s">
        <v>21</v>
      </c>
      <c r="C2522" s="12" t="s">
        <v>98</v>
      </c>
      <c r="D2522" s="23" t="s">
        <v>1601</v>
      </c>
      <c r="E2522" s="11"/>
      <c r="F2522" s="11"/>
      <c r="G2522" s="11"/>
      <c r="H2522" s="11"/>
      <c r="I2522" s="11"/>
      <c r="J2522" s="11"/>
      <c r="K2522" s="13">
        <f>K2525</f>
        <v>0</v>
      </c>
      <c r="L2522" s="13">
        <f>L2525</f>
        <v>2424.0700000000002</v>
      </c>
      <c r="M2522" s="13">
        <f>M2525</f>
        <v>0</v>
      </c>
    </row>
    <row r="2523" spans="1:13" ht="163.19999999999999" x14ac:dyDescent="0.3">
      <c r="A2523" s="11"/>
      <c r="B2523" s="11"/>
      <c r="C2523" s="11"/>
      <c r="D2523" s="17" t="s">
        <v>1602</v>
      </c>
      <c r="E2523" s="11"/>
      <c r="F2523" s="11"/>
      <c r="G2523" s="11"/>
      <c r="H2523" s="11"/>
      <c r="I2523" s="11"/>
      <c r="J2523" s="11"/>
      <c r="K2523" s="11"/>
      <c r="L2523" s="11"/>
      <c r="M2523" s="11"/>
    </row>
    <row r="2524" spans="1:13" x14ac:dyDescent="0.3">
      <c r="A2524" s="11"/>
      <c r="B2524" s="11"/>
      <c r="C2524" s="11"/>
      <c r="D2524" s="17"/>
      <c r="E2524" s="12" t="s">
        <v>18</v>
      </c>
      <c r="F2524" s="11">
        <v>0</v>
      </c>
      <c r="G2524" s="14">
        <v>0</v>
      </c>
      <c r="H2524" s="14">
        <v>0</v>
      </c>
      <c r="I2524" s="14">
        <v>0</v>
      </c>
      <c r="J2524" s="13">
        <f>F2524*(G2524+ (G2524= 0))*(H2524+ (H2524= 0))*(I2524+ (I2524= 0))</f>
        <v>0</v>
      </c>
      <c r="K2524" s="11"/>
      <c r="L2524" s="11"/>
      <c r="M2524" s="11"/>
    </row>
    <row r="2525" spans="1:13" x14ac:dyDescent="0.3">
      <c r="A2525" s="11"/>
      <c r="B2525" s="11"/>
      <c r="C2525" s="11"/>
      <c r="D2525" s="17"/>
      <c r="E2525" s="11"/>
      <c r="F2525" s="11"/>
      <c r="G2525" s="11"/>
      <c r="H2525" s="11"/>
      <c r="I2525" s="11"/>
      <c r="J2525" s="15" t="s">
        <v>1603</v>
      </c>
      <c r="K2525" s="10">
        <f>SUM(J2524:J2524)</f>
        <v>0</v>
      </c>
      <c r="L2525" s="14">
        <v>2424.0700000000002</v>
      </c>
      <c r="M2525" s="10">
        <f>ROUND(L2525*K2525,2)</f>
        <v>0</v>
      </c>
    </row>
    <row r="2526" spans="1:13" ht="1.05" customHeight="1" x14ac:dyDescent="0.3">
      <c r="A2526" s="16"/>
      <c r="B2526" s="16"/>
      <c r="C2526" s="16"/>
      <c r="D2526" s="24"/>
      <c r="E2526" s="16"/>
      <c r="F2526" s="16"/>
      <c r="G2526" s="16"/>
      <c r="H2526" s="16"/>
      <c r="I2526" s="16"/>
      <c r="J2526" s="16"/>
      <c r="K2526" s="16"/>
      <c r="L2526" s="16"/>
      <c r="M2526" s="16"/>
    </row>
    <row r="2527" spans="1:13" x14ac:dyDescent="0.3">
      <c r="A2527" s="12" t="s">
        <v>1604</v>
      </c>
      <c r="B2527" s="12" t="s">
        <v>21</v>
      </c>
      <c r="C2527" s="12" t="s">
        <v>98</v>
      </c>
      <c r="D2527" s="23" t="s">
        <v>1605</v>
      </c>
      <c r="E2527" s="11"/>
      <c r="F2527" s="11"/>
      <c r="G2527" s="11"/>
      <c r="H2527" s="11"/>
      <c r="I2527" s="11"/>
      <c r="J2527" s="11"/>
      <c r="K2527" s="13">
        <f>K2530</f>
        <v>0</v>
      </c>
      <c r="L2527" s="13">
        <f>L2530</f>
        <v>7077.33</v>
      </c>
      <c r="M2527" s="13">
        <f>M2530</f>
        <v>0</v>
      </c>
    </row>
    <row r="2528" spans="1:13" ht="204" x14ac:dyDescent="0.3">
      <c r="A2528" s="11"/>
      <c r="B2528" s="11"/>
      <c r="C2528" s="11"/>
      <c r="D2528" s="17" t="s">
        <v>1606</v>
      </c>
      <c r="E2528" s="11"/>
      <c r="F2528" s="11"/>
      <c r="G2528" s="11"/>
      <c r="H2528" s="11"/>
      <c r="I2528" s="11"/>
      <c r="J2528" s="11"/>
      <c r="K2528" s="11"/>
      <c r="L2528" s="11"/>
      <c r="M2528" s="11"/>
    </row>
    <row r="2529" spans="1:13" x14ac:dyDescent="0.3">
      <c r="A2529" s="11"/>
      <c r="B2529" s="11"/>
      <c r="C2529" s="11"/>
      <c r="D2529" s="17"/>
      <c r="E2529" s="12" t="s">
        <v>18</v>
      </c>
      <c r="F2529" s="11">
        <v>0</v>
      </c>
      <c r="G2529" s="14">
        <v>0</v>
      </c>
      <c r="H2529" s="14">
        <v>0</v>
      </c>
      <c r="I2529" s="14">
        <v>0</v>
      </c>
      <c r="J2529" s="13">
        <f>F2529*(G2529+ (G2529= 0))*(H2529+ (H2529= 0))*(I2529+ (I2529= 0))</f>
        <v>0</v>
      </c>
      <c r="K2529" s="11"/>
      <c r="L2529" s="11"/>
      <c r="M2529" s="11"/>
    </row>
    <row r="2530" spans="1:13" x14ac:dyDescent="0.3">
      <c r="A2530" s="11"/>
      <c r="B2530" s="11"/>
      <c r="C2530" s="11"/>
      <c r="D2530" s="17"/>
      <c r="E2530" s="11"/>
      <c r="F2530" s="11"/>
      <c r="G2530" s="11"/>
      <c r="H2530" s="11"/>
      <c r="I2530" s="11"/>
      <c r="J2530" s="15" t="s">
        <v>1607</v>
      </c>
      <c r="K2530" s="10">
        <f>SUM(J2529:J2529)</f>
        <v>0</v>
      </c>
      <c r="L2530" s="14">
        <v>7077.33</v>
      </c>
      <c r="M2530" s="10">
        <f>ROUND(L2530*K2530,2)</f>
        <v>0</v>
      </c>
    </row>
    <row r="2531" spans="1:13" ht="1.05" customHeight="1" x14ac:dyDescent="0.3">
      <c r="A2531" s="16"/>
      <c r="B2531" s="16"/>
      <c r="C2531" s="16"/>
      <c r="D2531" s="24"/>
      <c r="E2531" s="16"/>
      <c r="F2531" s="16"/>
      <c r="G2531" s="16"/>
      <c r="H2531" s="16"/>
      <c r="I2531" s="16"/>
      <c r="J2531" s="16"/>
      <c r="K2531" s="16"/>
      <c r="L2531" s="16"/>
      <c r="M2531" s="16"/>
    </row>
    <row r="2532" spans="1:13" x14ac:dyDescent="0.3">
      <c r="A2532" s="12" t="s">
        <v>1608</v>
      </c>
      <c r="B2532" s="12" t="s">
        <v>21</v>
      </c>
      <c r="C2532" s="12" t="s">
        <v>98</v>
      </c>
      <c r="D2532" s="23" t="s">
        <v>1609</v>
      </c>
      <c r="E2532" s="11"/>
      <c r="F2532" s="11"/>
      <c r="G2532" s="11"/>
      <c r="H2532" s="11"/>
      <c r="I2532" s="11"/>
      <c r="J2532" s="11"/>
      <c r="K2532" s="13">
        <f>K2535</f>
        <v>0</v>
      </c>
      <c r="L2532" s="13">
        <f>L2535</f>
        <v>4870.78</v>
      </c>
      <c r="M2532" s="13">
        <f>M2535</f>
        <v>0</v>
      </c>
    </row>
    <row r="2533" spans="1:13" ht="204" x14ac:dyDescent="0.3">
      <c r="A2533" s="11"/>
      <c r="B2533" s="11"/>
      <c r="C2533" s="11"/>
      <c r="D2533" s="17" t="s">
        <v>1610</v>
      </c>
      <c r="E2533" s="11"/>
      <c r="F2533" s="11"/>
      <c r="G2533" s="11"/>
      <c r="H2533" s="11"/>
      <c r="I2533" s="11"/>
      <c r="J2533" s="11"/>
      <c r="K2533" s="11"/>
      <c r="L2533" s="11"/>
      <c r="M2533" s="11"/>
    </row>
    <row r="2534" spans="1:13" x14ac:dyDescent="0.3">
      <c r="A2534" s="11"/>
      <c r="B2534" s="11"/>
      <c r="C2534" s="11"/>
      <c r="D2534" s="17"/>
      <c r="E2534" s="12" t="s">
        <v>18</v>
      </c>
      <c r="F2534" s="11">
        <v>0</v>
      </c>
      <c r="G2534" s="14">
        <v>0</v>
      </c>
      <c r="H2534" s="14">
        <v>0</v>
      </c>
      <c r="I2534" s="14">
        <v>0</v>
      </c>
      <c r="J2534" s="13">
        <f>F2534*(G2534+ (G2534= 0))*(H2534+ (H2534= 0))*(I2534+ (I2534= 0))</f>
        <v>0</v>
      </c>
      <c r="K2534" s="11"/>
      <c r="L2534" s="11"/>
      <c r="M2534" s="11"/>
    </row>
    <row r="2535" spans="1:13" x14ac:dyDescent="0.3">
      <c r="A2535" s="11"/>
      <c r="B2535" s="11"/>
      <c r="C2535" s="11"/>
      <c r="D2535" s="17"/>
      <c r="E2535" s="11"/>
      <c r="F2535" s="11"/>
      <c r="G2535" s="11"/>
      <c r="H2535" s="11"/>
      <c r="I2535" s="11"/>
      <c r="J2535" s="15" t="s">
        <v>1611</v>
      </c>
      <c r="K2535" s="10">
        <f>SUM(J2534:J2534)</f>
        <v>0</v>
      </c>
      <c r="L2535" s="14">
        <v>4870.78</v>
      </c>
      <c r="M2535" s="10">
        <f>ROUND(L2535*K2535,2)</f>
        <v>0</v>
      </c>
    </row>
    <row r="2536" spans="1:13" ht="1.05" customHeight="1" x14ac:dyDescent="0.3">
      <c r="A2536" s="16"/>
      <c r="B2536" s="16"/>
      <c r="C2536" s="16"/>
      <c r="D2536" s="24"/>
      <c r="E2536" s="16"/>
      <c r="F2536" s="16"/>
      <c r="G2536" s="16"/>
      <c r="H2536" s="16"/>
      <c r="I2536" s="16"/>
      <c r="J2536" s="16"/>
      <c r="K2536" s="16"/>
      <c r="L2536" s="16"/>
      <c r="M2536" s="16"/>
    </row>
    <row r="2537" spans="1:13" x14ac:dyDescent="0.3">
      <c r="A2537" s="12" t="s">
        <v>1612</v>
      </c>
      <c r="B2537" s="12" t="s">
        <v>21</v>
      </c>
      <c r="C2537" s="12" t="s">
        <v>98</v>
      </c>
      <c r="D2537" s="23" t="s">
        <v>1613</v>
      </c>
      <c r="E2537" s="11"/>
      <c r="F2537" s="11"/>
      <c r="G2537" s="11"/>
      <c r="H2537" s="11"/>
      <c r="I2537" s="11"/>
      <c r="J2537" s="11"/>
      <c r="K2537" s="13">
        <f>K2540</f>
        <v>0</v>
      </c>
      <c r="L2537" s="13">
        <f>L2540</f>
        <v>2148.54</v>
      </c>
      <c r="M2537" s="13">
        <f>M2540</f>
        <v>0</v>
      </c>
    </row>
    <row r="2538" spans="1:13" ht="204" x14ac:dyDescent="0.3">
      <c r="A2538" s="11"/>
      <c r="B2538" s="11"/>
      <c r="C2538" s="11"/>
      <c r="D2538" s="17" t="s">
        <v>1614</v>
      </c>
      <c r="E2538" s="11"/>
      <c r="F2538" s="11"/>
      <c r="G2538" s="11"/>
      <c r="H2538" s="11"/>
      <c r="I2538" s="11"/>
      <c r="J2538" s="11"/>
      <c r="K2538" s="11"/>
      <c r="L2538" s="11"/>
      <c r="M2538" s="11"/>
    </row>
    <row r="2539" spans="1:13" x14ac:dyDescent="0.3">
      <c r="A2539" s="11"/>
      <c r="B2539" s="11"/>
      <c r="C2539" s="11"/>
      <c r="D2539" s="17"/>
      <c r="E2539" s="12" t="s">
        <v>18</v>
      </c>
      <c r="F2539" s="11">
        <v>0</v>
      </c>
      <c r="G2539" s="14">
        <v>0</v>
      </c>
      <c r="H2539" s="14">
        <v>0</v>
      </c>
      <c r="I2539" s="14">
        <v>0</v>
      </c>
      <c r="J2539" s="13">
        <f>F2539*(G2539+ (G2539= 0))*(H2539+ (H2539= 0))*(I2539+ (I2539= 0))</f>
        <v>0</v>
      </c>
      <c r="K2539" s="11"/>
      <c r="L2539" s="11"/>
      <c r="M2539" s="11"/>
    </row>
    <row r="2540" spans="1:13" x14ac:dyDescent="0.3">
      <c r="A2540" s="11"/>
      <c r="B2540" s="11"/>
      <c r="C2540" s="11"/>
      <c r="D2540" s="17"/>
      <c r="E2540" s="11"/>
      <c r="F2540" s="11"/>
      <c r="G2540" s="11"/>
      <c r="H2540" s="11"/>
      <c r="I2540" s="11"/>
      <c r="J2540" s="15" t="s">
        <v>1615</v>
      </c>
      <c r="K2540" s="10">
        <f>SUM(J2539:J2539)</f>
        <v>0</v>
      </c>
      <c r="L2540" s="14">
        <v>2148.54</v>
      </c>
      <c r="M2540" s="10">
        <f>ROUND(L2540*K2540,2)</f>
        <v>0</v>
      </c>
    </row>
    <row r="2541" spans="1:13" ht="1.05" customHeight="1" x14ac:dyDescent="0.3">
      <c r="A2541" s="16"/>
      <c r="B2541" s="16"/>
      <c r="C2541" s="16"/>
      <c r="D2541" s="24"/>
      <c r="E2541" s="16"/>
      <c r="F2541" s="16"/>
      <c r="G2541" s="16"/>
      <c r="H2541" s="16"/>
      <c r="I2541" s="16"/>
      <c r="J2541" s="16"/>
      <c r="K2541" s="16"/>
      <c r="L2541" s="16"/>
      <c r="M2541" s="16"/>
    </row>
    <row r="2542" spans="1:13" x14ac:dyDescent="0.3">
      <c r="A2542" s="12" t="s">
        <v>1616</v>
      </c>
      <c r="B2542" s="12" t="s">
        <v>21</v>
      </c>
      <c r="C2542" s="12" t="s">
        <v>98</v>
      </c>
      <c r="D2542" s="23" t="s">
        <v>1617</v>
      </c>
      <c r="E2542" s="11"/>
      <c r="F2542" s="11"/>
      <c r="G2542" s="11"/>
      <c r="H2542" s="11"/>
      <c r="I2542" s="11"/>
      <c r="J2542" s="11"/>
      <c r="K2542" s="13">
        <f>K2545</f>
        <v>0</v>
      </c>
      <c r="L2542" s="13">
        <f>L2545</f>
        <v>2214.8200000000002</v>
      </c>
      <c r="M2542" s="13">
        <f>M2545</f>
        <v>0</v>
      </c>
    </row>
    <row r="2543" spans="1:13" ht="204" x14ac:dyDescent="0.3">
      <c r="A2543" s="11"/>
      <c r="B2543" s="11"/>
      <c r="C2543" s="11"/>
      <c r="D2543" s="17" t="s">
        <v>1618</v>
      </c>
      <c r="E2543" s="11"/>
      <c r="F2543" s="11"/>
      <c r="G2543" s="11"/>
      <c r="H2543" s="11"/>
      <c r="I2543" s="11"/>
      <c r="J2543" s="11"/>
      <c r="K2543" s="11"/>
      <c r="L2543" s="11"/>
      <c r="M2543" s="11"/>
    </row>
    <row r="2544" spans="1:13" x14ac:dyDescent="0.3">
      <c r="A2544" s="11"/>
      <c r="B2544" s="11"/>
      <c r="C2544" s="11"/>
      <c r="D2544" s="17"/>
      <c r="E2544" s="12" t="s">
        <v>18</v>
      </c>
      <c r="F2544" s="11">
        <v>0</v>
      </c>
      <c r="G2544" s="14">
        <v>0</v>
      </c>
      <c r="H2544" s="14">
        <v>0</v>
      </c>
      <c r="I2544" s="14">
        <v>0</v>
      </c>
      <c r="J2544" s="13">
        <f>F2544*(G2544+ (G2544= 0))*(H2544+ (H2544= 0))*(I2544+ (I2544= 0))</f>
        <v>0</v>
      </c>
      <c r="K2544" s="11"/>
      <c r="L2544" s="11"/>
      <c r="M2544" s="11"/>
    </row>
    <row r="2545" spans="1:13" x14ac:dyDescent="0.3">
      <c r="A2545" s="11"/>
      <c r="B2545" s="11"/>
      <c r="C2545" s="11"/>
      <c r="D2545" s="17"/>
      <c r="E2545" s="11"/>
      <c r="F2545" s="11"/>
      <c r="G2545" s="11"/>
      <c r="H2545" s="11"/>
      <c r="I2545" s="11"/>
      <c r="J2545" s="15" t="s">
        <v>1619</v>
      </c>
      <c r="K2545" s="10">
        <f>SUM(J2544:J2544)</f>
        <v>0</v>
      </c>
      <c r="L2545" s="14">
        <v>2214.8200000000002</v>
      </c>
      <c r="M2545" s="10">
        <f>ROUND(L2545*K2545,2)</f>
        <v>0</v>
      </c>
    </row>
    <row r="2546" spans="1:13" ht="1.05" customHeight="1" x14ac:dyDescent="0.3">
      <c r="A2546" s="16"/>
      <c r="B2546" s="16"/>
      <c r="C2546" s="16"/>
      <c r="D2546" s="24"/>
      <c r="E2546" s="16"/>
      <c r="F2546" s="16"/>
      <c r="G2546" s="16"/>
      <c r="H2546" s="16"/>
      <c r="I2546" s="16"/>
      <c r="J2546" s="16"/>
      <c r="K2546" s="16"/>
      <c r="L2546" s="16"/>
      <c r="M2546" s="16"/>
    </row>
    <row r="2547" spans="1:13" x14ac:dyDescent="0.3">
      <c r="A2547" s="12" t="s">
        <v>1620</v>
      </c>
      <c r="B2547" s="12" t="s">
        <v>21</v>
      </c>
      <c r="C2547" s="12" t="s">
        <v>98</v>
      </c>
      <c r="D2547" s="23" t="s">
        <v>1621</v>
      </c>
      <c r="E2547" s="11"/>
      <c r="F2547" s="11"/>
      <c r="G2547" s="11"/>
      <c r="H2547" s="11"/>
      <c r="I2547" s="11"/>
      <c r="J2547" s="11"/>
      <c r="K2547" s="13">
        <f>K2550</f>
        <v>0</v>
      </c>
      <c r="L2547" s="13">
        <f>L2550</f>
        <v>2364.25</v>
      </c>
      <c r="M2547" s="13">
        <f>M2550</f>
        <v>0</v>
      </c>
    </row>
    <row r="2548" spans="1:13" ht="204" x14ac:dyDescent="0.3">
      <c r="A2548" s="11"/>
      <c r="B2548" s="11"/>
      <c r="C2548" s="11"/>
      <c r="D2548" s="17" t="s">
        <v>1622</v>
      </c>
      <c r="E2548" s="11"/>
      <c r="F2548" s="11"/>
      <c r="G2548" s="11"/>
      <c r="H2548" s="11"/>
      <c r="I2548" s="11"/>
      <c r="J2548" s="11"/>
      <c r="K2548" s="11"/>
      <c r="L2548" s="11"/>
      <c r="M2548" s="11"/>
    </row>
    <row r="2549" spans="1:13" x14ac:dyDescent="0.3">
      <c r="A2549" s="11"/>
      <c r="B2549" s="11"/>
      <c r="C2549" s="11"/>
      <c r="D2549" s="17"/>
      <c r="E2549" s="12" t="s">
        <v>18</v>
      </c>
      <c r="F2549" s="11">
        <v>0</v>
      </c>
      <c r="G2549" s="14">
        <v>0</v>
      </c>
      <c r="H2549" s="14">
        <v>0</v>
      </c>
      <c r="I2549" s="14">
        <v>0</v>
      </c>
      <c r="J2549" s="13">
        <f>F2549*(G2549+ (G2549= 0))*(H2549+ (H2549= 0))*(I2549+ (I2549= 0))</f>
        <v>0</v>
      </c>
      <c r="K2549" s="11"/>
      <c r="L2549" s="11"/>
      <c r="M2549" s="11"/>
    </row>
    <row r="2550" spans="1:13" x14ac:dyDescent="0.3">
      <c r="A2550" s="11"/>
      <c r="B2550" s="11"/>
      <c r="C2550" s="11"/>
      <c r="D2550" s="17"/>
      <c r="E2550" s="11"/>
      <c r="F2550" s="11"/>
      <c r="G2550" s="11"/>
      <c r="H2550" s="11"/>
      <c r="I2550" s="11"/>
      <c r="J2550" s="15" t="s">
        <v>1623</v>
      </c>
      <c r="K2550" s="10">
        <f>SUM(J2549:J2549)</f>
        <v>0</v>
      </c>
      <c r="L2550" s="14">
        <v>2364.25</v>
      </c>
      <c r="M2550" s="10">
        <f>ROUND(L2550*K2550,2)</f>
        <v>0</v>
      </c>
    </row>
    <row r="2551" spans="1:13" ht="1.05" customHeight="1" x14ac:dyDescent="0.3">
      <c r="A2551" s="16"/>
      <c r="B2551" s="16"/>
      <c r="C2551" s="16"/>
      <c r="D2551" s="24"/>
      <c r="E2551" s="16"/>
      <c r="F2551" s="16"/>
      <c r="G2551" s="16"/>
      <c r="H2551" s="16"/>
      <c r="I2551" s="16"/>
      <c r="J2551" s="16"/>
      <c r="K2551" s="16"/>
      <c r="L2551" s="16"/>
      <c r="M2551" s="16"/>
    </row>
    <row r="2552" spans="1:13" x14ac:dyDescent="0.3">
      <c r="A2552" s="12" t="s">
        <v>1624</v>
      </c>
      <c r="B2552" s="12" t="s">
        <v>21</v>
      </c>
      <c r="C2552" s="12" t="s">
        <v>98</v>
      </c>
      <c r="D2552" s="23" t="s">
        <v>1625</v>
      </c>
      <c r="E2552" s="11"/>
      <c r="F2552" s="11"/>
      <c r="G2552" s="11"/>
      <c r="H2552" s="11"/>
      <c r="I2552" s="11"/>
      <c r="J2552" s="11"/>
      <c r="K2552" s="13">
        <f>K2555</f>
        <v>0</v>
      </c>
      <c r="L2552" s="13">
        <f>L2555</f>
        <v>3005.77</v>
      </c>
      <c r="M2552" s="13">
        <f>M2555</f>
        <v>0</v>
      </c>
    </row>
    <row r="2553" spans="1:13" ht="204" x14ac:dyDescent="0.3">
      <c r="A2553" s="11"/>
      <c r="B2553" s="11"/>
      <c r="C2553" s="11"/>
      <c r="D2553" s="17" t="s">
        <v>1626</v>
      </c>
      <c r="E2553" s="11"/>
      <c r="F2553" s="11"/>
      <c r="G2553" s="11"/>
      <c r="H2553" s="11"/>
      <c r="I2553" s="11"/>
      <c r="J2553" s="11"/>
      <c r="K2553" s="11"/>
      <c r="L2553" s="11"/>
      <c r="M2553" s="11"/>
    </row>
    <row r="2554" spans="1:13" x14ac:dyDescent="0.3">
      <c r="A2554" s="11"/>
      <c r="B2554" s="11"/>
      <c r="C2554" s="11"/>
      <c r="D2554" s="17"/>
      <c r="E2554" s="12" t="s">
        <v>18</v>
      </c>
      <c r="F2554" s="11">
        <v>0</v>
      </c>
      <c r="G2554" s="14">
        <v>0</v>
      </c>
      <c r="H2554" s="14">
        <v>0</v>
      </c>
      <c r="I2554" s="14">
        <v>0</v>
      </c>
      <c r="J2554" s="13">
        <f>F2554*(G2554+ (G2554= 0))*(H2554+ (H2554= 0))*(I2554+ (I2554= 0))</f>
        <v>0</v>
      </c>
      <c r="K2554" s="11"/>
      <c r="L2554" s="11"/>
      <c r="M2554" s="11"/>
    </row>
    <row r="2555" spans="1:13" x14ac:dyDescent="0.3">
      <c r="A2555" s="11"/>
      <c r="B2555" s="11"/>
      <c r="C2555" s="11"/>
      <c r="D2555" s="17"/>
      <c r="E2555" s="11"/>
      <c r="F2555" s="11"/>
      <c r="G2555" s="11"/>
      <c r="H2555" s="11"/>
      <c r="I2555" s="11"/>
      <c r="J2555" s="15" t="s">
        <v>1627</v>
      </c>
      <c r="K2555" s="10">
        <f>SUM(J2554:J2554)</f>
        <v>0</v>
      </c>
      <c r="L2555" s="14">
        <v>3005.77</v>
      </c>
      <c r="M2555" s="10">
        <f>ROUND(L2555*K2555,2)</f>
        <v>0</v>
      </c>
    </row>
    <row r="2556" spans="1:13" ht="1.05" customHeight="1" x14ac:dyDescent="0.3">
      <c r="A2556" s="16"/>
      <c r="B2556" s="16"/>
      <c r="C2556" s="16"/>
      <c r="D2556" s="24"/>
      <c r="E2556" s="16"/>
      <c r="F2556" s="16"/>
      <c r="G2556" s="16"/>
      <c r="H2556" s="16"/>
      <c r="I2556" s="16"/>
      <c r="J2556" s="16"/>
      <c r="K2556" s="16"/>
      <c r="L2556" s="16"/>
      <c r="M2556" s="16"/>
    </row>
    <row r="2557" spans="1:13" x14ac:dyDescent="0.3">
      <c r="A2557" s="12" t="s">
        <v>1628</v>
      </c>
      <c r="B2557" s="12" t="s">
        <v>21</v>
      </c>
      <c r="C2557" s="12" t="s">
        <v>98</v>
      </c>
      <c r="D2557" s="23" t="s">
        <v>1629</v>
      </c>
      <c r="E2557" s="11"/>
      <c r="F2557" s="11"/>
      <c r="G2557" s="11"/>
      <c r="H2557" s="11"/>
      <c r="I2557" s="11"/>
      <c r="J2557" s="11"/>
      <c r="K2557" s="13">
        <f>K2560</f>
        <v>0</v>
      </c>
      <c r="L2557" s="13">
        <f>L2560</f>
        <v>3219.23</v>
      </c>
      <c r="M2557" s="13">
        <f>M2560</f>
        <v>0</v>
      </c>
    </row>
    <row r="2558" spans="1:13" ht="204" x14ac:dyDescent="0.3">
      <c r="A2558" s="11"/>
      <c r="B2558" s="11"/>
      <c r="C2558" s="11"/>
      <c r="D2558" s="17" t="s">
        <v>1630</v>
      </c>
      <c r="E2558" s="11"/>
      <c r="F2558" s="11"/>
      <c r="G2558" s="11"/>
      <c r="H2558" s="11"/>
      <c r="I2558" s="11"/>
      <c r="J2558" s="11"/>
      <c r="K2558" s="11"/>
      <c r="L2558" s="11"/>
      <c r="M2558" s="11"/>
    </row>
    <row r="2559" spans="1:13" x14ac:dyDescent="0.3">
      <c r="A2559" s="11"/>
      <c r="B2559" s="11"/>
      <c r="C2559" s="11"/>
      <c r="D2559" s="17"/>
      <c r="E2559" s="12" t="s">
        <v>18</v>
      </c>
      <c r="F2559" s="11">
        <v>0</v>
      </c>
      <c r="G2559" s="14">
        <v>0</v>
      </c>
      <c r="H2559" s="14">
        <v>0</v>
      </c>
      <c r="I2559" s="14">
        <v>0</v>
      </c>
      <c r="J2559" s="13">
        <f>F2559*(G2559+ (G2559= 0))*(H2559+ (H2559= 0))*(I2559+ (I2559= 0))</f>
        <v>0</v>
      </c>
      <c r="K2559" s="11"/>
      <c r="L2559" s="11"/>
      <c r="M2559" s="11"/>
    </row>
    <row r="2560" spans="1:13" x14ac:dyDescent="0.3">
      <c r="A2560" s="11"/>
      <c r="B2560" s="11"/>
      <c r="C2560" s="11"/>
      <c r="D2560" s="17"/>
      <c r="E2560" s="11"/>
      <c r="F2560" s="11"/>
      <c r="G2560" s="11"/>
      <c r="H2560" s="11"/>
      <c r="I2560" s="11"/>
      <c r="J2560" s="15" t="s">
        <v>1631</v>
      </c>
      <c r="K2560" s="10">
        <f>SUM(J2559:J2559)</f>
        <v>0</v>
      </c>
      <c r="L2560" s="14">
        <v>3219.23</v>
      </c>
      <c r="M2560" s="10">
        <f>ROUND(L2560*K2560,2)</f>
        <v>0</v>
      </c>
    </row>
    <row r="2561" spans="1:13" ht="1.05" customHeight="1" x14ac:dyDescent="0.3">
      <c r="A2561" s="16"/>
      <c r="B2561" s="16"/>
      <c r="C2561" s="16"/>
      <c r="D2561" s="24"/>
      <c r="E2561" s="16"/>
      <c r="F2561" s="16"/>
      <c r="G2561" s="16"/>
      <c r="H2561" s="16"/>
      <c r="I2561" s="16"/>
      <c r="J2561" s="16"/>
      <c r="K2561" s="16"/>
      <c r="L2561" s="16"/>
      <c r="M2561" s="16"/>
    </row>
    <row r="2562" spans="1:13" x14ac:dyDescent="0.3">
      <c r="A2562" s="12" t="s">
        <v>1632</v>
      </c>
      <c r="B2562" s="12" t="s">
        <v>21</v>
      </c>
      <c r="C2562" s="12" t="s">
        <v>98</v>
      </c>
      <c r="D2562" s="23" t="s">
        <v>1633</v>
      </c>
      <c r="E2562" s="11"/>
      <c r="F2562" s="11"/>
      <c r="G2562" s="11"/>
      <c r="H2562" s="11"/>
      <c r="I2562" s="11"/>
      <c r="J2562" s="11"/>
      <c r="K2562" s="13">
        <f>K2565</f>
        <v>0</v>
      </c>
      <c r="L2562" s="13">
        <f>L2565</f>
        <v>3524.82</v>
      </c>
      <c r="M2562" s="13">
        <f>M2565</f>
        <v>0</v>
      </c>
    </row>
    <row r="2563" spans="1:13" ht="204" x14ac:dyDescent="0.3">
      <c r="A2563" s="11"/>
      <c r="B2563" s="11"/>
      <c r="C2563" s="11"/>
      <c r="D2563" s="17" t="s">
        <v>1634</v>
      </c>
      <c r="E2563" s="11"/>
      <c r="F2563" s="11"/>
      <c r="G2563" s="11"/>
      <c r="H2563" s="11"/>
      <c r="I2563" s="11"/>
      <c r="J2563" s="11"/>
      <c r="K2563" s="11"/>
      <c r="L2563" s="11"/>
      <c r="M2563" s="11"/>
    </row>
    <row r="2564" spans="1:13" x14ac:dyDescent="0.3">
      <c r="A2564" s="11"/>
      <c r="B2564" s="11"/>
      <c r="C2564" s="11"/>
      <c r="D2564" s="17"/>
      <c r="E2564" s="12" t="s">
        <v>18</v>
      </c>
      <c r="F2564" s="11">
        <v>0</v>
      </c>
      <c r="G2564" s="14">
        <v>0</v>
      </c>
      <c r="H2564" s="14">
        <v>0</v>
      </c>
      <c r="I2564" s="14">
        <v>0</v>
      </c>
      <c r="J2564" s="13">
        <f>F2564*(G2564+ (G2564= 0))*(H2564+ (H2564= 0))*(I2564+ (I2564= 0))</f>
        <v>0</v>
      </c>
      <c r="K2564" s="11"/>
      <c r="L2564" s="11"/>
      <c r="M2564" s="11"/>
    </row>
    <row r="2565" spans="1:13" x14ac:dyDescent="0.3">
      <c r="A2565" s="11"/>
      <c r="B2565" s="11"/>
      <c r="C2565" s="11"/>
      <c r="D2565" s="17"/>
      <c r="E2565" s="11"/>
      <c r="F2565" s="11"/>
      <c r="G2565" s="11"/>
      <c r="H2565" s="11"/>
      <c r="I2565" s="11"/>
      <c r="J2565" s="15" t="s">
        <v>1635</v>
      </c>
      <c r="K2565" s="10">
        <f>SUM(J2564:J2564)</f>
        <v>0</v>
      </c>
      <c r="L2565" s="14">
        <v>3524.82</v>
      </c>
      <c r="M2565" s="10">
        <f>ROUND(L2565*K2565,2)</f>
        <v>0</v>
      </c>
    </row>
    <row r="2566" spans="1:13" ht="1.05" customHeight="1" x14ac:dyDescent="0.3">
      <c r="A2566" s="16"/>
      <c r="B2566" s="16"/>
      <c r="C2566" s="16"/>
      <c r="D2566" s="24"/>
      <c r="E2566" s="16"/>
      <c r="F2566" s="16"/>
      <c r="G2566" s="16"/>
      <c r="H2566" s="16"/>
      <c r="I2566" s="16"/>
      <c r="J2566" s="16"/>
      <c r="K2566" s="16"/>
      <c r="L2566" s="16"/>
      <c r="M2566" s="16"/>
    </row>
    <row r="2567" spans="1:13" x14ac:dyDescent="0.3">
      <c r="A2567" s="12" t="s">
        <v>1636</v>
      </c>
      <c r="B2567" s="12" t="s">
        <v>21</v>
      </c>
      <c r="C2567" s="12" t="s">
        <v>98</v>
      </c>
      <c r="D2567" s="23" t="s">
        <v>1637</v>
      </c>
      <c r="E2567" s="11"/>
      <c r="F2567" s="11"/>
      <c r="G2567" s="11"/>
      <c r="H2567" s="11"/>
      <c r="I2567" s="11"/>
      <c r="J2567" s="11"/>
      <c r="K2567" s="13">
        <f>K2570</f>
        <v>0</v>
      </c>
      <c r="L2567" s="13">
        <f>L2570</f>
        <v>257.42</v>
      </c>
      <c r="M2567" s="13">
        <f>M2570</f>
        <v>0</v>
      </c>
    </row>
    <row r="2568" spans="1:13" ht="20.399999999999999" x14ac:dyDescent="0.3">
      <c r="A2568" s="11"/>
      <c r="B2568" s="11"/>
      <c r="C2568" s="11"/>
      <c r="D2568" s="17" t="s">
        <v>1638</v>
      </c>
      <c r="E2568" s="11"/>
      <c r="F2568" s="11"/>
      <c r="G2568" s="11"/>
      <c r="H2568" s="11"/>
      <c r="I2568" s="11"/>
      <c r="J2568" s="11"/>
      <c r="K2568" s="11"/>
      <c r="L2568" s="11"/>
      <c r="M2568" s="11"/>
    </row>
    <row r="2569" spans="1:13" x14ac:dyDescent="0.3">
      <c r="A2569" s="11"/>
      <c r="B2569" s="11"/>
      <c r="C2569" s="11"/>
      <c r="D2569" s="17"/>
      <c r="E2569" s="12" t="s">
        <v>18</v>
      </c>
      <c r="F2569" s="11">
        <v>0</v>
      </c>
      <c r="G2569" s="14">
        <v>0</v>
      </c>
      <c r="H2569" s="14">
        <v>0</v>
      </c>
      <c r="I2569" s="14">
        <v>0</v>
      </c>
      <c r="J2569" s="13">
        <f>F2569*(G2569+ (G2569= 0))*(H2569+ (H2569= 0))*(I2569+ (I2569= 0))</f>
        <v>0</v>
      </c>
      <c r="K2569" s="11"/>
      <c r="L2569" s="11"/>
      <c r="M2569" s="11"/>
    </row>
    <row r="2570" spans="1:13" x14ac:dyDescent="0.3">
      <c r="A2570" s="11"/>
      <c r="B2570" s="11"/>
      <c r="C2570" s="11"/>
      <c r="D2570" s="17"/>
      <c r="E2570" s="11"/>
      <c r="F2570" s="11"/>
      <c r="G2570" s="11"/>
      <c r="H2570" s="11"/>
      <c r="I2570" s="11"/>
      <c r="J2570" s="15" t="s">
        <v>1639</v>
      </c>
      <c r="K2570" s="10">
        <f>SUM(J2569:J2569)</f>
        <v>0</v>
      </c>
      <c r="L2570" s="14">
        <v>257.42</v>
      </c>
      <c r="M2570" s="10">
        <f>ROUND(L2570*K2570,2)</f>
        <v>0</v>
      </c>
    </row>
    <row r="2571" spans="1:13" ht="1.05" customHeight="1" x14ac:dyDescent="0.3">
      <c r="A2571" s="16"/>
      <c r="B2571" s="16"/>
      <c r="C2571" s="16"/>
      <c r="D2571" s="24"/>
      <c r="E2571" s="16"/>
      <c r="F2571" s="16"/>
      <c r="G2571" s="16"/>
      <c r="H2571" s="16"/>
      <c r="I2571" s="16"/>
      <c r="J2571" s="16"/>
      <c r="K2571" s="16"/>
      <c r="L2571" s="16"/>
      <c r="M2571" s="16"/>
    </row>
    <row r="2572" spans="1:13" x14ac:dyDescent="0.3">
      <c r="A2572" s="12" t="s">
        <v>1640</v>
      </c>
      <c r="B2572" s="12" t="s">
        <v>21</v>
      </c>
      <c r="C2572" s="12" t="s">
        <v>98</v>
      </c>
      <c r="D2572" s="23" t="s">
        <v>1641</v>
      </c>
      <c r="E2572" s="11"/>
      <c r="F2572" s="11"/>
      <c r="G2572" s="11"/>
      <c r="H2572" s="11"/>
      <c r="I2572" s="11"/>
      <c r="J2572" s="11"/>
      <c r="K2572" s="13">
        <f>K2575</f>
        <v>0</v>
      </c>
      <c r="L2572" s="13">
        <f>L2575</f>
        <v>305.73</v>
      </c>
      <c r="M2572" s="13">
        <f>M2575</f>
        <v>0</v>
      </c>
    </row>
    <row r="2573" spans="1:13" ht="20.399999999999999" x14ac:dyDescent="0.3">
      <c r="A2573" s="11"/>
      <c r="B2573" s="11"/>
      <c r="C2573" s="11"/>
      <c r="D2573" s="17" t="s">
        <v>1642</v>
      </c>
      <c r="E2573" s="11"/>
      <c r="F2573" s="11"/>
      <c r="G2573" s="11"/>
      <c r="H2573" s="11"/>
      <c r="I2573" s="11"/>
      <c r="J2573" s="11"/>
      <c r="K2573" s="11"/>
      <c r="L2573" s="11"/>
      <c r="M2573" s="11"/>
    </row>
    <row r="2574" spans="1:13" x14ac:dyDescent="0.3">
      <c r="A2574" s="11"/>
      <c r="B2574" s="11"/>
      <c r="C2574" s="11"/>
      <c r="D2574" s="17"/>
      <c r="E2574" s="12" t="s">
        <v>18</v>
      </c>
      <c r="F2574" s="11">
        <v>0</v>
      </c>
      <c r="G2574" s="14">
        <v>0</v>
      </c>
      <c r="H2574" s="14">
        <v>0</v>
      </c>
      <c r="I2574" s="14">
        <v>0</v>
      </c>
      <c r="J2574" s="13">
        <f>F2574*(G2574+ (G2574= 0))*(H2574+ (H2574= 0))*(I2574+ (I2574= 0))</f>
        <v>0</v>
      </c>
      <c r="K2574" s="11"/>
      <c r="L2574" s="11"/>
      <c r="M2574" s="11"/>
    </row>
    <row r="2575" spans="1:13" x14ac:dyDescent="0.3">
      <c r="A2575" s="11"/>
      <c r="B2575" s="11"/>
      <c r="C2575" s="11"/>
      <c r="D2575" s="17"/>
      <c r="E2575" s="11"/>
      <c r="F2575" s="11"/>
      <c r="G2575" s="11"/>
      <c r="H2575" s="11"/>
      <c r="I2575" s="11"/>
      <c r="J2575" s="15" t="s">
        <v>1643</v>
      </c>
      <c r="K2575" s="10">
        <f>SUM(J2574:J2574)</f>
        <v>0</v>
      </c>
      <c r="L2575" s="14">
        <v>305.73</v>
      </c>
      <c r="M2575" s="10">
        <f>ROUND(L2575*K2575,2)</f>
        <v>0</v>
      </c>
    </row>
    <row r="2576" spans="1:13" ht="1.05" customHeight="1" x14ac:dyDescent="0.3">
      <c r="A2576" s="16"/>
      <c r="B2576" s="16"/>
      <c r="C2576" s="16"/>
      <c r="D2576" s="24"/>
      <c r="E2576" s="16"/>
      <c r="F2576" s="16"/>
      <c r="G2576" s="16"/>
      <c r="H2576" s="16"/>
      <c r="I2576" s="16"/>
      <c r="J2576" s="16"/>
      <c r="K2576" s="16"/>
      <c r="L2576" s="16"/>
      <c r="M2576" s="16"/>
    </row>
    <row r="2577" spans="1:13" x14ac:dyDescent="0.3">
      <c r="A2577" s="12" t="s">
        <v>1644</v>
      </c>
      <c r="B2577" s="12" t="s">
        <v>21</v>
      </c>
      <c r="C2577" s="12" t="s">
        <v>98</v>
      </c>
      <c r="D2577" s="23" t="s">
        <v>1645</v>
      </c>
      <c r="E2577" s="11"/>
      <c r="F2577" s="11"/>
      <c r="G2577" s="11"/>
      <c r="H2577" s="11"/>
      <c r="I2577" s="11"/>
      <c r="J2577" s="11"/>
      <c r="K2577" s="13">
        <f>K2580</f>
        <v>0</v>
      </c>
      <c r="L2577" s="13">
        <f>L2580</f>
        <v>365.28</v>
      </c>
      <c r="M2577" s="13">
        <f>M2580</f>
        <v>0</v>
      </c>
    </row>
    <row r="2578" spans="1:13" ht="20.399999999999999" x14ac:dyDescent="0.3">
      <c r="A2578" s="11"/>
      <c r="B2578" s="11"/>
      <c r="C2578" s="11"/>
      <c r="D2578" s="17" t="s">
        <v>1646</v>
      </c>
      <c r="E2578" s="11"/>
      <c r="F2578" s="11"/>
      <c r="G2578" s="11"/>
      <c r="H2578" s="11"/>
      <c r="I2578" s="11"/>
      <c r="J2578" s="11"/>
      <c r="K2578" s="11"/>
      <c r="L2578" s="11"/>
      <c r="M2578" s="11"/>
    </row>
    <row r="2579" spans="1:13" x14ac:dyDescent="0.3">
      <c r="A2579" s="11"/>
      <c r="B2579" s="11"/>
      <c r="C2579" s="11"/>
      <c r="D2579" s="17"/>
      <c r="E2579" s="12" t="s">
        <v>18</v>
      </c>
      <c r="F2579" s="11">
        <v>0</v>
      </c>
      <c r="G2579" s="14">
        <v>0</v>
      </c>
      <c r="H2579" s="14">
        <v>0</v>
      </c>
      <c r="I2579" s="14">
        <v>0</v>
      </c>
      <c r="J2579" s="13">
        <f>F2579*(G2579+ (G2579= 0))*(H2579+ (H2579= 0))*(I2579+ (I2579= 0))</f>
        <v>0</v>
      </c>
      <c r="K2579" s="11"/>
      <c r="L2579" s="11"/>
      <c r="M2579" s="11"/>
    </row>
    <row r="2580" spans="1:13" x14ac:dyDescent="0.3">
      <c r="A2580" s="11"/>
      <c r="B2580" s="11"/>
      <c r="C2580" s="11"/>
      <c r="D2580" s="17"/>
      <c r="E2580" s="11"/>
      <c r="F2580" s="11"/>
      <c r="G2580" s="11"/>
      <c r="H2580" s="11"/>
      <c r="I2580" s="11"/>
      <c r="J2580" s="15" t="s">
        <v>1647</v>
      </c>
      <c r="K2580" s="10">
        <f>SUM(J2579:J2579)</f>
        <v>0</v>
      </c>
      <c r="L2580" s="14">
        <v>365.28</v>
      </c>
      <c r="M2580" s="10">
        <f>ROUND(L2580*K2580,2)</f>
        <v>0</v>
      </c>
    </row>
    <row r="2581" spans="1:13" ht="1.05" customHeight="1" x14ac:dyDescent="0.3">
      <c r="A2581" s="16"/>
      <c r="B2581" s="16"/>
      <c r="C2581" s="16"/>
      <c r="D2581" s="24"/>
      <c r="E2581" s="16"/>
      <c r="F2581" s="16"/>
      <c r="G2581" s="16"/>
      <c r="H2581" s="16"/>
      <c r="I2581" s="16"/>
      <c r="J2581" s="16"/>
      <c r="K2581" s="16"/>
      <c r="L2581" s="16"/>
      <c r="M2581" s="16"/>
    </row>
    <row r="2582" spans="1:13" x14ac:dyDescent="0.3">
      <c r="A2582" s="12" t="s">
        <v>1648</v>
      </c>
      <c r="B2582" s="12" t="s">
        <v>21</v>
      </c>
      <c r="C2582" s="12" t="s">
        <v>98</v>
      </c>
      <c r="D2582" s="23" t="s">
        <v>1649</v>
      </c>
      <c r="E2582" s="11"/>
      <c r="F2582" s="11"/>
      <c r="G2582" s="11"/>
      <c r="H2582" s="11"/>
      <c r="I2582" s="11"/>
      <c r="J2582" s="11"/>
      <c r="K2582" s="13">
        <f>K2585</f>
        <v>0</v>
      </c>
      <c r="L2582" s="13">
        <f>L2585</f>
        <v>3518.22</v>
      </c>
      <c r="M2582" s="13">
        <f>M2585</f>
        <v>0</v>
      </c>
    </row>
    <row r="2583" spans="1:13" ht="20.399999999999999" x14ac:dyDescent="0.3">
      <c r="A2583" s="11"/>
      <c r="B2583" s="11"/>
      <c r="C2583" s="11"/>
      <c r="D2583" s="17" t="s">
        <v>1650</v>
      </c>
      <c r="E2583" s="11"/>
      <c r="F2583" s="11"/>
      <c r="G2583" s="11"/>
      <c r="H2583" s="11"/>
      <c r="I2583" s="11"/>
      <c r="J2583" s="11"/>
      <c r="K2583" s="11"/>
      <c r="L2583" s="11"/>
      <c r="M2583" s="11"/>
    </row>
    <row r="2584" spans="1:13" x14ac:dyDescent="0.3">
      <c r="A2584" s="11"/>
      <c r="B2584" s="11"/>
      <c r="C2584" s="11"/>
      <c r="D2584" s="17"/>
      <c r="E2584" s="12" t="s">
        <v>18</v>
      </c>
      <c r="F2584" s="11">
        <v>0</v>
      </c>
      <c r="G2584" s="14">
        <v>0</v>
      </c>
      <c r="H2584" s="14">
        <v>0</v>
      </c>
      <c r="I2584" s="14">
        <v>0</v>
      </c>
      <c r="J2584" s="13">
        <f>F2584*(G2584+ (G2584= 0))*(H2584+ (H2584= 0))*(I2584+ (I2584= 0))</f>
        <v>0</v>
      </c>
      <c r="K2584" s="11"/>
      <c r="L2584" s="11"/>
      <c r="M2584" s="11"/>
    </row>
    <row r="2585" spans="1:13" x14ac:dyDescent="0.3">
      <c r="A2585" s="11"/>
      <c r="B2585" s="11"/>
      <c r="C2585" s="11"/>
      <c r="D2585" s="17"/>
      <c r="E2585" s="11"/>
      <c r="F2585" s="11"/>
      <c r="G2585" s="11"/>
      <c r="H2585" s="11"/>
      <c r="I2585" s="11"/>
      <c r="J2585" s="15" t="s">
        <v>1651</v>
      </c>
      <c r="K2585" s="10">
        <f>SUM(J2584:J2584)</f>
        <v>0</v>
      </c>
      <c r="L2585" s="14">
        <v>3518.22</v>
      </c>
      <c r="M2585" s="10">
        <f>ROUND(L2585*K2585,2)</f>
        <v>0</v>
      </c>
    </row>
    <row r="2586" spans="1:13" ht="1.05" customHeight="1" x14ac:dyDescent="0.3">
      <c r="A2586" s="16"/>
      <c r="B2586" s="16"/>
      <c r="C2586" s="16"/>
      <c r="D2586" s="24"/>
      <c r="E2586" s="16"/>
      <c r="F2586" s="16"/>
      <c r="G2586" s="16"/>
      <c r="H2586" s="16"/>
      <c r="I2586" s="16"/>
      <c r="J2586" s="16"/>
      <c r="K2586" s="16"/>
      <c r="L2586" s="16"/>
      <c r="M2586" s="16"/>
    </row>
    <row r="2587" spans="1:13" x14ac:dyDescent="0.3">
      <c r="A2587" s="12" t="s">
        <v>1652</v>
      </c>
      <c r="B2587" s="12" t="s">
        <v>21</v>
      </c>
      <c r="C2587" s="12" t="s">
        <v>98</v>
      </c>
      <c r="D2587" s="23" t="s">
        <v>1653</v>
      </c>
      <c r="E2587" s="11"/>
      <c r="F2587" s="11"/>
      <c r="G2587" s="11"/>
      <c r="H2587" s="11"/>
      <c r="I2587" s="11"/>
      <c r="J2587" s="11"/>
      <c r="K2587" s="13">
        <f>K2590</f>
        <v>0</v>
      </c>
      <c r="L2587" s="13">
        <f>L2590</f>
        <v>305.89999999999998</v>
      </c>
      <c r="M2587" s="13">
        <f>M2590</f>
        <v>0</v>
      </c>
    </row>
    <row r="2588" spans="1:13" ht="20.399999999999999" x14ac:dyDescent="0.3">
      <c r="A2588" s="11"/>
      <c r="B2588" s="11"/>
      <c r="C2588" s="11"/>
      <c r="D2588" s="17" t="s">
        <v>1654</v>
      </c>
      <c r="E2588" s="11"/>
      <c r="F2588" s="11"/>
      <c r="G2588" s="11"/>
      <c r="H2588" s="11"/>
      <c r="I2588" s="11"/>
      <c r="J2588" s="11"/>
      <c r="K2588" s="11"/>
      <c r="L2588" s="11"/>
      <c r="M2588" s="11"/>
    </row>
    <row r="2589" spans="1:13" x14ac:dyDescent="0.3">
      <c r="A2589" s="11"/>
      <c r="B2589" s="11"/>
      <c r="C2589" s="11"/>
      <c r="D2589" s="17"/>
      <c r="E2589" s="12" t="s">
        <v>18</v>
      </c>
      <c r="F2589" s="11">
        <v>0</v>
      </c>
      <c r="G2589" s="14">
        <v>0</v>
      </c>
      <c r="H2589" s="14">
        <v>0</v>
      </c>
      <c r="I2589" s="14">
        <v>0</v>
      </c>
      <c r="J2589" s="13">
        <f>F2589*(G2589+ (G2589= 0))*(H2589+ (H2589= 0))*(I2589+ (I2589= 0))</f>
        <v>0</v>
      </c>
      <c r="K2589" s="11"/>
      <c r="L2589" s="11"/>
      <c r="M2589" s="11"/>
    </row>
    <row r="2590" spans="1:13" x14ac:dyDescent="0.3">
      <c r="A2590" s="11"/>
      <c r="B2590" s="11"/>
      <c r="C2590" s="11"/>
      <c r="D2590" s="17"/>
      <c r="E2590" s="11"/>
      <c r="F2590" s="11"/>
      <c r="G2590" s="11"/>
      <c r="H2590" s="11"/>
      <c r="I2590" s="11"/>
      <c r="J2590" s="15" t="s">
        <v>1655</v>
      </c>
      <c r="K2590" s="10">
        <f>SUM(J2589:J2589)</f>
        <v>0</v>
      </c>
      <c r="L2590" s="14">
        <v>305.89999999999998</v>
      </c>
      <c r="M2590" s="10">
        <f>ROUND(L2590*K2590,2)</f>
        <v>0</v>
      </c>
    </row>
    <row r="2591" spans="1:13" ht="1.05" customHeight="1" x14ac:dyDescent="0.3">
      <c r="A2591" s="16"/>
      <c r="B2591" s="16"/>
      <c r="C2591" s="16"/>
      <c r="D2591" s="24"/>
      <c r="E2591" s="16"/>
      <c r="F2591" s="16"/>
      <c r="G2591" s="16"/>
      <c r="H2591" s="16"/>
      <c r="I2591" s="16"/>
      <c r="J2591" s="16"/>
      <c r="K2591" s="16"/>
      <c r="L2591" s="16"/>
      <c r="M2591" s="16"/>
    </row>
    <row r="2592" spans="1:13" x14ac:dyDescent="0.3">
      <c r="A2592" s="12" t="s">
        <v>1656</v>
      </c>
      <c r="B2592" s="12" t="s">
        <v>21</v>
      </c>
      <c r="C2592" s="12" t="s">
        <v>162</v>
      </c>
      <c r="D2592" s="23" t="s">
        <v>1657</v>
      </c>
      <c r="E2592" s="11"/>
      <c r="F2592" s="11"/>
      <c r="G2592" s="11"/>
      <c r="H2592" s="11"/>
      <c r="I2592" s="11"/>
      <c r="J2592" s="11"/>
      <c r="K2592" s="13">
        <f>K2605</f>
        <v>445</v>
      </c>
      <c r="L2592" s="13">
        <f>L2605</f>
        <v>14.87</v>
      </c>
      <c r="M2592" s="13">
        <f>M2605</f>
        <v>6617.15</v>
      </c>
    </row>
    <row r="2593" spans="1:13" ht="81.599999999999994" x14ac:dyDescent="0.3">
      <c r="A2593" s="11"/>
      <c r="B2593" s="11"/>
      <c r="C2593" s="11"/>
      <c r="D2593" s="17" t="s">
        <v>1658</v>
      </c>
      <c r="E2593" s="11"/>
      <c r="F2593" s="11"/>
      <c r="G2593" s="11"/>
      <c r="H2593" s="11"/>
      <c r="I2593" s="11"/>
      <c r="J2593" s="11"/>
      <c r="K2593" s="11"/>
      <c r="L2593" s="11"/>
      <c r="M2593" s="11"/>
    </row>
    <row r="2594" spans="1:13" x14ac:dyDescent="0.3">
      <c r="A2594" s="11"/>
      <c r="B2594" s="11"/>
      <c r="C2594" s="11"/>
      <c r="D2594" s="17"/>
      <c r="E2594" s="12" t="s">
        <v>1659</v>
      </c>
      <c r="F2594" s="11">
        <v>30</v>
      </c>
      <c r="G2594" s="14">
        <v>0</v>
      </c>
      <c r="H2594" s="14">
        <v>0</v>
      </c>
      <c r="I2594" s="14">
        <v>0</v>
      </c>
      <c r="J2594" s="13">
        <f>F2594*(G2594+ (G2594= 0))*(H2594+ (H2594= 0))*(I2594+ (I2594= 0))</f>
        <v>30</v>
      </c>
      <c r="K2594" s="11"/>
      <c r="L2594" s="11"/>
      <c r="M2594" s="11"/>
    </row>
    <row r="2595" spans="1:13" x14ac:dyDescent="0.3">
      <c r="A2595" s="11"/>
      <c r="B2595" s="11"/>
      <c r="C2595" s="11"/>
      <c r="D2595" s="17"/>
      <c r="E2595" s="12" t="s">
        <v>1660</v>
      </c>
      <c r="F2595" s="11">
        <v>165</v>
      </c>
      <c r="G2595" s="14">
        <v>0</v>
      </c>
      <c r="H2595" s="14">
        <v>0</v>
      </c>
      <c r="I2595" s="14">
        <v>0</v>
      </c>
      <c r="J2595" s="13">
        <f>F2595*(G2595+ (G2595= 0))*(H2595+ (H2595= 0))*(I2595+ (I2595= 0))</f>
        <v>165</v>
      </c>
      <c r="K2595" s="11"/>
      <c r="L2595" s="11"/>
      <c r="M2595" s="11"/>
    </row>
    <row r="2596" spans="1:13" x14ac:dyDescent="0.3">
      <c r="A2596" s="11"/>
      <c r="B2596" s="11"/>
      <c r="C2596" s="11"/>
      <c r="D2596" s="17"/>
      <c r="E2596" s="12" t="s">
        <v>1661</v>
      </c>
      <c r="F2596" s="11">
        <v>20</v>
      </c>
      <c r="G2596" s="14">
        <v>0</v>
      </c>
      <c r="H2596" s="14">
        <v>0</v>
      </c>
      <c r="I2596" s="14">
        <v>0</v>
      </c>
      <c r="J2596" s="13">
        <f>F2596*(G2596+ (G2596= 0))*(H2596+ (H2596= 0))*(I2596+ (I2596= 0))</f>
        <v>20</v>
      </c>
      <c r="K2596" s="11"/>
      <c r="L2596" s="11"/>
      <c r="M2596" s="11"/>
    </row>
    <row r="2597" spans="1:13" x14ac:dyDescent="0.3">
      <c r="A2597" s="11"/>
      <c r="B2597" s="11"/>
      <c r="C2597" s="11"/>
      <c r="D2597" s="17"/>
      <c r="E2597" s="12" t="s">
        <v>1662</v>
      </c>
      <c r="F2597" s="11">
        <v>70</v>
      </c>
      <c r="G2597" s="14">
        <v>0</v>
      </c>
      <c r="H2597" s="14">
        <v>0</v>
      </c>
      <c r="I2597" s="14">
        <v>0</v>
      </c>
      <c r="J2597" s="13">
        <f>F2597*(G2597+ (G2597= 0))*(H2597+ (H2597= 0))*(I2597+ (I2597= 0))</f>
        <v>70</v>
      </c>
      <c r="K2597" s="11"/>
      <c r="L2597" s="11"/>
      <c r="M2597" s="11"/>
    </row>
    <row r="2598" spans="1:13" x14ac:dyDescent="0.3">
      <c r="A2598" s="11"/>
      <c r="B2598" s="11"/>
      <c r="C2598" s="11"/>
      <c r="D2598" s="17"/>
      <c r="E2598" s="12" t="s">
        <v>1663</v>
      </c>
      <c r="F2598" s="11">
        <v>65</v>
      </c>
      <c r="G2598" s="14">
        <v>0</v>
      </c>
      <c r="H2598" s="14">
        <v>0</v>
      </c>
      <c r="I2598" s="14">
        <v>0</v>
      </c>
      <c r="J2598" s="13">
        <f>F2598*(G2598+ (G2598= 0))*(H2598+ (H2598= 0))*(I2598+ (I2598= 0))</f>
        <v>65</v>
      </c>
      <c r="K2598" s="11"/>
      <c r="L2598" s="11"/>
      <c r="M2598" s="11"/>
    </row>
    <row r="2599" spans="1:13" x14ac:dyDescent="0.3">
      <c r="A2599" s="11"/>
      <c r="B2599" s="11"/>
      <c r="C2599" s="11"/>
      <c r="D2599" s="17"/>
      <c r="E2599" s="12" t="s">
        <v>1664</v>
      </c>
      <c r="F2599" s="11">
        <v>30</v>
      </c>
      <c r="G2599" s="14">
        <v>0</v>
      </c>
      <c r="H2599" s="14">
        <v>0</v>
      </c>
      <c r="I2599" s="14">
        <v>0</v>
      </c>
      <c r="J2599" s="13">
        <f>F2599*(G2599+ (G2599= 0))*(H2599+ (H2599= 0))*(I2599+ (I2599= 0))</f>
        <v>30</v>
      </c>
      <c r="K2599" s="11"/>
      <c r="L2599" s="11"/>
      <c r="M2599" s="11"/>
    </row>
    <row r="2600" spans="1:13" x14ac:dyDescent="0.3">
      <c r="A2600" s="11"/>
      <c r="B2600" s="11"/>
      <c r="C2600" s="11"/>
      <c r="D2600" s="17"/>
      <c r="E2600" s="12" t="s">
        <v>1665</v>
      </c>
      <c r="F2600" s="11">
        <v>10</v>
      </c>
      <c r="G2600" s="14">
        <v>0</v>
      </c>
      <c r="H2600" s="14">
        <v>0</v>
      </c>
      <c r="I2600" s="14">
        <v>0</v>
      </c>
      <c r="J2600" s="13">
        <f>F2600*(G2600+ (G2600= 0))*(H2600+ (H2600= 0))*(I2600+ (I2600= 0))</f>
        <v>10</v>
      </c>
      <c r="K2600" s="11"/>
      <c r="L2600" s="11"/>
      <c r="M2600" s="11"/>
    </row>
    <row r="2601" spans="1:13" x14ac:dyDescent="0.3">
      <c r="A2601" s="11"/>
      <c r="B2601" s="11"/>
      <c r="C2601" s="11"/>
      <c r="D2601" s="17"/>
      <c r="E2601" s="12" t="s">
        <v>1666</v>
      </c>
      <c r="F2601" s="11">
        <v>45</v>
      </c>
      <c r="G2601" s="14">
        <v>0</v>
      </c>
      <c r="H2601" s="14">
        <v>0</v>
      </c>
      <c r="I2601" s="14">
        <v>0</v>
      </c>
      <c r="J2601" s="13">
        <f>F2601*(G2601+ (G2601= 0))*(H2601+ (H2601= 0))*(I2601+ (I2601= 0))</f>
        <v>45</v>
      </c>
      <c r="K2601" s="11"/>
      <c r="L2601" s="11"/>
      <c r="M2601" s="11"/>
    </row>
    <row r="2602" spans="1:13" x14ac:dyDescent="0.3">
      <c r="A2602" s="11"/>
      <c r="B2602" s="11"/>
      <c r="C2602" s="11"/>
      <c r="D2602" s="17"/>
      <c r="E2602" s="12" t="s">
        <v>1667</v>
      </c>
      <c r="F2602" s="11">
        <v>0</v>
      </c>
      <c r="G2602" s="14">
        <v>0</v>
      </c>
      <c r="H2602" s="14">
        <v>0</v>
      </c>
      <c r="I2602" s="14">
        <v>0</v>
      </c>
      <c r="J2602" s="13">
        <f>F2602*(G2602+ (G2602= 0))*(H2602+ (H2602= 0))*(I2602+ (I2602= 0))</f>
        <v>0</v>
      </c>
      <c r="K2602" s="11"/>
      <c r="L2602" s="11"/>
      <c r="M2602" s="11"/>
    </row>
    <row r="2603" spans="1:13" x14ac:dyDescent="0.3">
      <c r="A2603" s="11"/>
      <c r="B2603" s="11"/>
      <c r="C2603" s="11"/>
      <c r="D2603" s="17"/>
      <c r="E2603" s="12" t="s">
        <v>1667</v>
      </c>
      <c r="F2603" s="11">
        <v>10</v>
      </c>
      <c r="G2603" s="14">
        <v>0</v>
      </c>
      <c r="H2603" s="14">
        <v>0</v>
      </c>
      <c r="I2603" s="14">
        <v>0</v>
      </c>
      <c r="J2603" s="13">
        <f>F2603*(G2603+ (G2603= 0))*(H2603+ (H2603= 0))*(I2603+ (I2603= 0))</f>
        <v>10</v>
      </c>
      <c r="K2603" s="11"/>
      <c r="L2603" s="11"/>
      <c r="M2603" s="11"/>
    </row>
    <row r="2604" spans="1:13" x14ac:dyDescent="0.3">
      <c r="A2604" s="11"/>
      <c r="B2604" s="11"/>
      <c r="C2604" s="11"/>
      <c r="D2604" s="17"/>
      <c r="E2604" s="12" t="s">
        <v>18</v>
      </c>
      <c r="F2604" s="11">
        <v>0</v>
      </c>
      <c r="G2604" s="14">
        <v>0</v>
      </c>
      <c r="H2604" s="14">
        <v>0</v>
      </c>
      <c r="I2604" s="14">
        <v>0</v>
      </c>
      <c r="J2604" s="13">
        <f>F2604*(G2604+ (G2604= 0))*(H2604+ (H2604= 0))*(I2604+ (I2604= 0))</f>
        <v>0</v>
      </c>
      <c r="K2604" s="11"/>
      <c r="L2604" s="11"/>
      <c r="M2604" s="11"/>
    </row>
    <row r="2605" spans="1:13" x14ac:dyDescent="0.3">
      <c r="A2605" s="11"/>
      <c r="B2605" s="11"/>
      <c r="C2605" s="11"/>
      <c r="D2605" s="17"/>
      <c r="E2605" s="11"/>
      <c r="F2605" s="11"/>
      <c r="G2605" s="11"/>
      <c r="H2605" s="11"/>
      <c r="I2605" s="11"/>
      <c r="J2605" s="15" t="s">
        <v>1668</v>
      </c>
      <c r="K2605" s="10">
        <f>SUM(J2594:J2604)</f>
        <v>445</v>
      </c>
      <c r="L2605" s="14">
        <v>14.87</v>
      </c>
      <c r="M2605" s="10">
        <f>ROUND(L2605*K2605,2)</f>
        <v>6617.15</v>
      </c>
    </row>
    <row r="2606" spans="1:13" ht="1.05" customHeight="1" x14ac:dyDescent="0.3">
      <c r="A2606" s="16"/>
      <c r="B2606" s="16"/>
      <c r="C2606" s="16"/>
      <c r="D2606" s="24"/>
      <c r="E2606" s="16"/>
      <c r="F2606" s="16"/>
      <c r="G2606" s="16"/>
      <c r="H2606" s="16"/>
      <c r="I2606" s="16"/>
      <c r="J2606" s="16"/>
      <c r="K2606" s="16"/>
      <c r="L2606" s="16"/>
      <c r="M2606" s="16"/>
    </row>
    <row r="2607" spans="1:13" x14ac:dyDescent="0.3">
      <c r="A2607" s="12" t="s">
        <v>1669</v>
      </c>
      <c r="B2607" s="12" t="s">
        <v>21</v>
      </c>
      <c r="C2607" s="12" t="s">
        <v>162</v>
      </c>
      <c r="D2607" s="23" t="s">
        <v>1670</v>
      </c>
      <c r="E2607" s="11"/>
      <c r="F2607" s="11"/>
      <c r="G2607" s="11"/>
      <c r="H2607" s="11"/>
      <c r="I2607" s="11"/>
      <c r="J2607" s="11"/>
      <c r="K2607" s="13">
        <f>K2616</f>
        <v>45</v>
      </c>
      <c r="L2607" s="13">
        <f>L2616</f>
        <v>18.09</v>
      </c>
      <c r="M2607" s="13">
        <f>M2616</f>
        <v>814.05</v>
      </c>
    </row>
    <row r="2608" spans="1:13" ht="112.2" x14ac:dyDescent="0.3">
      <c r="A2608" s="11"/>
      <c r="B2608" s="11"/>
      <c r="C2608" s="11"/>
      <c r="D2608" s="17" t="s">
        <v>1671</v>
      </c>
      <c r="E2608" s="11"/>
      <c r="F2608" s="11"/>
      <c r="G2608" s="11"/>
      <c r="H2608" s="11"/>
      <c r="I2608" s="11"/>
      <c r="J2608" s="11"/>
      <c r="K2608" s="11"/>
      <c r="L2608" s="11"/>
      <c r="M2608" s="11"/>
    </row>
    <row r="2609" spans="1:13" x14ac:dyDescent="0.3">
      <c r="A2609" s="11"/>
      <c r="B2609" s="11"/>
      <c r="C2609" s="11"/>
      <c r="D2609" s="17"/>
      <c r="E2609" s="12" t="s">
        <v>1660</v>
      </c>
      <c r="F2609" s="11">
        <v>5</v>
      </c>
      <c r="G2609" s="14">
        <v>0</v>
      </c>
      <c r="H2609" s="14">
        <v>0</v>
      </c>
      <c r="I2609" s="14">
        <v>0</v>
      </c>
      <c r="J2609" s="13">
        <f>F2609*(G2609+ (G2609= 0))*(H2609+ (H2609= 0))*(I2609+ (I2609= 0))</f>
        <v>5</v>
      </c>
      <c r="K2609" s="11"/>
      <c r="L2609" s="11"/>
      <c r="M2609" s="11"/>
    </row>
    <row r="2610" spans="1:13" x14ac:dyDescent="0.3">
      <c r="A2610" s="11"/>
      <c r="B2610" s="11"/>
      <c r="C2610" s="11"/>
      <c r="D2610" s="17"/>
      <c r="E2610" s="12" t="s">
        <v>1661</v>
      </c>
      <c r="F2610" s="11">
        <v>10</v>
      </c>
      <c r="G2610" s="14">
        <v>0</v>
      </c>
      <c r="H2610" s="14">
        <v>0</v>
      </c>
      <c r="I2610" s="14">
        <v>0</v>
      </c>
      <c r="J2610" s="13">
        <f>F2610*(G2610+ (G2610= 0))*(H2610+ (H2610= 0))*(I2610+ (I2610= 0))</f>
        <v>10</v>
      </c>
      <c r="K2610" s="11"/>
      <c r="L2610" s="11"/>
      <c r="M2610" s="11"/>
    </row>
    <row r="2611" spans="1:13" x14ac:dyDescent="0.3">
      <c r="A2611" s="11"/>
      <c r="B2611" s="11"/>
      <c r="C2611" s="11"/>
      <c r="D2611" s="17"/>
      <c r="E2611" s="12" t="s">
        <v>1662</v>
      </c>
      <c r="F2611" s="11">
        <v>15</v>
      </c>
      <c r="G2611" s="14">
        <v>0</v>
      </c>
      <c r="H2611" s="14">
        <v>0</v>
      </c>
      <c r="I2611" s="14">
        <v>0</v>
      </c>
      <c r="J2611" s="13">
        <f>F2611*(G2611+ (G2611= 0))*(H2611+ (H2611= 0))*(I2611+ (I2611= 0))</f>
        <v>15</v>
      </c>
      <c r="K2611" s="11"/>
      <c r="L2611" s="11"/>
      <c r="M2611" s="11"/>
    </row>
    <row r="2612" spans="1:13" x14ac:dyDescent="0.3">
      <c r="A2612" s="11"/>
      <c r="B2612" s="11"/>
      <c r="C2612" s="11"/>
      <c r="D2612" s="17"/>
      <c r="E2612" s="12" t="s">
        <v>1659</v>
      </c>
      <c r="F2612" s="11">
        <v>5</v>
      </c>
      <c r="G2612" s="14">
        <v>0</v>
      </c>
      <c r="H2612" s="14">
        <v>0</v>
      </c>
      <c r="I2612" s="14">
        <v>0</v>
      </c>
      <c r="J2612" s="13">
        <f>F2612*(G2612+ (G2612= 0))*(H2612+ (H2612= 0))*(I2612+ (I2612= 0))</f>
        <v>5</v>
      </c>
      <c r="K2612" s="11"/>
      <c r="L2612" s="11"/>
      <c r="M2612" s="11"/>
    </row>
    <row r="2613" spans="1:13" x14ac:dyDescent="0.3">
      <c r="A2613" s="11"/>
      <c r="B2613" s="11"/>
      <c r="C2613" s="11"/>
      <c r="D2613" s="17"/>
      <c r="E2613" s="12" t="s">
        <v>1665</v>
      </c>
      <c r="F2613" s="11">
        <v>5</v>
      </c>
      <c r="G2613" s="14">
        <v>0</v>
      </c>
      <c r="H2613" s="14">
        <v>0</v>
      </c>
      <c r="I2613" s="14">
        <v>0</v>
      </c>
      <c r="J2613" s="13">
        <f>F2613*(G2613+ (G2613= 0))*(H2613+ (H2613= 0))*(I2613+ (I2613= 0))</f>
        <v>5</v>
      </c>
      <c r="K2613" s="11"/>
      <c r="L2613" s="11"/>
      <c r="M2613" s="11"/>
    </row>
    <row r="2614" spans="1:13" x14ac:dyDescent="0.3">
      <c r="A2614" s="11"/>
      <c r="B2614" s="11"/>
      <c r="C2614" s="11"/>
      <c r="D2614" s="17"/>
      <c r="E2614" s="12" t="s">
        <v>1666</v>
      </c>
      <c r="F2614" s="11">
        <v>5</v>
      </c>
      <c r="G2614" s="14">
        <v>0</v>
      </c>
      <c r="H2614" s="14">
        <v>0</v>
      </c>
      <c r="I2614" s="14">
        <v>0</v>
      </c>
      <c r="J2614" s="13">
        <f>F2614*(G2614+ (G2614= 0))*(H2614+ (H2614= 0))*(I2614+ (I2614= 0))</f>
        <v>5</v>
      </c>
      <c r="K2614" s="11"/>
      <c r="L2614" s="11"/>
      <c r="M2614" s="11"/>
    </row>
    <row r="2615" spans="1:13" x14ac:dyDescent="0.3">
      <c r="A2615" s="11"/>
      <c r="B2615" s="11"/>
      <c r="C2615" s="11"/>
      <c r="D2615" s="17"/>
      <c r="E2615" s="12" t="s">
        <v>18</v>
      </c>
      <c r="F2615" s="11">
        <v>0</v>
      </c>
      <c r="G2615" s="14">
        <v>0</v>
      </c>
      <c r="H2615" s="14">
        <v>0</v>
      </c>
      <c r="I2615" s="14">
        <v>0</v>
      </c>
      <c r="J2615" s="13">
        <f>F2615*(G2615+ (G2615= 0))*(H2615+ (H2615= 0))*(I2615+ (I2615= 0))</f>
        <v>0</v>
      </c>
      <c r="K2615" s="11"/>
      <c r="L2615" s="11"/>
      <c r="M2615" s="11"/>
    </row>
    <row r="2616" spans="1:13" x14ac:dyDescent="0.3">
      <c r="A2616" s="11"/>
      <c r="B2616" s="11"/>
      <c r="C2616" s="11"/>
      <c r="D2616" s="17"/>
      <c r="E2616" s="11"/>
      <c r="F2616" s="11"/>
      <c r="G2616" s="11"/>
      <c r="H2616" s="11"/>
      <c r="I2616" s="11"/>
      <c r="J2616" s="15" t="s">
        <v>1672</v>
      </c>
      <c r="K2616" s="10">
        <f>SUM(J2609:J2615)</f>
        <v>45</v>
      </c>
      <c r="L2616" s="14">
        <v>18.09</v>
      </c>
      <c r="M2616" s="10">
        <f>ROUND(L2616*K2616,2)</f>
        <v>814.05</v>
      </c>
    </row>
    <row r="2617" spans="1:13" ht="1.05" customHeight="1" x14ac:dyDescent="0.3">
      <c r="A2617" s="16"/>
      <c r="B2617" s="16"/>
      <c r="C2617" s="16"/>
      <c r="D2617" s="24"/>
      <c r="E2617" s="16"/>
      <c r="F2617" s="16"/>
      <c r="G2617" s="16"/>
      <c r="H2617" s="16"/>
      <c r="I2617" s="16"/>
      <c r="J2617" s="16"/>
      <c r="K2617" s="16"/>
      <c r="L2617" s="16"/>
      <c r="M2617" s="16"/>
    </row>
    <row r="2618" spans="1:13" x14ac:dyDescent="0.3">
      <c r="A2618" s="12" t="s">
        <v>1673</v>
      </c>
      <c r="B2618" s="12" t="s">
        <v>21</v>
      </c>
      <c r="C2618" s="12" t="s">
        <v>98</v>
      </c>
      <c r="D2618" s="23" t="s">
        <v>1674</v>
      </c>
      <c r="E2618" s="11"/>
      <c r="F2618" s="11"/>
      <c r="G2618" s="11"/>
      <c r="H2618" s="11"/>
      <c r="I2618" s="11"/>
      <c r="J2618" s="11"/>
      <c r="K2618" s="13">
        <f>K2623</f>
        <v>19</v>
      </c>
      <c r="L2618" s="13">
        <f>L2623</f>
        <v>76</v>
      </c>
      <c r="M2618" s="13">
        <f>M2623</f>
        <v>1444</v>
      </c>
    </row>
    <row r="2619" spans="1:13" ht="30.6" x14ac:dyDescent="0.3">
      <c r="A2619" s="11"/>
      <c r="B2619" s="11"/>
      <c r="C2619" s="11"/>
      <c r="D2619" s="17" t="s">
        <v>1675</v>
      </c>
      <c r="E2619" s="11"/>
      <c r="F2619" s="11"/>
      <c r="G2619" s="11"/>
      <c r="H2619" s="11"/>
      <c r="I2619" s="11"/>
      <c r="J2619" s="11"/>
      <c r="K2619" s="11"/>
      <c r="L2619" s="11"/>
      <c r="M2619" s="11"/>
    </row>
    <row r="2620" spans="1:13" x14ac:dyDescent="0.3">
      <c r="A2620" s="11"/>
      <c r="B2620" s="11"/>
      <c r="C2620" s="11"/>
      <c r="D2620" s="17"/>
      <c r="E2620" s="12" t="s">
        <v>1676</v>
      </c>
      <c r="F2620" s="11">
        <v>5</v>
      </c>
      <c r="G2620" s="14">
        <v>0</v>
      </c>
      <c r="H2620" s="14">
        <v>0</v>
      </c>
      <c r="I2620" s="14">
        <v>0</v>
      </c>
      <c r="J2620" s="13">
        <f>F2620*(G2620+ (G2620= 0))*(H2620+ (H2620= 0))*(I2620+ (I2620= 0))</f>
        <v>5</v>
      </c>
      <c r="K2620" s="11"/>
      <c r="L2620" s="11"/>
      <c r="M2620" s="11"/>
    </row>
    <row r="2621" spans="1:13" x14ac:dyDescent="0.3">
      <c r="A2621" s="11"/>
      <c r="B2621" s="11"/>
      <c r="C2621" s="11"/>
      <c r="D2621" s="17"/>
      <c r="E2621" s="12" t="s">
        <v>1677</v>
      </c>
      <c r="F2621" s="11">
        <v>14</v>
      </c>
      <c r="G2621" s="14">
        <v>0</v>
      </c>
      <c r="H2621" s="14">
        <v>0</v>
      </c>
      <c r="I2621" s="14">
        <v>0</v>
      </c>
      <c r="J2621" s="13">
        <f>F2621*(G2621+ (G2621= 0))*(H2621+ (H2621= 0))*(I2621+ (I2621= 0))</f>
        <v>14</v>
      </c>
      <c r="K2621" s="11"/>
      <c r="L2621" s="11"/>
      <c r="M2621" s="11"/>
    </row>
    <row r="2622" spans="1:13" x14ac:dyDescent="0.3">
      <c r="A2622" s="11"/>
      <c r="B2622" s="11"/>
      <c r="C2622" s="11"/>
      <c r="D2622" s="17"/>
      <c r="E2622" s="12" t="s">
        <v>18</v>
      </c>
      <c r="F2622" s="11">
        <v>0</v>
      </c>
      <c r="G2622" s="14">
        <v>0</v>
      </c>
      <c r="H2622" s="14">
        <v>0</v>
      </c>
      <c r="I2622" s="14">
        <v>0</v>
      </c>
      <c r="J2622" s="13">
        <f>F2622*(G2622+ (G2622= 0))*(H2622+ (H2622= 0))*(I2622+ (I2622= 0))</f>
        <v>0</v>
      </c>
      <c r="K2622" s="11"/>
      <c r="L2622" s="11"/>
      <c r="M2622" s="11"/>
    </row>
    <row r="2623" spans="1:13" x14ac:dyDescent="0.3">
      <c r="A2623" s="11"/>
      <c r="B2623" s="11"/>
      <c r="C2623" s="11"/>
      <c r="D2623" s="17"/>
      <c r="E2623" s="11"/>
      <c r="F2623" s="11"/>
      <c r="G2623" s="11"/>
      <c r="H2623" s="11"/>
      <c r="I2623" s="11"/>
      <c r="J2623" s="15" t="s">
        <v>1678</v>
      </c>
      <c r="K2623" s="10">
        <f>SUM(J2620:J2622)</f>
        <v>19</v>
      </c>
      <c r="L2623" s="14">
        <v>76</v>
      </c>
      <c r="M2623" s="10">
        <f>ROUND(L2623*K2623,2)</f>
        <v>1444</v>
      </c>
    </row>
    <row r="2624" spans="1:13" ht="1.05" customHeight="1" x14ac:dyDescent="0.3">
      <c r="A2624" s="16"/>
      <c r="B2624" s="16"/>
      <c r="C2624" s="16"/>
      <c r="D2624" s="24"/>
      <c r="E2624" s="16"/>
      <c r="F2624" s="16"/>
      <c r="G2624" s="16"/>
      <c r="H2624" s="16"/>
      <c r="I2624" s="16"/>
      <c r="J2624" s="16"/>
      <c r="K2624" s="16"/>
      <c r="L2624" s="16"/>
      <c r="M2624" s="16"/>
    </row>
    <row r="2625" spans="1:13" x14ac:dyDescent="0.3">
      <c r="A2625" s="12" t="s">
        <v>1679</v>
      </c>
      <c r="B2625" s="12" t="s">
        <v>21</v>
      </c>
      <c r="C2625" s="12" t="s">
        <v>98</v>
      </c>
      <c r="D2625" s="23" t="s">
        <v>1680</v>
      </c>
      <c r="E2625" s="11"/>
      <c r="F2625" s="11"/>
      <c r="G2625" s="11"/>
      <c r="H2625" s="11"/>
      <c r="I2625" s="11"/>
      <c r="J2625" s="11"/>
      <c r="K2625" s="13">
        <f>K2629</f>
        <v>1</v>
      </c>
      <c r="L2625" s="13">
        <f>L2629</f>
        <v>6008.32</v>
      </c>
      <c r="M2625" s="13">
        <f>M2629</f>
        <v>6008.32</v>
      </c>
    </row>
    <row r="2626" spans="1:13" ht="71.400000000000006" x14ac:dyDescent="0.3">
      <c r="A2626" s="11"/>
      <c r="B2626" s="11"/>
      <c r="C2626" s="11"/>
      <c r="D2626" s="17" t="s">
        <v>1681</v>
      </c>
      <c r="E2626" s="11"/>
      <c r="F2626" s="11"/>
      <c r="G2626" s="11"/>
      <c r="H2626" s="11"/>
      <c r="I2626" s="11"/>
      <c r="J2626" s="11"/>
      <c r="K2626" s="11"/>
      <c r="L2626" s="11"/>
      <c r="M2626" s="11"/>
    </row>
    <row r="2627" spans="1:13" x14ac:dyDescent="0.3">
      <c r="A2627" s="11"/>
      <c r="B2627" s="11"/>
      <c r="C2627" s="11"/>
      <c r="D2627" s="17"/>
      <c r="E2627" s="12" t="s">
        <v>18</v>
      </c>
      <c r="F2627" s="11">
        <v>1</v>
      </c>
      <c r="G2627" s="14">
        <v>0</v>
      </c>
      <c r="H2627" s="14">
        <v>0</v>
      </c>
      <c r="I2627" s="14">
        <v>0</v>
      </c>
      <c r="J2627" s="13">
        <f>F2627*(G2627+ (G2627= 0))*(H2627+ (H2627= 0))*(I2627+ (I2627= 0))</f>
        <v>1</v>
      </c>
      <c r="K2627" s="11"/>
      <c r="L2627" s="11"/>
      <c r="M2627" s="11"/>
    </row>
    <row r="2628" spans="1:13" x14ac:dyDescent="0.3">
      <c r="A2628" s="11"/>
      <c r="B2628" s="11"/>
      <c r="C2628" s="11"/>
      <c r="D2628" s="17"/>
      <c r="E2628" s="12" t="s">
        <v>18</v>
      </c>
      <c r="F2628" s="11">
        <v>0</v>
      </c>
      <c r="G2628" s="14">
        <v>0</v>
      </c>
      <c r="H2628" s="14">
        <v>0</v>
      </c>
      <c r="I2628" s="14">
        <v>0</v>
      </c>
      <c r="J2628" s="13">
        <f>F2628*(G2628+ (G2628= 0))*(H2628+ (H2628= 0))*(I2628+ (I2628= 0))</f>
        <v>0</v>
      </c>
      <c r="K2628" s="11"/>
      <c r="L2628" s="11"/>
      <c r="M2628" s="11"/>
    </row>
    <row r="2629" spans="1:13" x14ac:dyDescent="0.3">
      <c r="A2629" s="11"/>
      <c r="B2629" s="11"/>
      <c r="C2629" s="11"/>
      <c r="D2629" s="17"/>
      <c r="E2629" s="11"/>
      <c r="F2629" s="11"/>
      <c r="G2629" s="11"/>
      <c r="H2629" s="11"/>
      <c r="I2629" s="11"/>
      <c r="J2629" s="15" t="s">
        <v>1682</v>
      </c>
      <c r="K2629" s="10">
        <f>SUM(J2627:J2628)</f>
        <v>1</v>
      </c>
      <c r="L2629" s="14">
        <v>6008.32</v>
      </c>
      <c r="M2629" s="10">
        <f>ROUND(L2629*K2629,2)</f>
        <v>6008.32</v>
      </c>
    </row>
    <row r="2630" spans="1:13" ht="1.05" customHeight="1" x14ac:dyDescent="0.3">
      <c r="A2630" s="16"/>
      <c r="B2630" s="16"/>
      <c r="C2630" s="16"/>
      <c r="D2630" s="24"/>
      <c r="E2630" s="16"/>
      <c r="F2630" s="16"/>
      <c r="G2630" s="16"/>
      <c r="H2630" s="16"/>
      <c r="I2630" s="16"/>
      <c r="J2630" s="16"/>
      <c r="K2630" s="16"/>
      <c r="L2630" s="16"/>
      <c r="M2630" s="16"/>
    </row>
    <row r="2631" spans="1:13" x14ac:dyDescent="0.3">
      <c r="A2631" s="12" t="s">
        <v>1683</v>
      </c>
      <c r="B2631" s="12" t="s">
        <v>21</v>
      </c>
      <c r="C2631" s="12" t="s">
        <v>98</v>
      </c>
      <c r="D2631" s="23" t="s">
        <v>1684</v>
      </c>
      <c r="E2631" s="11"/>
      <c r="F2631" s="11"/>
      <c r="G2631" s="11"/>
      <c r="H2631" s="11"/>
      <c r="I2631" s="11"/>
      <c r="J2631" s="11"/>
      <c r="K2631" s="13">
        <f>K2635</f>
        <v>3</v>
      </c>
      <c r="L2631" s="13">
        <f>L2635</f>
        <v>730.22</v>
      </c>
      <c r="M2631" s="13">
        <f>M2635</f>
        <v>2190.66</v>
      </c>
    </row>
    <row r="2632" spans="1:13" ht="81.599999999999994" x14ac:dyDescent="0.3">
      <c r="A2632" s="11"/>
      <c r="B2632" s="11"/>
      <c r="C2632" s="11"/>
      <c r="D2632" s="17" t="s">
        <v>1685</v>
      </c>
      <c r="E2632" s="11"/>
      <c r="F2632" s="11"/>
      <c r="G2632" s="11"/>
      <c r="H2632" s="11"/>
      <c r="I2632" s="11"/>
      <c r="J2632" s="11"/>
      <c r="K2632" s="11"/>
      <c r="L2632" s="11"/>
      <c r="M2632" s="11"/>
    </row>
    <row r="2633" spans="1:13" x14ac:dyDescent="0.3">
      <c r="A2633" s="11"/>
      <c r="B2633" s="11"/>
      <c r="C2633" s="11"/>
      <c r="D2633" s="17"/>
      <c r="E2633" s="12" t="s">
        <v>18</v>
      </c>
      <c r="F2633" s="11">
        <v>3</v>
      </c>
      <c r="G2633" s="14">
        <v>0</v>
      </c>
      <c r="H2633" s="14">
        <v>0</v>
      </c>
      <c r="I2633" s="14">
        <v>0</v>
      </c>
      <c r="J2633" s="13">
        <f>F2633*(G2633+ (G2633= 0))*(H2633+ (H2633= 0))*(I2633+ (I2633= 0))</f>
        <v>3</v>
      </c>
      <c r="K2633" s="11"/>
      <c r="L2633" s="11"/>
      <c r="M2633" s="11"/>
    </row>
    <row r="2634" spans="1:13" x14ac:dyDescent="0.3">
      <c r="A2634" s="11"/>
      <c r="B2634" s="11"/>
      <c r="C2634" s="11"/>
      <c r="D2634" s="17"/>
      <c r="E2634" s="12" t="s">
        <v>18</v>
      </c>
      <c r="F2634" s="11">
        <v>0</v>
      </c>
      <c r="G2634" s="14">
        <v>0</v>
      </c>
      <c r="H2634" s="14">
        <v>0</v>
      </c>
      <c r="I2634" s="14">
        <v>0</v>
      </c>
      <c r="J2634" s="13">
        <f>F2634*(G2634+ (G2634= 0))*(H2634+ (H2634= 0))*(I2634+ (I2634= 0))</f>
        <v>0</v>
      </c>
      <c r="K2634" s="11"/>
      <c r="L2634" s="11"/>
      <c r="M2634" s="11"/>
    </row>
    <row r="2635" spans="1:13" x14ac:dyDescent="0.3">
      <c r="A2635" s="11"/>
      <c r="B2635" s="11"/>
      <c r="C2635" s="11"/>
      <c r="D2635" s="17"/>
      <c r="E2635" s="11"/>
      <c r="F2635" s="11"/>
      <c r="G2635" s="11"/>
      <c r="H2635" s="11"/>
      <c r="I2635" s="11"/>
      <c r="J2635" s="15" t="s">
        <v>1686</v>
      </c>
      <c r="K2635" s="10">
        <f>SUM(J2633:J2634)</f>
        <v>3</v>
      </c>
      <c r="L2635" s="14">
        <v>730.22</v>
      </c>
      <c r="M2635" s="10">
        <f>ROUND(L2635*K2635,2)</f>
        <v>2190.66</v>
      </c>
    </row>
    <row r="2636" spans="1:13" ht="1.05" customHeight="1" x14ac:dyDescent="0.3">
      <c r="A2636" s="16"/>
      <c r="B2636" s="16"/>
      <c r="C2636" s="16"/>
      <c r="D2636" s="24"/>
      <c r="E2636" s="16"/>
      <c r="F2636" s="16"/>
      <c r="G2636" s="16"/>
      <c r="H2636" s="16"/>
      <c r="I2636" s="16"/>
      <c r="J2636" s="16"/>
      <c r="K2636" s="16"/>
      <c r="L2636" s="16"/>
      <c r="M2636" s="16"/>
    </row>
    <row r="2637" spans="1:13" x14ac:dyDescent="0.3">
      <c r="A2637" s="12" t="s">
        <v>1687</v>
      </c>
      <c r="B2637" s="12" t="s">
        <v>21</v>
      </c>
      <c r="C2637" s="12" t="s">
        <v>98</v>
      </c>
      <c r="D2637" s="23" t="s">
        <v>1688</v>
      </c>
      <c r="E2637" s="11"/>
      <c r="F2637" s="11"/>
      <c r="G2637" s="11"/>
      <c r="H2637" s="11"/>
      <c r="I2637" s="11"/>
      <c r="J2637" s="11"/>
      <c r="K2637" s="13">
        <f>K2641</f>
        <v>1</v>
      </c>
      <c r="L2637" s="13">
        <f>L2641</f>
        <v>65789.649999999994</v>
      </c>
      <c r="M2637" s="13">
        <f>M2641</f>
        <v>65789.649999999994</v>
      </c>
    </row>
    <row r="2638" spans="1:13" ht="316.2" x14ac:dyDescent="0.3">
      <c r="A2638" s="11"/>
      <c r="B2638" s="11"/>
      <c r="C2638" s="11"/>
      <c r="D2638" s="17" t="s">
        <v>1689</v>
      </c>
      <c r="E2638" s="11"/>
      <c r="F2638" s="11"/>
      <c r="G2638" s="11"/>
      <c r="H2638" s="11"/>
      <c r="I2638" s="11"/>
      <c r="J2638" s="11"/>
      <c r="K2638" s="11"/>
      <c r="L2638" s="11"/>
      <c r="M2638" s="11"/>
    </row>
    <row r="2639" spans="1:13" x14ac:dyDescent="0.3">
      <c r="A2639" s="11"/>
      <c r="B2639" s="11"/>
      <c r="C2639" s="11"/>
      <c r="D2639" s="17"/>
      <c r="E2639" s="12" t="s">
        <v>18</v>
      </c>
      <c r="F2639" s="11">
        <v>1</v>
      </c>
      <c r="G2639" s="14">
        <v>0</v>
      </c>
      <c r="H2639" s="14">
        <v>0</v>
      </c>
      <c r="I2639" s="14">
        <v>0</v>
      </c>
      <c r="J2639" s="13">
        <f>F2639*(G2639+ (G2639= 0))*(H2639+ (H2639= 0))*(I2639+ (I2639= 0))</f>
        <v>1</v>
      </c>
      <c r="K2639" s="11"/>
      <c r="L2639" s="11"/>
      <c r="M2639" s="11"/>
    </row>
    <row r="2640" spans="1:13" x14ac:dyDescent="0.3">
      <c r="A2640" s="11"/>
      <c r="B2640" s="11"/>
      <c r="C2640" s="11"/>
      <c r="D2640" s="17"/>
      <c r="E2640" s="12" t="s">
        <v>18</v>
      </c>
      <c r="F2640" s="11">
        <v>0</v>
      </c>
      <c r="G2640" s="14">
        <v>0</v>
      </c>
      <c r="H2640" s="14">
        <v>0</v>
      </c>
      <c r="I2640" s="14">
        <v>0</v>
      </c>
      <c r="J2640" s="13">
        <f>F2640*(G2640+ (G2640= 0))*(H2640+ (H2640= 0))*(I2640+ (I2640= 0))</f>
        <v>0</v>
      </c>
      <c r="K2640" s="11"/>
      <c r="L2640" s="11"/>
      <c r="M2640" s="11"/>
    </row>
    <row r="2641" spans="1:13" x14ac:dyDescent="0.3">
      <c r="A2641" s="11"/>
      <c r="B2641" s="11"/>
      <c r="C2641" s="11"/>
      <c r="D2641" s="17"/>
      <c r="E2641" s="11"/>
      <c r="F2641" s="11"/>
      <c r="G2641" s="11"/>
      <c r="H2641" s="11"/>
      <c r="I2641" s="11"/>
      <c r="J2641" s="15" t="s">
        <v>1690</v>
      </c>
      <c r="K2641" s="10">
        <f>SUM(J2639:J2640)</f>
        <v>1</v>
      </c>
      <c r="L2641" s="14">
        <v>65789.649999999994</v>
      </c>
      <c r="M2641" s="10">
        <f>ROUND(L2641*K2641,2)</f>
        <v>65789.649999999994</v>
      </c>
    </row>
    <row r="2642" spans="1:13" ht="1.05" customHeight="1" x14ac:dyDescent="0.3">
      <c r="A2642" s="16"/>
      <c r="B2642" s="16"/>
      <c r="C2642" s="16"/>
      <c r="D2642" s="24"/>
      <c r="E2642" s="16"/>
      <c r="F2642" s="16"/>
      <c r="G2642" s="16"/>
      <c r="H2642" s="16"/>
      <c r="I2642" s="16"/>
      <c r="J2642" s="16"/>
      <c r="K2642" s="16"/>
      <c r="L2642" s="16"/>
      <c r="M2642" s="16"/>
    </row>
    <row r="2643" spans="1:13" x14ac:dyDescent="0.3">
      <c r="A2643" s="12" t="s">
        <v>1691</v>
      </c>
      <c r="B2643" s="12" t="s">
        <v>21</v>
      </c>
      <c r="C2643" s="12" t="s">
        <v>98</v>
      </c>
      <c r="D2643" s="23" t="s">
        <v>1692</v>
      </c>
      <c r="E2643" s="11"/>
      <c r="F2643" s="11"/>
      <c r="G2643" s="11"/>
      <c r="H2643" s="11"/>
      <c r="I2643" s="11"/>
      <c r="J2643" s="11"/>
      <c r="K2643" s="13">
        <f>K2647</f>
        <v>1</v>
      </c>
      <c r="L2643" s="13">
        <f>L2647</f>
        <v>37987.519999999997</v>
      </c>
      <c r="M2643" s="13">
        <f>M2647</f>
        <v>37987.519999999997</v>
      </c>
    </row>
    <row r="2644" spans="1:13" ht="316.2" x14ac:dyDescent="0.3">
      <c r="A2644" s="11"/>
      <c r="B2644" s="11"/>
      <c r="C2644" s="11"/>
      <c r="D2644" s="17" t="s">
        <v>1693</v>
      </c>
      <c r="E2644" s="11"/>
      <c r="F2644" s="11"/>
      <c r="G2644" s="11"/>
      <c r="H2644" s="11"/>
      <c r="I2644" s="11"/>
      <c r="J2644" s="11"/>
      <c r="K2644" s="11"/>
      <c r="L2644" s="11"/>
      <c r="M2644" s="11"/>
    </row>
    <row r="2645" spans="1:13" x14ac:dyDescent="0.3">
      <c r="A2645" s="11"/>
      <c r="B2645" s="11"/>
      <c r="C2645" s="11"/>
      <c r="D2645" s="17"/>
      <c r="E2645" s="12" t="s">
        <v>18</v>
      </c>
      <c r="F2645" s="11">
        <v>1</v>
      </c>
      <c r="G2645" s="14">
        <v>0</v>
      </c>
      <c r="H2645" s="14">
        <v>0</v>
      </c>
      <c r="I2645" s="14">
        <v>0</v>
      </c>
      <c r="J2645" s="13">
        <f>F2645*(G2645+ (G2645= 0))*(H2645+ (H2645= 0))*(I2645+ (I2645= 0))</f>
        <v>1</v>
      </c>
      <c r="K2645" s="11"/>
      <c r="L2645" s="11"/>
      <c r="M2645" s="11"/>
    </row>
    <row r="2646" spans="1:13" x14ac:dyDescent="0.3">
      <c r="A2646" s="11"/>
      <c r="B2646" s="11"/>
      <c r="C2646" s="11"/>
      <c r="D2646" s="17"/>
      <c r="E2646" s="12" t="s">
        <v>18</v>
      </c>
      <c r="F2646" s="11">
        <v>0</v>
      </c>
      <c r="G2646" s="14">
        <v>0</v>
      </c>
      <c r="H2646" s="14">
        <v>0</v>
      </c>
      <c r="I2646" s="14">
        <v>0</v>
      </c>
      <c r="J2646" s="13">
        <f>F2646*(G2646+ (G2646= 0))*(H2646+ (H2646= 0))*(I2646+ (I2646= 0))</f>
        <v>0</v>
      </c>
      <c r="K2646" s="11"/>
      <c r="L2646" s="11"/>
      <c r="M2646" s="11"/>
    </row>
    <row r="2647" spans="1:13" x14ac:dyDescent="0.3">
      <c r="A2647" s="11"/>
      <c r="B2647" s="11"/>
      <c r="C2647" s="11"/>
      <c r="D2647" s="17"/>
      <c r="E2647" s="11"/>
      <c r="F2647" s="11"/>
      <c r="G2647" s="11"/>
      <c r="H2647" s="11"/>
      <c r="I2647" s="11"/>
      <c r="J2647" s="15" t="s">
        <v>1694</v>
      </c>
      <c r="K2647" s="10">
        <f>SUM(J2645:J2646)</f>
        <v>1</v>
      </c>
      <c r="L2647" s="14">
        <v>37987.519999999997</v>
      </c>
      <c r="M2647" s="10">
        <f>ROUND(L2647*K2647,2)</f>
        <v>37987.519999999997</v>
      </c>
    </row>
    <row r="2648" spans="1:13" ht="1.05" customHeight="1" x14ac:dyDescent="0.3">
      <c r="A2648" s="16"/>
      <c r="B2648" s="16"/>
      <c r="C2648" s="16"/>
      <c r="D2648" s="24"/>
      <c r="E2648" s="16"/>
      <c r="F2648" s="16"/>
      <c r="G2648" s="16"/>
      <c r="H2648" s="16"/>
      <c r="I2648" s="16"/>
      <c r="J2648" s="16"/>
      <c r="K2648" s="16"/>
      <c r="L2648" s="16"/>
      <c r="M2648" s="16"/>
    </row>
    <row r="2649" spans="1:13" x14ac:dyDescent="0.3">
      <c r="A2649" s="12" t="s">
        <v>1695</v>
      </c>
      <c r="B2649" s="12" t="s">
        <v>21</v>
      </c>
      <c r="C2649" s="12" t="s">
        <v>98</v>
      </c>
      <c r="D2649" s="23" t="s">
        <v>1696</v>
      </c>
      <c r="E2649" s="11"/>
      <c r="F2649" s="11"/>
      <c r="G2649" s="11"/>
      <c r="H2649" s="11"/>
      <c r="I2649" s="11"/>
      <c r="J2649" s="11"/>
      <c r="K2649" s="13">
        <f>K2653</f>
        <v>1</v>
      </c>
      <c r="L2649" s="13">
        <f>L2653</f>
        <v>21179.96</v>
      </c>
      <c r="M2649" s="13">
        <f>M2653</f>
        <v>21179.96</v>
      </c>
    </row>
    <row r="2650" spans="1:13" ht="316.2" x14ac:dyDescent="0.3">
      <c r="A2650" s="11"/>
      <c r="B2650" s="11"/>
      <c r="C2650" s="11"/>
      <c r="D2650" s="17" t="s">
        <v>1697</v>
      </c>
      <c r="E2650" s="11"/>
      <c r="F2650" s="11"/>
      <c r="G2650" s="11"/>
      <c r="H2650" s="11"/>
      <c r="I2650" s="11"/>
      <c r="J2650" s="11"/>
      <c r="K2650" s="11"/>
      <c r="L2650" s="11"/>
      <c r="M2650" s="11"/>
    </row>
    <row r="2651" spans="1:13" x14ac:dyDescent="0.3">
      <c r="A2651" s="11"/>
      <c r="B2651" s="11"/>
      <c r="C2651" s="11"/>
      <c r="D2651" s="17"/>
      <c r="E2651" s="12" t="s">
        <v>18</v>
      </c>
      <c r="F2651" s="11">
        <v>1</v>
      </c>
      <c r="G2651" s="14">
        <v>0</v>
      </c>
      <c r="H2651" s="14">
        <v>0</v>
      </c>
      <c r="I2651" s="14">
        <v>0</v>
      </c>
      <c r="J2651" s="13">
        <f>F2651*(G2651+ (G2651= 0))*(H2651+ (H2651= 0))*(I2651+ (I2651= 0))</f>
        <v>1</v>
      </c>
      <c r="K2651" s="11"/>
      <c r="L2651" s="11"/>
      <c r="M2651" s="11"/>
    </row>
    <row r="2652" spans="1:13" x14ac:dyDescent="0.3">
      <c r="A2652" s="11"/>
      <c r="B2652" s="11"/>
      <c r="C2652" s="11"/>
      <c r="D2652" s="17"/>
      <c r="E2652" s="12" t="s">
        <v>18</v>
      </c>
      <c r="F2652" s="11">
        <v>0</v>
      </c>
      <c r="G2652" s="14">
        <v>0</v>
      </c>
      <c r="H2652" s="14">
        <v>0</v>
      </c>
      <c r="I2652" s="14">
        <v>0</v>
      </c>
      <c r="J2652" s="13">
        <f>F2652*(G2652+ (G2652= 0))*(H2652+ (H2652= 0))*(I2652+ (I2652= 0))</f>
        <v>0</v>
      </c>
      <c r="K2652" s="11"/>
      <c r="L2652" s="11"/>
      <c r="M2652" s="11"/>
    </row>
    <row r="2653" spans="1:13" x14ac:dyDescent="0.3">
      <c r="A2653" s="11"/>
      <c r="B2653" s="11"/>
      <c r="C2653" s="11"/>
      <c r="D2653" s="17"/>
      <c r="E2653" s="11"/>
      <c r="F2653" s="11"/>
      <c r="G2653" s="11"/>
      <c r="H2653" s="11"/>
      <c r="I2653" s="11"/>
      <c r="J2653" s="15" t="s">
        <v>1698</v>
      </c>
      <c r="K2653" s="10">
        <f>SUM(J2651:J2652)</f>
        <v>1</v>
      </c>
      <c r="L2653" s="14">
        <v>21179.96</v>
      </c>
      <c r="M2653" s="10">
        <f>ROUND(L2653*K2653,2)</f>
        <v>21179.96</v>
      </c>
    </row>
    <row r="2654" spans="1:13" ht="1.05" customHeight="1" x14ac:dyDescent="0.3">
      <c r="A2654" s="16"/>
      <c r="B2654" s="16"/>
      <c r="C2654" s="16"/>
      <c r="D2654" s="24"/>
      <c r="E2654" s="16"/>
      <c r="F2654" s="16"/>
      <c r="G2654" s="16"/>
      <c r="H2654" s="16"/>
      <c r="I2654" s="16"/>
      <c r="J2654" s="16"/>
      <c r="K2654" s="16"/>
      <c r="L2654" s="16"/>
      <c r="M2654" s="16"/>
    </row>
    <row r="2655" spans="1:13" x14ac:dyDescent="0.3">
      <c r="A2655" s="12" t="s">
        <v>1699</v>
      </c>
      <c r="B2655" s="12" t="s">
        <v>21</v>
      </c>
      <c r="C2655" s="12" t="s">
        <v>98</v>
      </c>
      <c r="D2655" s="23" t="s">
        <v>1700</v>
      </c>
      <c r="E2655" s="11"/>
      <c r="F2655" s="11"/>
      <c r="G2655" s="11"/>
      <c r="H2655" s="11"/>
      <c r="I2655" s="11"/>
      <c r="J2655" s="11"/>
      <c r="K2655" s="13">
        <f>K2659</f>
        <v>2</v>
      </c>
      <c r="L2655" s="13">
        <f>L2659</f>
        <v>4870.78</v>
      </c>
      <c r="M2655" s="13">
        <f>M2659</f>
        <v>9741.56</v>
      </c>
    </row>
    <row r="2656" spans="1:13" ht="183.6" x14ac:dyDescent="0.3">
      <c r="A2656" s="11"/>
      <c r="B2656" s="11"/>
      <c r="C2656" s="11"/>
      <c r="D2656" s="17" t="s">
        <v>1701</v>
      </c>
      <c r="E2656" s="11"/>
      <c r="F2656" s="11"/>
      <c r="G2656" s="11"/>
      <c r="H2656" s="11"/>
      <c r="I2656" s="11"/>
      <c r="J2656" s="11"/>
      <c r="K2656" s="11"/>
      <c r="L2656" s="11"/>
      <c r="M2656" s="11"/>
    </row>
    <row r="2657" spans="1:13" x14ac:dyDescent="0.3">
      <c r="A2657" s="11"/>
      <c r="B2657" s="11"/>
      <c r="C2657" s="11"/>
      <c r="D2657" s="17"/>
      <c r="E2657" s="12" t="s">
        <v>18</v>
      </c>
      <c r="F2657" s="11">
        <v>2</v>
      </c>
      <c r="G2657" s="14">
        <v>0</v>
      </c>
      <c r="H2657" s="14">
        <v>0</v>
      </c>
      <c r="I2657" s="14">
        <v>0</v>
      </c>
      <c r="J2657" s="13">
        <f>F2657*(G2657+ (G2657= 0))*(H2657+ (H2657= 0))*(I2657+ (I2657= 0))</f>
        <v>2</v>
      </c>
      <c r="K2657" s="11"/>
      <c r="L2657" s="11"/>
      <c r="M2657" s="11"/>
    </row>
    <row r="2658" spans="1:13" x14ac:dyDescent="0.3">
      <c r="A2658" s="11"/>
      <c r="B2658" s="11"/>
      <c r="C2658" s="11"/>
      <c r="D2658" s="17"/>
      <c r="E2658" s="12" t="s">
        <v>18</v>
      </c>
      <c r="F2658" s="11">
        <v>0</v>
      </c>
      <c r="G2658" s="14">
        <v>0</v>
      </c>
      <c r="H2658" s="14">
        <v>0</v>
      </c>
      <c r="I2658" s="14">
        <v>0</v>
      </c>
      <c r="J2658" s="13">
        <f>F2658*(G2658+ (G2658= 0))*(H2658+ (H2658= 0))*(I2658+ (I2658= 0))</f>
        <v>0</v>
      </c>
      <c r="K2658" s="11"/>
      <c r="L2658" s="11"/>
      <c r="M2658" s="11"/>
    </row>
    <row r="2659" spans="1:13" x14ac:dyDescent="0.3">
      <c r="A2659" s="11"/>
      <c r="B2659" s="11"/>
      <c r="C2659" s="11"/>
      <c r="D2659" s="17"/>
      <c r="E2659" s="11"/>
      <c r="F2659" s="11"/>
      <c r="G2659" s="11"/>
      <c r="H2659" s="11"/>
      <c r="I2659" s="11"/>
      <c r="J2659" s="15" t="s">
        <v>1702</v>
      </c>
      <c r="K2659" s="10">
        <f>SUM(J2657:J2658)</f>
        <v>2</v>
      </c>
      <c r="L2659" s="14">
        <v>4870.78</v>
      </c>
      <c r="M2659" s="10">
        <f>ROUND(L2659*K2659,2)</f>
        <v>9741.56</v>
      </c>
    </row>
    <row r="2660" spans="1:13" ht="1.05" customHeight="1" x14ac:dyDescent="0.3">
      <c r="A2660" s="16"/>
      <c r="B2660" s="16"/>
      <c r="C2660" s="16"/>
      <c r="D2660" s="24"/>
      <c r="E2660" s="16"/>
      <c r="F2660" s="16"/>
      <c r="G2660" s="16"/>
      <c r="H2660" s="16"/>
      <c r="I2660" s="16"/>
      <c r="J2660" s="16"/>
      <c r="K2660" s="16"/>
      <c r="L2660" s="16"/>
      <c r="M2660" s="16"/>
    </row>
    <row r="2661" spans="1:13" x14ac:dyDescent="0.3">
      <c r="A2661" s="12" t="s">
        <v>1703</v>
      </c>
      <c r="B2661" s="12" t="s">
        <v>21</v>
      </c>
      <c r="C2661" s="12" t="s">
        <v>98</v>
      </c>
      <c r="D2661" s="23" t="s">
        <v>1704</v>
      </c>
      <c r="E2661" s="11"/>
      <c r="F2661" s="11"/>
      <c r="G2661" s="11"/>
      <c r="H2661" s="11"/>
      <c r="I2661" s="11"/>
      <c r="J2661" s="11"/>
      <c r="K2661" s="13">
        <f>K2665</f>
        <v>2</v>
      </c>
      <c r="L2661" s="13">
        <f>L2665</f>
        <v>5348.27</v>
      </c>
      <c r="M2661" s="13">
        <f>M2665</f>
        <v>10696.54</v>
      </c>
    </row>
    <row r="2662" spans="1:13" ht="183.6" x14ac:dyDescent="0.3">
      <c r="A2662" s="11"/>
      <c r="B2662" s="11"/>
      <c r="C2662" s="11"/>
      <c r="D2662" s="17" t="s">
        <v>1705</v>
      </c>
      <c r="E2662" s="11"/>
      <c r="F2662" s="11"/>
      <c r="G2662" s="11"/>
      <c r="H2662" s="11"/>
      <c r="I2662" s="11"/>
      <c r="J2662" s="11"/>
      <c r="K2662" s="11"/>
      <c r="L2662" s="11"/>
      <c r="M2662" s="11"/>
    </row>
    <row r="2663" spans="1:13" x14ac:dyDescent="0.3">
      <c r="A2663" s="11"/>
      <c r="B2663" s="11"/>
      <c r="C2663" s="11"/>
      <c r="D2663" s="17"/>
      <c r="E2663" s="12" t="s">
        <v>18</v>
      </c>
      <c r="F2663" s="11">
        <v>2</v>
      </c>
      <c r="G2663" s="14">
        <v>0</v>
      </c>
      <c r="H2663" s="14">
        <v>0</v>
      </c>
      <c r="I2663" s="14">
        <v>0</v>
      </c>
      <c r="J2663" s="13">
        <f>F2663*(G2663+ (G2663= 0))*(H2663+ (H2663= 0))*(I2663+ (I2663= 0))</f>
        <v>2</v>
      </c>
      <c r="K2663" s="11"/>
      <c r="L2663" s="11"/>
      <c r="M2663" s="11"/>
    </row>
    <row r="2664" spans="1:13" x14ac:dyDescent="0.3">
      <c r="A2664" s="11"/>
      <c r="B2664" s="11"/>
      <c r="C2664" s="11"/>
      <c r="D2664" s="17"/>
      <c r="E2664" s="12" t="s">
        <v>18</v>
      </c>
      <c r="F2664" s="11">
        <v>0</v>
      </c>
      <c r="G2664" s="14">
        <v>0</v>
      </c>
      <c r="H2664" s="14">
        <v>0</v>
      </c>
      <c r="I2664" s="14">
        <v>0</v>
      </c>
      <c r="J2664" s="13">
        <f>F2664*(G2664+ (G2664= 0))*(H2664+ (H2664= 0))*(I2664+ (I2664= 0))</f>
        <v>0</v>
      </c>
      <c r="K2664" s="11"/>
      <c r="L2664" s="11"/>
      <c r="M2664" s="11"/>
    </row>
    <row r="2665" spans="1:13" x14ac:dyDescent="0.3">
      <c r="A2665" s="11"/>
      <c r="B2665" s="11"/>
      <c r="C2665" s="11"/>
      <c r="D2665" s="17"/>
      <c r="E2665" s="11"/>
      <c r="F2665" s="11"/>
      <c r="G2665" s="11"/>
      <c r="H2665" s="11"/>
      <c r="I2665" s="11"/>
      <c r="J2665" s="15" t="s">
        <v>1706</v>
      </c>
      <c r="K2665" s="10">
        <f>SUM(J2663:J2664)</f>
        <v>2</v>
      </c>
      <c r="L2665" s="14">
        <v>5348.27</v>
      </c>
      <c r="M2665" s="10">
        <f>ROUND(L2665*K2665,2)</f>
        <v>10696.54</v>
      </c>
    </row>
    <row r="2666" spans="1:13" ht="1.05" customHeight="1" x14ac:dyDescent="0.3">
      <c r="A2666" s="16"/>
      <c r="B2666" s="16"/>
      <c r="C2666" s="16"/>
      <c r="D2666" s="24"/>
      <c r="E2666" s="16"/>
      <c r="F2666" s="16"/>
      <c r="G2666" s="16"/>
      <c r="H2666" s="16"/>
      <c r="I2666" s="16"/>
      <c r="J2666" s="16"/>
      <c r="K2666" s="16"/>
      <c r="L2666" s="16"/>
      <c r="M2666" s="16"/>
    </row>
    <row r="2667" spans="1:13" x14ac:dyDescent="0.3">
      <c r="A2667" s="12" t="s">
        <v>1707</v>
      </c>
      <c r="B2667" s="12" t="s">
        <v>21</v>
      </c>
      <c r="C2667" s="12" t="s">
        <v>98</v>
      </c>
      <c r="D2667" s="23" t="s">
        <v>1708</v>
      </c>
      <c r="E2667" s="11"/>
      <c r="F2667" s="11"/>
      <c r="G2667" s="11"/>
      <c r="H2667" s="11"/>
      <c r="I2667" s="11"/>
      <c r="J2667" s="11"/>
      <c r="K2667" s="13">
        <f>K2671</f>
        <v>2</v>
      </c>
      <c r="L2667" s="13">
        <f>L2671</f>
        <v>2113.71</v>
      </c>
      <c r="M2667" s="13">
        <f>M2671</f>
        <v>4227.42</v>
      </c>
    </row>
    <row r="2668" spans="1:13" ht="234.6" x14ac:dyDescent="0.3">
      <c r="A2668" s="11"/>
      <c r="B2668" s="11"/>
      <c r="C2668" s="11"/>
      <c r="D2668" s="17" t="s">
        <v>1709</v>
      </c>
      <c r="E2668" s="11"/>
      <c r="F2668" s="11"/>
      <c r="G2668" s="11"/>
      <c r="H2668" s="11"/>
      <c r="I2668" s="11"/>
      <c r="J2668" s="11"/>
      <c r="K2668" s="11"/>
      <c r="L2668" s="11"/>
      <c r="M2668" s="11"/>
    </row>
    <row r="2669" spans="1:13" x14ac:dyDescent="0.3">
      <c r="A2669" s="11"/>
      <c r="B2669" s="11"/>
      <c r="C2669" s="11"/>
      <c r="D2669" s="17"/>
      <c r="E2669" s="12" t="s">
        <v>18</v>
      </c>
      <c r="F2669" s="11">
        <v>2</v>
      </c>
      <c r="G2669" s="14">
        <v>0</v>
      </c>
      <c r="H2669" s="14">
        <v>0</v>
      </c>
      <c r="I2669" s="14">
        <v>0</v>
      </c>
      <c r="J2669" s="13">
        <f>F2669*(G2669+ (G2669= 0))*(H2669+ (H2669= 0))*(I2669+ (I2669= 0))</f>
        <v>2</v>
      </c>
      <c r="K2669" s="11"/>
      <c r="L2669" s="11"/>
      <c r="M2669" s="11"/>
    </row>
    <row r="2670" spans="1:13" x14ac:dyDescent="0.3">
      <c r="A2670" s="11"/>
      <c r="B2670" s="11"/>
      <c r="C2670" s="11"/>
      <c r="D2670" s="17"/>
      <c r="E2670" s="12" t="s">
        <v>18</v>
      </c>
      <c r="F2670" s="11">
        <v>0</v>
      </c>
      <c r="G2670" s="14">
        <v>0</v>
      </c>
      <c r="H2670" s="14">
        <v>0</v>
      </c>
      <c r="I2670" s="14">
        <v>0</v>
      </c>
      <c r="J2670" s="13">
        <f>F2670*(G2670+ (G2670= 0))*(H2670+ (H2670= 0))*(I2670+ (I2670= 0))</f>
        <v>0</v>
      </c>
      <c r="K2670" s="11"/>
      <c r="L2670" s="11"/>
      <c r="M2670" s="11"/>
    </row>
    <row r="2671" spans="1:13" x14ac:dyDescent="0.3">
      <c r="A2671" s="11"/>
      <c r="B2671" s="11"/>
      <c r="C2671" s="11"/>
      <c r="D2671" s="17"/>
      <c r="E2671" s="11"/>
      <c r="F2671" s="11"/>
      <c r="G2671" s="11"/>
      <c r="H2671" s="11"/>
      <c r="I2671" s="11"/>
      <c r="J2671" s="15" t="s">
        <v>1710</v>
      </c>
      <c r="K2671" s="10">
        <f>SUM(J2669:J2670)</f>
        <v>2</v>
      </c>
      <c r="L2671" s="14">
        <v>2113.71</v>
      </c>
      <c r="M2671" s="10">
        <f>ROUND(L2671*K2671,2)</f>
        <v>4227.42</v>
      </c>
    </row>
    <row r="2672" spans="1:13" ht="1.05" customHeight="1" x14ac:dyDescent="0.3">
      <c r="A2672" s="16"/>
      <c r="B2672" s="16"/>
      <c r="C2672" s="16"/>
      <c r="D2672" s="24"/>
      <c r="E2672" s="16"/>
      <c r="F2672" s="16"/>
      <c r="G2672" s="16"/>
      <c r="H2672" s="16"/>
      <c r="I2672" s="16"/>
      <c r="J2672" s="16"/>
      <c r="K2672" s="16"/>
      <c r="L2672" s="16"/>
      <c r="M2672" s="16"/>
    </row>
    <row r="2673" spans="1:13" x14ac:dyDescent="0.3">
      <c r="A2673" s="12" t="s">
        <v>1711</v>
      </c>
      <c r="B2673" s="12" t="s">
        <v>21</v>
      </c>
      <c r="C2673" s="12" t="s">
        <v>98</v>
      </c>
      <c r="D2673" s="23" t="s">
        <v>1712</v>
      </c>
      <c r="E2673" s="11"/>
      <c r="F2673" s="11"/>
      <c r="G2673" s="11"/>
      <c r="H2673" s="11"/>
      <c r="I2673" s="11"/>
      <c r="J2673" s="11"/>
      <c r="K2673" s="13">
        <f>K2677</f>
        <v>2</v>
      </c>
      <c r="L2673" s="13">
        <f>L2677</f>
        <v>2166.52</v>
      </c>
      <c r="M2673" s="13">
        <f>M2677</f>
        <v>4333.04</v>
      </c>
    </row>
    <row r="2674" spans="1:13" ht="214.2" x14ac:dyDescent="0.3">
      <c r="A2674" s="11"/>
      <c r="B2674" s="11"/>
      <c r="C2674" s="11"/>
      <c r="D2674" s="17" t="s">
        <v>1713</v>
      </c>
      <c r="E2674" s="11"/>
      <c r="F2674" s="11"/>
      <c r="G2674" s="11"/>
      <c r="H2674" s="11"/>
      <c r="I2674" s="11"/>
      <c r="J2674" s="11"/>
      <c r="K2674" s="11"/>
      <c r="L2674" s="11"/>
      <c r="M2674" s="11"/>
    </row>
    <row r="2675" spans="1:13" x14ac:dyDescent="0.3">
      <c r="A2675" s="11"/>
      <c r="B2675" s="11"/>
      <c r="C2675" s="11"/>
      <c r="D2675" s="17"/>
      <c r="E2675" s="12" t="s">
        <v>18</v>
      </c>
      <c r="F2675" s="11">
        <v>2</v>
      </c>
      <c r="G2675" s="14">
        <v>0</v>
      </c>
      <c r="H2675" s="14">
        <v>0</v>
      </c>
      <c r="I2675" s="14">
        <v>0</v>
      </c>
      <c r="J2675" s="13">
        <f>F2675*(G2675+ (G2675= 0))*(H2675+ (H2675= 0))*(I2675+ (I2675= 0))</f>
        <v>2</v>
      </c>
      <c r="K2675" s="11"/>
      <c r="L2675" s="11"/>
      <c r="M2675" s="11"/>
    </row>
    <row r="2676" spans="1:13" x14ac:dyDescent="0.3">
      <c r="A2676" s="11"/>
      <c r="B2676" s="11"/>
      <c r="C2676" s="11"/>
      <c r="D2676" s="17"/>
      <c r="E2676" s="12" t="s">
        <v>18</v>
      </c>
      <c r="F2676" s="11">
        <v>0</v>
      </c>
      <c r="G2676" s="14">
        <v>0</v>
      </c>
      <c r="H2676" s="14">
        <v>0</v>
      </c>
      <c r="I2676" s="14">
        <v>0</v>
      </c>
      <c r="J2676" s="13">
        <f>F2676*(G2676+ (G2676= 0))*(H2676+ (H2676= 0))*(I2676+ (I2676= 0))</f>
        <v>0</v>
      </c>
      <c r="K2676" s="11"/>
      <c r="L2676" s="11"/>
      <c r="M2676" s="11"/>
    </row>
    <row r="2677" spans="1:13" x14ac:dyDescent="0.3">
      <c r="A2677" s="11"/>
      <c r="B2677" s="11"/>
      <c r="C2677" s="11"/>
      <c r="D2677" s="17"/>
      <c r="E2677" s="11"/>
      <c r="F2677" s="11"/>
      <c r="G2677" s="11"/>
      <c r="H2677" s="11"/>
      <c r="I2677" s="11"/>
      <c r="J2677" s="15" t="s">
        <v>1714</v>
      </c>
      <c r="K2677" s="10">
        <f>SUM(J2675:J2676)</f>
        <v>2</v>
      </c>
      <c r="L2677" s="14">
        <v>2166.52</v>
      </c>
      <c r="M2677" s="10">
        <f>ROUND(L2677*K2677,2)</f>
        <v>4333.04</v>
      </c>
    </row>
    <row r="2678" spans="1:13" ht="1.05" customHeight="1" x14ac:dyDescent="0.3">
      <c r="A2678" s="16"/>
      <c r="B2678" s="16"/>
      <c r="C2678" s="16"/>
      <c r="D2678" s="24"/>
      <c r="E2678" s="16"/>
      <c r="F2678" s="16"/>
      <c r="G2678" s="16"/>
      <c r="H2678" s="16"/>
      <c r="I2678" s="16"/>
      <c r="J2678" s="16"/>
      <c r="K2678" s="16"/>
      <c r="L2678" s="16"/>
      <c r="M2678" s="16"/>
    </row>
    <row r="2679" spans="1:13" x14ac:dyDescent="0.3">
      <c r="A2679" s="12" t="s">
        <v>1715</v>
      </c>
      <c r="B2679" s="12" t="s">
        <v>21</v>
      </c>
      <c r="C2679" s="12" t="s">
        <v>98</v>
      </c>
      <c r="D2679" s="23" t="s">
        <v>1716</v>
      </c>
      <c r="E2679" s="11"/>
      <c r="F2679" s="11"/>
      <c r="G2679" s="11"/>
      <c r="H2679" s="11"/>
      <c r="I2679" s="11"/>
      <c r="J2679" s="11"/>
      <c r="K2679" s="13">
        <f>K2683</f>
        <v>1</v>
      </c>
      <c r="L2679" s="13">
        <f>L2683</f>
        <v>2309.1999999999998</v>
      </c>
      <c r="M2679" s="13">
        <f>M2683</f>
        <v>2309.1999999999998</v>
      </c>
    </row>
    <row r="2680" spans="1:13" ht="204" x14ac:dyDescent="0.3">
      <c r="A2680" s="11"/>
      <c r="B2680" s="11"/>
      <c r="C2680" s="11"/>
      <c r="D2680" s="17" t="s">
        <v>1717</v>
      </c>
      <c r="E2680" s="11"/>
      <c r="F2680" s="11"/>
      <c r="G2680" s="11"/>
      <c r="H2680" s="11"/>
      <c r="I2680" s="11"/>
      <c r="J2680" s="11"/>
      <c r="K2680" s="11"/>
      <c r="L2680" s="11"/>
      <c r="M2680" s="11"/>
    </row>
    <row r="2681" spans="1:13" x14ac:dyDescent="0.3">
      <c r="A2681" s="11"/>
      <c r="B2681" s="11"/>
      <c r="C2681" s="11"/>
      <c r="D2681" s="17"/>
      <c r="E2681" s="12" t="s">
        <v>18</v>
      </c>
      <c r="F2681" s="11">
        <v>1</v>
      </c>
      <c r="G2681" s="14">
        <v>0</v>
      </c>
      <c r="H2681" s="14">
        <v>0</v>
      </c>
      <c r="I2681" s="14">
        <v>0</v>
      </c>
      <c r="J2681" s="13">
        <f>F2681*(G2681+ (G2681= 0))*(H2681+ (H2681= 0))*(I2681+ (I2681= 0))</f>
        <v>1</v>
      </c>
      <c r="K2681" s="11"/>
      <c r="L2681" s="11"/>
      <c r="M2681" s="11"/>
    </row>
    <row r="2682" spans="1:13" x14ac:dyDescent="0.3">
      <c r="A2682" s="11"/>
      <c r="B2682" s="11"/>
      <c r="C2682" s="11"/>
      <c r="D2682" s="17"/>
      <c r="E2682" s="12" t="s">
        <v>18</v>
      </c>
      <c r="F2682" s="11">
        <v>0</v>
      </c>
      <c r="G2682" s="14">
        <v>0</v>
      </c>
      <c r="H2682" s="14">
        <v>0</v>
      </c>
      <c r="I2682" s="14">
        <v>0</v>
      </c>
      <c r="J2682" s="13">
        <f>F2682*(G2682+ (G2682= 0))*(H2682+ (H2682= 0))*(I2682+ (I2682= 0))</f>
        <v>0</v>
      </c>
      <c r="K2682" s="11"/>
      <c r="L2682" s="11"/>
      <c r="M2682" s="11"/>
    </row>
    <row r="2683" spans="1:13" x14ac:dyDescent="0.3">
      <c r="A2683" s="11"/>
      <c r="B2683" s="11"/>
      <c r="C2683" s="11"/>
      <c r="D2683" s="17"/>
      <c r="E2683" s="11"/>
      <c r="F2683" s="11"/>
      <c r="G2683" s="11"/>
      <c r="H2683" s="11"/>
      <c r="I2683" s="11"/>
      <c r="J2683" s="15" t="s">
        <v>1718</v>
      </c>
      <c r="K2683" s="10">
        <f>SUM(J2681:J2682)</f>
        <v>1</v>
      </c>
      <c r="L2683" s="14">
        <v>2309.1999999999998</v>
      </c>
      <c r="M2683" s="10">
        <f>ROUND(L2683*K2683,2)</f>
        <v>2309.1999999999998</v>
      </c>
    </row>
    <row r="2684" spans="1:13" ht="1.05" customHeight="1" x14ac:dyDescent="0.3">
      <c r="A2684" s="16"/>
      <c r="B2684" s="16"/>
      <c r="C2684" s="16"/>
      <c r="D2684" s="24"/>
      <c r="E2684" s="16"/>
      <c r="F2684" s="16"/>
      <c r="G2684" s="16"/>
      <c r="H2684" s="16"/>
      <c r="I2684" s="16"/>
      <c r="J2684" s="16"/>
      <c r="K2684" s="16"/>
      <c r="L2684" s="16"/>
      <c r="M2684" s="16"/>
    </row>
    <row r="2685" spans="1:13" x14ac:dyDescent="0.3">
      <c r="A2685" s="12" t="s">
        <v>1719</v>
      </c>
      <c r="B2685" s="12" t="s">
        <v>21</v>
      </c>
      <c r="C2685" s="12" t="s">
        <v>98</v>
      </c>
      <c r="D2685" s="23" t="s">
        <v>1720</v>
      </c>
      <c r="E2685" s="11"/>
      <c r="F2685" s="11"/>
      <c r="G2685" s="11"/>
      <c r="H2685" s="11"/>
      <c r="I2685" s="11"/>
      <c r="J2685" s="11"/>
      <c r="K2685" s="13">
        <f>K2689</f>
        <v>5</v>
      </c>
      <c r="L2685" s="13">
        <f>L2689</f>
        <v>2466.4899999999998</v>
      </c>
      <c r="M2685" s="13">
        <f>M2689</f>
        <v>12332.45</v>
      </c>
    </row>
    <row r="2686" spans="1:13" ht="204" x14ac:dyDescent="0.3">
      <c r="A2686" s="11"/>
      <c r="B2686" s="11"/>
      <c r="C2686" s="11"/>
      <c r="D2686" s="17" t="s">
        <v>1721</v>
      </c>
      <c r="E2686" s="11"/>
      <c r="F2686" s="11"/>
      <c r="G2686" s="11"/>
      <c r="H2686" s="11"/>
      <c r="I2686" s="11"/>
      <c r="J2686" s="11"/>
      <c r="K2686" s="11"/>
      <c r="L2686" s="11"/>
      <c r="M2686" s="11"/>
    </row>
    <row r="2687" spans="1:13" x14ac:dyDescent="0.3">
      <c r="A2687" s="11"/>
      <c r="B2687" s="11"/>
      <c r="C2687" s="11"/>
      <c r="D2687" s="17"/>
      <c r="E2687" s="12" t="s">
        <v>18</v>
      </c>
      <c r="F2687" s="11">
        <v>5</v>
      </c>
      <c r="G2687" s="14">
        <v>0</v>
      </c>
      <c r="H2687" s="14">
        <v>0</v>
      </c>
      <c r="I2687" s="14">
        <v>0</v>
      </c>
      <c r="J2687" s="13">
        <f>F2687*(G2687+ (G2687= 0))*(H2687+ (H2687= 0))*(I2687+ (I2687= 0))</f>
        <v>5</v>
      </c>
      <c r="K2687" s="11"/>
      <c r="L2687" s="11"/>
      <c r="M2687" s="11"/>
    </row>
    <row r="2688" spans="1:13" x14ac:dyDescent="0.3">
      <c r="A2688" s="11"/>
      <c r="B2688" s="11"/>
      <c r="C2688" s="11"/>
      <c r="D2688" s="17"/>
      <c r="E2688" s="12" t="s">
        <v>18</v>
      </c>
      <c r="F2688" s="11">
        <v>0</v>
      </c>
      <c r="G2688" s="14">
        <v>0</v>
      </c>
      <c r="H2688" s="14">
        <v>0</v>
      </c>
      <c r="I2688" s="14">
        <v>0</v>
      </c>
      <c r="J2688" s="13">
        <f>F2688*(G2688+ (G2688= 0))*(H2688+ (H2688= 0))*(I2688+ (I2688= 0))</f>
        <v>0</v>
      </c>
      <c r="K2688" s="11"/>
      <c r="L2688" s="11"/>
      <c r="M2688" s="11"/>
    </row>
    <row r="2689" spans="1:13" x14ac:dyDescent="0.3">
      <c r="A2689" s="11"/>
      <c r="B2689" s="11"/>
      <c r="C2689" s="11"/>
      <c r="D2689" s="17"/>
      <c r="E2689" s="11"/>
      <c r="F2689" s="11"/>
      <c r="G2689" s="11"/>
      <c r="H2689" s="11"/>
      <c r="I2689" s="11"/>
      <c r="J2689" s="15" t="s">
        <v>1722</v>
      </c>
      <c r="K2689" s="10">
        <f>SUM(J2687:J2688)</f>
        <v>5</v>
      </c>
      <c r="L2689" s="14">
        <v>2466.4899999999998</v>
      </c>
      <c r="M2689" s="10">
        <f>ROUND(L2689*K2689,2)</f>
        <v>12332.45</v>
      </c>
    </row>
    <row r="2690" spans="1:13" ht="1.05" customHeight="1" x14ac:dyDescent="0.3">
      <c r="A2690" s="16"/>
      <c r="B2690" s="16"/>
      <c r="C2690" s="16"/>
      <c r="D2690" s="24"/>
      <c r="E2690" s="16"/>
      <c r="F2690" s="16"/>
      <c r="G2690" s="16"/>
      <c r="H2690" s="16"/>
      <c r="I2690" s="16"/>
      <c r="J2690" s="16"/>
      <c r="K2690" s="16"/>
      <c r="L2690" s="16"/>
      <c r="M2690" s="16"/>
    </row>
    <row r="2691" spans="1:13" x14ac:dyDescent="0.3">
      <c r="A2691" s="12" t="s">
        <v>1723</v>
      </c>
      <c r="B2691" s="12" t="s">
        <v>21</v>
      </c>
      <c r="C2691" s="12" t="s">
        <v>98</v>
      </c>
      <c r="D2691" s="23" t="s">
        <v>1724</v>
      </c>
      <c r="E2691" s="11"/>
      <c r="F2691" s="11"/>
      <c r="G2691" s="11"/>
      <c r="H2691" s="11"/>
      <c r="I2691" s="11"/>
      <c r="J2691" s="11"/>
      <c r="K2691" s="13">
        <f>K2695</f>
        <v>14</v>
      </c>
      <c r="L2691" s="13">
        <f>L2695</f>
        <v>310.7</v>
      </c>
      <c r="M2691" s="13">
        <f>M2695</f>
        <v>4349.8</v>
      </c>
    </row>
    <row r="2692" spans="1:13" ht="346.8" x14ac:dyDescent="0.3">
      <c r="A2692" s="11"/>
      <c r="B2692" s="11"/>
      <c r="C2692" s="11"/>
      <c r="D2692" s="17" t="s">
        <v>1725</v>
      </c>
      <c r="E2692" s="11"/>
      <c r="F2692" s="11"/>
      <c r="G2692" s="11"/>
      <c r="H2692" s="11"/>
      <c r="I2692" s="11"/>
      <c r="J2692" s="11"/>
      <c r="K2692" s="11"/>
      <c r="L2692" s="11"/>
      <c r="M2692" s="11"/>
    </row>
    <row r="2693" spans="1:13" x14ac:dyDescent="0.3">
      <c r="A2693" s="11"/>
      <c r="B2693" s="11"/>
      <c r="C2693" s="11"/>
      <c r="D2693" s="17"/>
      <c r="E2693" s="12" t="s">
        <v>18</v>
      </c>
      <c r="F2693" s="11">
        <v>14</v>
      </c>
      <c r="G2693" s="14">
        <v>0</v>
      </c>
      <c r="H2693" s="14">
        <v>0</v>
      </c>
      <c r="I2693" s="14">
        <v>0</v>
      </c>
      <c r="J2693" s="13">
        <f>F2693*(G2693+ (G2693= 0))*(H2693+ (H2693= 0))*(I2693+ (I2693= 0))</f>
        <v>14</v>
      </c>
      <c r="K2693" s="11"/>
      <c r="L2693" s="11"/>
      <c r="M2693" s="11"/>
    </row>
    <row r="2694" spans="1:13" x14ac:dyDescent="0.3">
      <c r="A2694" s="11"/>
      <c r="B2694" s="11"/>
      <c r="C2694" s="11"/>
      <c r="D2694" s="17"/>
      <c r="E2694" s="12" t="s">
        <v>18</v>
      </c>
      <c r="F2694" s="11">
        <v>0</v>
      </c>
      <c r="G2694" s="14">
        <v>0</v>
      </c>
      <c r="H2694" s="14">
        <v>0</v>
      </c>
      <c r="I2694" s="14">
        <v>0</v>
      </c>
      <c r="J2694" s="13">
        <f>F2694*(G2694+ (G2694= 0))*(H2694+ (H2694= 0))*(I2694+ (I2694= 0))</f>
        <v>0</v>
      </c>
      <c r="K2694" s="11"/>
      <c r="L2694" s="11"/>
      <c r="M2694" s="11"/>
    </row>
    <row r="2695" spans="1:13" x14ac:dyDescent="0.3">
      <c r="A2695" s="11"/>
      <c r="B2695" s="11"/>
      <c r="C2695" s="11"/>
      <c r="D2695" s="17"/>
      <c r="E2695" s="11"/>
      <c r="F2695" s="11"/>
      <c r="G2695" s="11"/>
      <c r="H2695" s="11"/>
      <c r="I2695" s="11"/>
      <c r="J2695" s="15" t="s">
        <v>1726</v>
      </c>
      <c r="K2695" s="10">
        <f>SUM(J2693:J2694)</f>
        <v>14</v>
      </c>
      <c r="L2695" s="14">
        <v>310.7</v>
      </c>
      <c r="M2695" s="10">
        <f>ROUND(L2695*K2695,2)</f>
        <v>4349.8</v>
      </c>
    </row>
    <row r="2696" spans="1:13" ht="1.05" customHeight="1" x14ac:dyDescent="0.3">
      <c r="A2696" s="16"/>
      <c r="B2696" s="16"/>
      <c r="C2696" s="16"/>
      <c r="D2696" s="24"/>
      <c r="E2696" s="16"/>
      <c r="F2696" s="16"/>
      <c r="G2696" s="16"/>
      <c r="H2696" s="16"/>
      <c r="I2696" s="16"/>
      <c r="J2696" s="16"/>
      <c r="K2696" s="16"/>
      <c r="L2696" s="16"/>
      <c r="M2696" s="16"/>
    </row>
    <row r="2697" spans="1:13" x14ac:dyDescent="0.3">
      <c r="A2697" s="12" t="s">
        <v>1727</v>
      </c>
      <c r="B2697" s="12" t="s">
        <v>21</v>
      </c>
      <c r="C2697" s="12" t="s">
        <v>98</v>
      </c>
      <c r="D2697" s="23" t="s">
        <v>1728</v>
      </c>
      <c r="E2697" s="11"/>
      <c r="F2697" s="11"/>
      <c r="G2697" s="11"/>
      <c r="H2697" s="11"/>
      <c r="I2697" s="11"/>
      <c r="J2697" s="11"/>
      <c r="K2697" s="13">
        <f>K2701</f>
        <v>1</v>
      </c>
      <c r="L2697" s="13">
        <f>L2701</f>
        <v>546.78</v>
      </c>
      <c r="M2697" s="13">
        <f>M2701</f>
        <v>546.78</v>
      </c>
    </row>
    <row r="2698" spans="1:13" ht="51" x14ac:dyDescent="0.3">
      <c r="A2698" s="11"/>
      <c r="B2698" s="11"/>
      <c r="C2698" s="11"/>
      <c r="D2698" s="17" t="s">
        <v>1729</v>
      </c>
      <c r="E2698" s="11"/>
      <c r="F2698" s="11"/>
      <c r="G2698" s="11"/>
      <c r="H2698" s="11"/>
      <c r="I2698" s="11"/>
      <c r="J2698" s="11"/>
      <c r="K2698" s="11"/>
      <c r="L2698" s="11"/>
      <c r="M2698" s="11"/>
    </row>
    <row r="2699" spans="1:13" x14ac:dyDescent="0.3">
      <c r="A2699" s="11"/>
      <c r="B2699" s="11"/>
      <c r="C2699" s="11"/>
      <c r="D2699" s="17"/>
      <c r="E2699" s="12" t="s">
        <v>18</v>
      </c>
      <c r="F2699" s="11">
        <v>1</v>
      </c>
      <c r="G2699" s="14">
        <v>0</v>
      </c>
      <c r="H2699" s="14">
        <v>0</v>
      </c>
      <c r="I2699" s="14">
        <v>0</v>
      </c>
      <c r="J2699" s="13">
        <f>F2699*(G2699+ (G2699= 0))*(H2699+ (H2699= 0))*(I2699+ (I2699= 0))</f>
        <v>1</v>
      </c>
      <c r="K2699" s="11"/>
      <c r="L2699" s="11"/>
      <c r="M2699" s="11"/>
    </row>
    <row r="2700" spans="1:13" x14ac:dyDescent="0.3">
      <c r="A2700" s="11"/>
      <c r="B2700" s="11"/>
      <c r="C2700" s="11"/>
      <c r="D2700" s="17"/>
      <c r="E2700" s="12" t="s">
        <v>18</v>
      </c>
      <c r="F2700" s="11">
        <v>0</v>
      </c>
      <c r="G2700" s="14">
        <v>0</v>
      </c>
      <c r="H2700" s="14">
        <v>0</v>
      </c>
      <c r="I2700" s="14">
        <v>0</v>
      </c>
      <c r="J2700" s="13">
        <f>F2700*(G2700+ (G2700= 0))*(H2700+ (H2700= 0))*(I2700+ (I2700= 0))</f>
        <v>0</v>
      </c>
      <c r="K2700" s="11"/>
      <c r="L2700" s="11"/>
      <c r="M2700" s="11"/>
    </row>
    <row r="2701" spans="1:13" x14ac:dyDescent="0.3">
      <c r="A2701" s="11"/>
      <c r="B2701" s="11"/>
      <c r="C2701" s="11"/>
      <c r="D2701" s="17"/>
      <c r="E2701" s="11"/>
      <c r="F2701" s="11"/>
      <c r="G2701" s="11"/>
      <c r="H2701" s="11"/>
      <c r="I2701" s="11"/>
      <c r="J2701" s="15" t="s">
        <v>1730</v>
      </c>
      <c r="K2701" s="10">
        <f>SUM(J2699:J2700)</f>
        <v>1</v>
      </c>
      <c r="L2701" s="14">
        <v>546.78</v>
      </c>
      <c r="M2701" s="10">
        <f>ROUND(L2701*K2701,2)</f>
        <v>546.78</v>
      </c>
    </row>
    <row r="2702" spans="1:13" ht="1.05" customHeight="1" x14ac:dyDescent="0.3">
      <c r="A2702" s="16"/>
      <c r="B2702" s="16"/>
      <c r="C2702" s="16"/>
      <c r="D2702" s="24"/>
      <c r="E2702" s="16"/>
      <c r="F2702" s="16"/>
      <c r="G2702" s="16"/>
      <c r="H2702" s="16"/>
      <c r="I2702" s="16"/>
      <c r="J2702" s="16"/>
      <c r="K2702" s="16"/>
      <c r="L2702" s="16"/>
      <c r="M2702" s="16"/>
    </row>
    <row r="2703" spans="1:13" x14ac:dyDescent="0.3">
      <c r="A2703" s="12" t="s">
        <v>1731</v>
      </c>
      <c r="B2703" s="12" t="s">
        <v>21</v>
      </c>
      <c r="C2703" s="12" t="s">
        <v>98</v>
      </c>
      <c r="D2703" s="23" t="s">
        <v>1732</v>
      </c>
      <c r="E2703" s="11"/>
      <c r="F2703" s="11"/>
      <c r="G2703" s="11"/>
      <c r="H2703" s="11"/>
      <c r="I2703" s="11"/>
      <c r="J2703" s="11"/>
      <c r="K2703" s="13">
        <f>K2707</f>
        <v>2</v>
      </c>
      <c r="L2703" s="13">
        <f>L2707</f>
        <v>471.29</v>
      </c>
      <c r="M2703" s="13">
        <f>M2707</f>
        <v>942.58</v>
      </c>
    </row>
    <row r="2704" spans="1:13" ht="61.2" x14ac:dyDescent="0.3">
      <c r="A2704" s="11"/>
      <c r="B2704" s="11"/>
      <c r="C2704" s="11"/>
      <c r="D2704" s="17" t="s">
        <v>1733</v>
      </c>
      <c r="E2704" s="11"/>
      <c r="F2704" s="11"/>
      <c r="G2704" s="11"/>
      <c r="H2704" s="11"/>
      <c r="I2704" s="11"/>
      <c r="J2704" s="11"/>
      <c r="K2704" s="11"/>
      <c r="L2704" s="11"/>
      <c r="M2704" s="11"/>
    </row>
    <row r="2705" spans="1:13" x14ac:dyDescent="0.3">
      <c r="A2705" s="11"/>
      <c r="B2705" s="11"/>
      <c r="C2705" s="11"/>
      <c r="D2705" s="17"/>
      <c r="E2705" s="12" t="s">
        <v>18</v>
      </c>
      <c r="F2705" s="11">
        <v>2</v>
      </c>
      <c r="G2705" s="14">
        <v>0</v>
      </c>
      <c r="H2705" s="14">
        <v>0</v>
      </c>
      <c r="I2705" s="14">
        <v>0</v>
      </c>
      <c r="J2705" s="13">
        <f>F2705*(G2705+ (G2705= 0))*(H2705+ (H2705= 0))*(I2705+ (I2705= 0))</f>
        <v>2</v>
      </c>
      <c r="K2705" s="11"/>
      <c r="L2705" s="11"/>
      <c r="M2705" s="11"/>
    </row>
    <row r="2706" spans="1:13" x14ac:dyDescent="0.3">
      <c r="A2706" s="11"/>
      <c r="B2706" s="11"/>
      <c r="C2706" s="11"/>
      <c r="D2706" s="17"/>
      <c r="E2706" s="12" t="s">
        <v>18</v>
      </c>
      <c r="F2706" s="11">
        <v>0</v>
      </c>
      <c r="G2706" s="14">
        <v>0</v>
      </c>
      <c r="H2706" s="14">
        <v>0</v>
      </c>
      <c r="I2706" s="14">
        <v>0</v>
      </c>
      <c r="J2706" s="13">
        <f>F2706*(G2706+ (G2706= 0))*(H2706+ (H2706= 0))*(I2706+ (I2706= 0))</f>
        <v>0</v>
      </c>
      <c r="K2706" s="11"/>
      <c r="L2706" s="11"/>
      <c r="M2706" s="11"/>
    </row>
    <row r="2707" spans="1:13" x14ac:dyDescent="0.3">
      <c r="A2707" s="11"/>
      <c r="B2707" s="11"/>
      <c r="C2707" s="11"/>
      <c r="D2707" s="17"/>
      <c r="E2707" s="11"/>
      <c r="F2707" s="11"/>
      <c r="G2707" s="11"/>
      <c r="H2707" s="11"/>
      <c r="I2707" s="11"/>
      <c r="J2707" s="15" t="s">
        <v>1734</v>
      </c>
      <c r="K2707" s="10">
        <f>SUM(J2705:J2706)</f>
        <v>2</v>
      </c>
      <c r="L2707" s="14">
        <v>471.29</v>
      </c>
      <c r="M2707" s="10">
        <f>ROUND(L2707*K2707,2)</f>
        <v>942.58</v>
      </c>
    </row>
    <row r="2708" spans="1:13" ht="1.05" customHeight="1" x14ac:dyDescent="0.3">
      <c r="A2708" s="16"/>
      <c r="B2708" s="16"/>
      <c r="C2708" s="16"/>
      <c r="D2708" s="24"/>
      <c r="E2708" s="16"/>
      <c r="F2708" s="16"/>
      <c r="G2708" s="16"/>
      <c r="H2708" s="16"/>
      <c r="I2708" s="16"/>
      <c r="J2708" s="16"/>
      <c r="K2708" s="16"/>
      <c r="L2708" s="16"/>
      <c r="M2708" s="16"/>
    </row>
    <row r="2709" spans="1:13" x14ac:dyDescent="0.3">
      <c r="A2709" s="12" t="s">
        <v>1735</v>
      </c>
      <c r="B2709" s="12" t="s">
        <v>21</v>
      </c>
      <c r="C2709" s="12" t="s">
        <v>98</v>
      </c>
      <c r="D2709" s="23" t="s">
        <v>1736</v>
      </c>
      <c r="E2709" s="11"/>
      <c r="F2709" s="11"/>
      <c r="G2709" s="11"/>
      <c r="H2709" s="11"/>
      <c r="I2709" s="11"/>
      <c r="J2709" s="11"/>
      <c r="K2709" s="13">
        <f>K2713</f>
        <v>4</v>
      </c>
      <c r="L2709" s="13">
        <f>L2713</f>
        <v>368.22</v>
      </c>
      <c r="M2709" s="13">
        <f>M2713</f>
        <v>1472.88</v>
      </c>
    </row>
    <row r="2710" spans="1:13" ht="51" x14ac:dyDescent="0.3">
      <c r="A2710" s="11"/>
      <c r="B2710" s="11"/>
      <c r="C2710" s="11"/>
      <c r="D2710" s="17" t="s">
        <v>1737</v>
      </c>
      <c r="E2710" s="11"/>
      <c r="F2710" s="11"/>
      <c r="G2710" s="11"/>
      <c r="H2710" s="11"/>
      <c r="I2710" s="11"/>
      <c r="J2710" s="11"/>
      <c r="K2710" s="11"/>
      <c r="L2710" s="11"/>
      <c r="M2710" s="11"/>
    </row>
    <row r="2711" spans="1:13" x14ac:dyDescent="0.3">
      <c r="A2711" s="11"/>
      <c r="B2711" s="11"/>
      <c r="C2711" s="11"/>
      <c r="D2711" s="17"/>
      <c r="E2711" s="12" t="s">
        <v>18</v>
      </c>
      <c r="F2711" s="11">
        <v>4</v>
      </c>
      <c r="G2711" s="14">
        <v>0</v>
      </c>
      <c r="H2711" s="14">
        <v>0</v>
      </c>
      <c r="I2711" s="14">
        <v>0</v>
      </c>
      <c r="J2711" s="13">
        <f>F2711*(G2711+ (G2711= 0))*(H2711+ (H2711= 0))*(I2711+ (I2711= 0))</f>
        <v>4</v>
      </c>
      <c r="K2711" s="11"/>
      <c r="L2711" s="11"/>
      <c r="M2711" s="11"/>
    </row>
    <row r="2712" spans="1:13" x14ac:dyDescent="0.3">
      <c r="A2712" s="11"/>
      <c r="B2712" s="11"/>
      <c r="C2712" s="11"/>
      <c r="D2712" s="17"/>
      <c r="E2712" s="12" t="s">
        <v>18</v>
      </c>
      <c r="F2712" s="11">
        <v>0</v>
      </c>
      <c r="G2712" s="14">
        <v>0</v>
      </c>
      <c r="H2712" s="14">
        <v>0</v>
      </c>
      <c r="I2712" s="14">
        <v>0</v>
      </c>
      <c r="J2712" s="13">
        <f>F2712*(G2712+ (G2712= 0))*(H2712+ (H2712= 0))*(I2712+ (I2712= 0))</f>
        <v>0</v>
      </c>
      <c r="K2712" s="11"/>
      <c r="L2712" s="11"/>
      <c r="M2712" s="11"/>
    </row>
    <row r="2713" spans="1:13" x14ac:dyDescent="0.3">
      <c r="A2713" s="11"/>
      <c r="B2713" s="11"/>
      <c r="C2713" s="11"/>
      <c r="D2713" s="17"/>
      <c r="E2713" s="11"/>
      <c r="F2713" s="11"/>
      <c r="G2713" s="11"/>
      <c r="H2713" s="11"/>
      <c r="I2713" s="11"/>
      <c r="J2713" s="15" t="s">
        <v>1738</v>
      </c>
      <c r="K2713" s="10">
        <f>SUM(J2711:J2712)</f>
        <v>4</v>
      </c>
      <c r="L2713" s="14">
        <v>368.22</v>
      </c>
      <c r="M2713" s="10">
        <f>ROUND(L2713*K2713,2)</f>
        <v>1472.88</v>
      </c>
    </row>
    <row r="2714" spans="1:13" ht="1.05" customHeight="1" x14ac:dyDescent="0.3">
      <c r="A2714" s="16"/>
      <c r="B2714" s="16"/>
      <c r="C2714" s="16"/>
      <c r="D2714" s="24"/>
      <c r="E2714" s="16"/>
      <c r="F2714" s="16"/>
      <c r="G2714" s="16"/>
      <c r="H2714" s="16"/>
      <c r="I2714" s="16"/>
      <c r="J2714" s="16"/>
      <c r="K2714" s="16"/>
      <c r="L2714" s="16"/>
      <c r="M2714" s="16"/>
    </row>
    <row r="2715" spans="1:13" x14ac:dyDescent="0.3">
      <c r="A2715" s="12" t="s">
        <v>1739</v>
      </c>
      <c r="B2715" s="12" t="s">
        <v>21</v>
      </c>
      <c r="C2715" s="12" t="s">
        <v>98</v>
      </c>
      <c r="D2715" s="23" t="s">
        <v>1740</v>
      </c>
      <c r="E2715" s="11"/>
      <c r="F2715" s="11"/>
      <c r="G2715" s="11"/>
      <c r="H2715" s="11"/>
      <c r="I2715" s="11"/>
      <c r="J2715" s="11"/>
      <c r="K2715" s="13">
        <f>K2719</f>
        <v>4</v>
      </c>
      <c r="L2715" s="13">
        <f>L2719</f>
        <v>285.52999999999997</v>
      </c>
      <c r="M2715" s="13">
        <f>M2719</f>
        <v>1142.1199999999999</v>
      </c>
    </row>
    <row r="2716" spans="1:13" ht="51" x14ac:dyDescent="0.3">
      <c r="A2716" s="11"/>
      <c r="B2716" s="11"/>
      <c r="C2716" s="11"/>
      <c r="D2716" s="17" t="s">
        <v>1741</v>
      </c>
      <c r="E2716" s="11"/>
      <c r="F2716" s="11"/>
      <c r="G2716" s="11"/>
      <c r="H2716" s="11"/>
      <c r="I2716" s="11"/>
      <c r="J2716" s="11"/>
      <c r="K2716" s="11"/>
      <c r="L2716" s="11"/>
      <c r="M2716" s="11"/>
    </row>
    <row r="2717" spans="1:13" x14ac:dyDescent="0.3">
      <c r="A2717" s="11"/>
      <c r="B2717" s="11"/>
      <c r="C2717" s="11"/>
      <c r="D2717" s="17"/>
      <c r="E2717" s="12" t="s">
        <v>18</v>
      </c>
      <c r="F2717" s="11">
        <v>4</v>
      </c>
      <c r="G2717" s="14">
        <v>0</v>
      </c>
      <c r="H2717" s="14">
        <v>0</v>
      </c>
      <c r="I2717" s="14">
        <v>0</v>
      </c>
      <c r="J2717" s="13">
        <f>F2717*(G2717+ (G2717= 0))*(H2717+ (H2717= 0))*(I2717+ (I2717= 0))</f>
        <v>4</v>
      </c>
      <c r="K2717" s="11"/>
      <c r="L2717" s="11"/>
      <c r="M2717" s="11"/>
    </row>
    <row r="2718" spans="1:13" x14ac:dyDescent="0.3">
      <c r="A2718" s="11"/>
      <c r="B2718" s="11"/>
      <c r="C2718" s="11"/>
      <c r="D2718" s="17"/>
      <c r="E2718" s="12" t="s">
        <v>18</v>
      </c>
      <c r="F2718" s="11">
        <v>0</v>
      </c>
      <c r="G2718" s="14">
        <v>0</v>
      </c>
      <c r="H2718" s="14">
        <v>0</v>
      </c>
      <c r="I2718" s="14">
        <v>0</v>
      </c>
      <c r="J2718" s="13">
        <f>F2718*(G2718+ (G2718= 0))*(H2718+ (H2718= 0))*(I2718+ (I2718= 0))</f>
        <v>0</v>
      </c>
      <c r="K2718" s="11"/>
      <c r="L2718" s="11"/>
      <c r="M2718" s="11"/>
    </row>
    <row r="2719" spans="1:13" x14ac:dyDescent="0.3">
      <c r="A2719" s="11"/>
      <c r="B2719" s="11"/>
      <c r="C2719" s="11"/>
      <c r="D2719" s="17"/>
      <c r="E2719" s="11"/>
      <c r="F2719" s="11"/>
      <c r="G2719" s="11"/>
      <c r="H2719" s="11"/>
      <c r="I2719" s="11"/>
      <c r="J2719" s="15" t="s">
        <v>1742</v>
      </c>
      <c r="K2719" s="10">
        <f>SUM(J2717:J2718)</f>
        <v>4</v>
      </c>
      <c r="L2719" s="14">
        <v>285.52999999999997</v>
      </c>
      <c r="M2719" s="10">
        <f>ROUND(L2719*K2719,2)</f>
        <v>1142.1199999999999</v>
      </c>
    </row>
    <row r="2720" spans="1:13" ht="1.05" customHeight="1" x14ac:dyDescent="0.3">
      <c r="A2720" s="16"/>
      <c r="B2720" s="16"/>
      <c r="C2720" s="16"/>
      <c r="D2720" s="24"/>
      <c r="E2720" s="16"/>
      <c r="F2720" s="16"/>
      <c r="G2720" s="16"/>
      <c r="H2720" s="16"/>
      <c r="I2720" s="16"/>
      <c r="J2720" s="16"/>
      <c r="K2720" s="16"/>
      <c r="L2720" s="16"/>
      <c r="M2720" s="16"/>
    </row>
    <row r="2721" spans="1:13" x14ac:dyDescent="0.3">
      <c r="A2721" s="12" t="s">
        <v>1743</v>
      </c>
      <c r="B2721" s="12" t="s">
        <v>21</v>
      </c>
      <c r="C2721" s="12" t="s">
        <v>98</v>
      </c>
      <c r="D2721" s="23" t="s">
        <v>1744</v>
      </c>
      <c r="E2721" s="11"/>
      <c r="F2721" s="11"/>
      <c r="G2721" s="11"/>
      <c r="H2721" s="11"/>
      <c r="I2721" s="11"/>
      <c r="J2721" s="11"/>
      <c r="K2721" s="13">
        <f>K2725</f>
        <v>1</v>
      </c>
      <c r="L2721" s="13">
        <f>L2725</f>
        <v>1711.77</v>
      </c>
      <c r="M2721" s="13">
        <f>M2725</f>
        <v>1711.77</v>
      </c>
    </row>
    <row r="2722" spans="1:13" ht="132.6" x14ac:dyDescent="0.3">
      <c r="A2722" s="11"/>
      <c r="B2722" s="11"/>
      <c r="C2722" s="11"/>
      <c r="D2722" s="17" t="s">
        <v>1745</v>
      </c>
      <c r="E2722" s="11"/>
      <c r="F2722" s="11"/>
      <c r="G2722" s="11"/>
      <c r="H2722" s="11"/>
      <c r="I2722" s="11"/>
      <c r="J2722" s="11"/>
      <c r="K2722" s="11"/>
      <c r="L2722" s="11"/>
      <c r="M2722" s="11"/>
    </row>
    <row r="2723" spans="1:13" x14ac:dyDescent="0.3">
      <c r="A2723" s="11"/>
      <c r="B2723" s="11"/>
      <c r="C2723" s="11"/>
      <c r="D2723" s="17"/>
      <c r="E2723" s="12" t="s">
        <v>18</v>
      </c>
      <c r="F2723" s="11">
        <v>1</v>
      </c>
      <c r="G2723" s="14">
        <v>0</v>
      </c>
      <c r="H2723" s="14">
        <v>0</v>
      </c>
      <c r="I2723" s="14">
        <v>0</v>
      </c>
      <c r="J2723" s="13">
        <f>F2723*(G2723+ (G2723= 0))*(H2723+ (H2723= 0))*(I2723+ (I2723= 0))</f>
        <v>1</v>
      </c>
      <c r="K2723" s="11"/>
      <c r="L2723" s="11"/>
      <c r="M2723" s="11"/>
    </row>
    <row r="2724" spans="1:13" x14ac:dyDescent="0.3">
      <c r="A2724" s="11"/>
      <c r="B2724" s="11"/>
      <c r="C2724" s="11"/>
      <c r="D2724" s="17"/>
      <c r="E2724" s="12" t="s">
        <v>18</v>
      </c>
      <c r="F2724" s="11">
        <v>0</v>
      </c>
      <c r="G2724" s="14">
        <v>0</v>
      </c>
      <c r="H2724" s="14">
        <v>0</v>
      </c>
      <c r="I2724" s="14">
        <v>0</v>
      </c>
      <c r="J2724" s="13">
        <f>F2724*(G2724+ (G2724= 0))*(H2724+ (H2724= 0))*(I2724+ (I2724= 0))</f>
        <v>0</v>
      </c>
      <c r="K2724" s="11"/>
      <c r="L2724" s="11"/>
      <c r="M2724" s="11"/>
    </row>
    <row r="2725" spans="1:13" x14ac:dyDescent="0.3">
      <c r="A2725" s="11"/>
      <c r="B2725" s="11"/>
      <c r="C2725" s="11"/>
      <c r="D2725" s="17"/>
      <c r="E2725" s="11"/>
      <c r="F2725" s="11"/>
      <c r="G2725" s="11"/>
      <c r="H2725" s="11"/>
      <c r="I2725" s="11"/>
      <c r="J2725" s="15" t="s">
        <v>1746</v>
      </c>
      <c r="K2725" s="10">
        <f>SUM(J2723:J2724)</f>
        <v>1</v>
      </c>
      <c r="L2725" s="14">
        <v>1711.77</v>
      </c>
      <c r="M2725" s="10">
        <f>ROUND(L2725*K2725,2)</f>
        <v>1711.77</v>
      </c>
    </row>
    <row r="2726" spans="1:13" ht="1.05" customHeight="1" x14ac:dyDescent="0.3">
      <c r="A2726" s="16"/>
      <c r="B2726" s="16"/>
      <c r="C2726" s="16"/>
      <c r="D2726" s="24"/>
      <c r="E2726" s="16"/>
      <c r="F2726" s="16"/>
      <c r="G2726" s="16"/>
      <c r="H2726" s="16"/>
      <c r="I2726" s="16"/>
      <c r="J2726" s="16"/>
      <c r="K2726" s="16"/>
      <c r="L2726" s="16"/>
      <c r="M2726" s="16"/>
    </row>
    <row r="2727" spans="1:13" x14ac:dyDescent="0.3">
      <c r="A2727" s="12" t="s">
        <v>1747</v>
      </c>
      <c r="B2727" s="12" t="s">
        <v>21</v>
      </c>
      <c r="C2727" s="12" t="s">
        <v>98</v>
      </c>
      <c r="D2727" s="23" t="s">
        <v>1748</v>
      </c>
      <c r="E2727" s="11"/>
      <c r="F2727" s="11"/>
      <c r="G2727" s="11"/>
      <c r="H2727" s="11"/>
      <c r="I2727" s="11"/>
      <c r="J2727" s="11"/>
      <c r="K2727" s="13">
        <f>K2731</f>
        <v>1</v>
      </c>
      <c r="L2727" s="13">
        <f>L2731</f>
        <v>1873.55</v>
      </c>
      <c r="M2727" s="13">
        <f>M2731</f>
        <v>1873.55</v>
      </c>
    </row>
    <row r="2728" spans="1:13" ht="132.6" x14ac:dyDescent="0.3">
      <c r="A2728" s="11"/>
      <c r="B2728" s="11"/>
      <c r="C2728" s="11"/>
      <c r="D2728" s="17" t="s">
        <v>1749</v>
      </c>
      <c r="E2728" s="11"/>
      <c r="F2728" s="11"/>
      <c r="G2728" s="11"/>
      <c r="H2728" s="11"/>
      <c r="I2728" s="11"/>
      <c r="J2728" s="11"/>
      <c r="K2728" s="11"/>
      <c r="L2728" s="11"/>
      <c r="M2728" s="11"/>
    </row>
    <row r="2729" spans="1:13" x14ac:dyDescent="0.3">
      <c r="A2729" s="11"/>
      <c r="B2729" s="11"/>
      <c r="C2729" s="11"/>
      <c r="D2729" s="17"/>
      <c r="E2729" s="12" t="s">
        <v>18</v>
      </c>
      <c r="F2729" s="11">
        <v>1</v>
      </c>
      <c r="G2729" s="14">
        <v>0</v>
      </c>
      <c r="H2729" s="14">
        <v>0</v>
      </c>
      <c r="I2729" s="14">
        <v>0</v>
      </c>
      <c r="J2729" s="13">
        <f>F2729*(G2729+ (G2729= 0))*(H2729+ (H2729= 0))*(I2729+ (I2729= 0))</f>
        <v>1</v>
      </c>
      <c r="K2729" s="11"/>
      <c r="L2729" s="11"/>
      <c r="M2729" s="11"/>
    </row>
    <row r="2730" spans="1:13" x14ac:dyDescent="0.3">
      <c r="A2730" s="11"/>
      <c r="B2730" s="11"/>
      <c r="C2730" s="11"/>
      <c r="D2730" s="17"/>
      <c r="E2730" s="12" t="s">
        <v>18</v>
      </c>
      <c r="F2730" s="11">
        <v>0</v>
      </c>
      <c r="G2730" s="14">
        <v>0</v>
      </c>
      <c r="H2730" s="14">
        <v>0</v>
      </c>
      <c r="I2730" s="14">
        <v>0</v>
      </c>
      <c r="J2730" s="13">
        <f>F2730*(G2730+ (G2730= 0))*(H2730+ (H2730= 0))*(I2730+ (I2730= 0))</f>
        <v>0</v>
      </c>
      <c r="K2730" s="11"/>
      <c r="L2730" s="11"/>
      <c r="M2730" s="11"/>
    </row>
    <row r="2731" spans="1:13" x14ac:dyDescent="0.3">
      <c r="A2731" s="11"/>
      <c r="B2731" s="11"/>
      <c r="C2731" s="11"/>
      <c r="D2731" s="17"/>
      <c r="E2731" s="11"/>
      <c r="F2731" s="11"/>
      <c r="G2731" s="11"/>
      <c r="H2731" s="11"/>
      <c r="I2731" s="11"/>
      <c r="J2731" s="15" t="s">
        <v>1750</v>
      </c>
      <c r="K2731" s="10">
        <f>SUM(J2729:J2730)</f>
        <v>1</v>
      </c>
      <c r="L2731" s="14">
        <v>1873.55</v>
      </c>
      <c r="M2731" s="10">
        <f>ROUND(L2731*K2731,2)</f>
        <v>1873.55</v>
      </c>
    </row>
    <row r="2732" spans="1:13" ht="1.05" customHeight="1" x14ac:dyDescent="0.3">
      <c r="A2732" s="16"/>
      <c r="B2732" s="16"/>
      <c r="C2732" s="16"/>
      <c r="D2732" s="24"/>
      <c r="E2732" s="16"/>
      <c r="F2732" s="16"/>
      <c r="G2732" s="16"/>
      <c r="H2732" s="16"/>
      <c r="I2732" s="16"/>
      <c r="J2732" s="16"/>
      <c r="K2732" s="16"/>
      <c r="L2732" s="16"/>
      <c r="M2732" s="16"/>
    </row>
    <row r="2733" spans="1:13" x14ac:dyDescent="0.3">
      <c r="A2733" s="12" t="s">
        <v>1751</v>
      </c>
      <c r="B2733" s="12" t="s">
        <v>21</v>
      </c>
      <c r="C2733" s="12" t="s">
        <v>98</v>
      </c>
      <c r="D2733" s="23" t="s">
        <v>1752</v>
      </c>
      <c r="E2733" s="11"/>
      <c r="F2733" s="11"/>
      <c r="G2733" s="11"/>
      <c r="H2733" s="11"/>
      <c r="I2733" s="11"/>
      <c r="J2733" s="11"/>
      <c r="K2733" s="13">
        <f>K2737</f>
        <v>1</v>
      </c>
      <c r="L2733" s="13">
        <f>L2737</f>
        <v>296.31</v>
      </c>
      <c r="M2733" s="13">
        <f>M2737</f>
        <v>296.31</v>
      </c>
    </row>
    <row r="2734" spans="1:13" ht="183.6" x14ac:dyDescent="0.3">
      <c r="A2734" s="11"/>
      <c r="B2734" s="11"/>
      <c r="C2734" s="11"/>
      <c r="D2734" s="17" t="s">
        <v>1753</v>
      </c>
      <c r="E2734" s="11"/>
      <c r="F2734" s="11"/>
      <c r="G2734" s="11"/>
      <c r="H2734" s="11"/>
      <c r="I2734" s="11"/>
      <c r="J2734" s="11"/>
      <c r="K2734" s="11"/>
      <c r="L2734" s="11"/>
      <c r="M2734" s="11"/>
    </row>
    <row r="2735" spans="1:13" x14ac:dyDescent="0.3">
      <c r="A2735" s="11"/>
      <c r="B2735" s="11"/>
      <c r="C2735" s="11"/>
      <c r="D2735" s="17"/>
      <c r="E2735" s="12" t="s">
        <v>18</v>
      </c>
      <c r="F2735" s="11">
        <v>1</v>
      </c>
      <c r="G2735" s="14">
        <v>0</v>
      </c>
      <c r="H2735" s="14">
        <v>0</v>
      </c>
      <c r="I2735" s="14">
        <v>0</v>
      </c>
      <c r="J2735" s="13">
        <f>F2735*(G2735+ (G2735= 0))*(H2735+ (H2735= 0))*(I2735+ (I2735= 0))</f>
        <v>1</v>
      </c>
      <c r="K2735" s="11"/>
      <c r="L2735" s="11"/>
      <c r="M2735" s="11"/>
    </row>
    <row r="2736" spans="1:13" x14ac:dyDescent="0.3">
      <c r="A2736" s="11"/>
      <c r="B2736" s="11"/>
      <c r="C2736" s="11"/>
      <c r="D2736" s="17"/>
      <c r="E2736" s="12" t="s">
        <v>18</v>
      </c>
      <c r="F2736" s="11">
        <v>0</v>
      </c>
      <c r="G2736" s="14">
        <v>0</v>
      </c>
      <c r="H2736" s="14">
        <v>0</v>
      </c>
      <c r="I2736" s="14">
        <v>0</v>
      </c>
      <c r="J2736" s="13">
        <f>F2736*(G2736+ (G2736= 0))*(H2736+ (H2736= 0))*(I2736+ (I2736= 0))</f>
        <v>0</v>
      </c>
      <c r="K2736" s="11"/>
      <c r="L2736" s="11"/>
      <c r="M2736" s="11"/>
    </row>
    <row r="2737" spans="1:13" x14ac:dyDescent="0.3">
      <c r="A2737" s="11"/>
      <c r="B2737" s="11"/>
      <c r="C2737" s="11"/>
      <c r="D2737" s="17"/>
      <c r="E2737" s="11"/>
      <c r="F2737" s="11"/>
      <c r="G2737" s="11"/>
      <c r="H2737" s="11"/>
      <c r="I2737" s="11"/>
      <c r="J2737" s="15" t="s">
        <v>1754</v>
      </c>
      <c r="K2737" s="10">
        <f>SUM(J2735:J2736)</f>
        <v>1</v>
      </c>
      <c r="L2737" s="14">
        <v>296.31</v>
      </c>
      <c r="M2737" s="10">
        <f>ROUND(L2737*K2737,2)</f>
        <v>296.31</v>
      </c>
    </row>
    <row r="2738" spans="1:13" ht="1.05" customHeight="1" x14ac:dyDescent="0.3">
      <c r="A2738" s="16"/>
      <c r="B2738" s="16"/>
      <c r="C2738" s="16"/>
      <c r="D2738" s="24"/>
      <c r="E2738" s="16"/>
      <c r="F2738" s="16"/>
      <c r="G2738" s="16"/>
      <c r="H2738" s="16"/>
      <c r="I2738" s="16"/>
      <c r="J2738" s="16"/>
      <c r="K2738" s="16"/>
      <c r="L2738" s="16"/>
      <c r="M2738" s="16"/>
    </row>
    <row r="2739" spans="1:13" ht="20.399999999999999" x14ac:dyDescent="0.3">
      <c r="A2739" s="12" t="s">
        <v>1755</v>
      </c>
      <c r="B2739" s="12" t="s">
        <v>21</v>
      </c>
      <c r="C2739" s="12" t="s">
        <v>98</v>
      </c>
      <c r="D2739" s="23" t="s">
        <v>1756</v>
      </c>
      <c r="E2739" s="11"/>
      <c r="F2739" s="11"/>
      <c r="G2739" s="11"/>
      <c r="H2739" s="11"/>
      <c r="I2739" s="11"/>
      <c r="J2739" s="11"/>
      <c r="K2739" s="13">
        <f>K2743</f>
        <v>1</v>
      </c>
      <c r="L2739" s="13">
        <f>L2743</f>
        <v>1779.18</v>
      </c>
      <c r="M2739" s="13">
        <f>M2743</f>
        <v>1779.18</v>
      </c>
    </row>
    <row r="2740" spans="1:13" ht="204" x14ac:dyDescent="0.3">
      <c r="A2740" s="11"/>
      <c r="B2740" s="11"/>
      <c r="C2740" s="11"/>
      <c r="D2740" s="17" t="s">
        <v>1757</v>
      </c>
      <c r="E2740" s="11"/>
      <c r="F2740" s="11"/>
      <c r="G2740" s="11"/>
      <c r="H2740" s="11"/>
      <c r="I2740" s="11"/>
      <c r="J2740" s="11"/>
      <c r="K2740" s="11"/>
      <c r="L2740" s="11"/>
      <c r="M2740" s="11"/>
    </row>
    <row r="2741" spans="1:13" x14ac:dyDescent="0.3">
      <c r="A2741" s="11"/>
      <c r="B2741" s="11"/>
      <c r="C2741" s="11"/>
      <c r="D2741" s="17"/>
      <c r="E2741" s="12" t="s">
        <v>18</v>
      </c>
      <c r="F2741" s="11">
        <v>1</v>
      </c>
      <c r="G2741" s="14">
        <v>0</v>
      </c>
      <c r="H2741" s="14">
        <v>0</v>
      </c>
      <c r="I2741" s="14">
        <v>0</v>
      </c>
      <c r="J2741" s="13">
        <f>F2741*(G2741+ (G2741= 0))*(H2741+ (H2741= 0))*(I2741+ (I2741= 0))</f>
        <v>1</v>
      </c>
      <c r="K2741" s="11"/>
      <c r="L2741" s="11"/>
      <c r="M2741" s="11"/>
    </row>
    <row r="2742" spans="1:13" x14ac:dyDescent="0.3">
      <c r="A2742" s="11"/>
      <c r="B2742" s="11"/>
      <c r="C2742" s="11"/>
      <c r="D2742" s="17"/>
      <c r="E2742" s="12" t="s">
        <v>18</v>
      </c>
      <c r="F2742" s="11">
        <v>0</v>
      </c>
      <c r="G2742" s="14">
        <v>0</v>
      </c>
      <c r="H2742" s="14">
        <v>0</v>
      </c>
      <c r="I2742" s="14">
        <v>0</v>
      </c>
      <c r="J2742" s="13">
        <f>F2742*(G2742+ (G2742= 0))*(H2742+ (H2742= 0))*(I2742+ (I2742= 0))</f>
        <v>0</v>
      </c>
      <c r="K2742" s="11"/>
      <c r="L2742" s="11"/>
      <c r="M2742" s="11"/>
    </row>
    <row r="2743" spans="1:13" x14ac:dyDescent="0.3">
      <c r="A2743" s="11"/>
      <c r="B2743" s="11"/>
      <c r="C2743" s="11"/>
      <c r="D2743" s="17"/>
      <c r="E2743" s="11"/>
      <c r="F2743" s="11"/>
      <c r="G2743" s="11"/>
      <c r="H2743" s="11"/>
      <c r="I2743" s="11"/>
      <c r="J2743" s="15" t="s">
        <v>1758</v>
      </c>
      <c r="K2743" s="10">
        <f>SUM(J2741:J2742)</f>
        <v>1</v>
      </c>
      <c r="L2743" s="14">
        <v>1779.18</v>
      </c>
      <c r="M2743" s="10">
        <f>ROUND(L2743*K2743,2)</f>
        <v>1779.18</v>
      </c>
    </row>
    <row r="2744" spans="1:13" ht="1.05" customHeight="1" x14ac:dyDescent="0.3">
      <c r="A2744" s="16"/>
      <c r="B2744" s="16"/>
      <c r="C2744" s="16"/>
      <c r="D2744" s="24"/>
      <c r="E2744" s="16"/>
      <c r="F2744" s="16"/>
      <c r="G2744" s="16"/>
      <c r="H2744" s="16"/>
      <c r="I2744" s="16"/>
      <c r="J2744" s="16"/>
      <c r="K2744" s="16"/>
      <c r="L2744" s="16"/>
      <c r="M2744" s="16"/>
    </row>
    <row r="2745" spans="1:13" x14ac:dyDescent="0.3">
      <c r="A2745" s="12" t="s">
        <v>1759</v>
      </c>
      <c r="B2745" s="12" t="s">
        <v>21</v>
      </c>
      <c r="C2745" s="12" t="s">
        <v>98</v>
      </c>
      <c r="D2745" s="23" t="s">
        <v>1760</v>
      </c>
      <c r="E2745" s="11"/>
      <c r="F2745" s="11"/>
      <c r="G2745" s="11"/>
      <c r="H2745" s="11"/>
      <c r="I2745" s="11"/>
      <c r="J2745" s="11"/>
      <c r="K2745" s="13">
        <f>K2749</f>
        <v>1</v>
      </c>
      <c r="L2745" s="13">
        <f>L2749</f>
        <v>710.72</v>
      </c>
      <c r="M2745" s="13">
        <f>M2749</f>
        <v>710.72</v>
      </c>
    </row>
    <row r="2746" spans="1:13" ht="204" x14ac:dyDescent="0.3">
      <c r="A2746" s="11"/>
      <c r="B2746" s="11"/>
      <c r="C2746" s="11"/>
      <c r="D2746" s="17" t="s">
        <v>1761</v>
      </c>
      <c r="E2746" s="11"/>
      <c r="F2746" s="11"/>
      <c r="G2746" s="11"/>
      <c r="H2746" s="11"/>
      <c r="I2746" s="11"/>
      <c r="J2746" s="11"/>
      <c r="K2746" s="11"/>
      <c r="L2746" s="11"/>
      <c r="M2746" s="11"/>
    </row>
    <row r="2747" spans="1:13" x14ac:dyDescent="0.3">
      <c r="A2747" s="11"/>
      <c r="B2747" s="11"/>
      <c r="C2747" s="11"/>
      <c r="D2747" s="17"/>
      <c r="E2747" s="12" t="s">
        <v>18</v>
      </c>
      <c r="F2747" s="11">
        <v>1</v>
      </c>
      <c r="G2747" s="14">
        <v>0</v>
      </c>
      <c r="H2747" s="14">
        <v>0</v>
      </c>
      <c r="I2747" s="14">
        <v>0</v>
      </c>
      <c r="J2747" s="13">
        <f>F2747*(G2747+ (G2747= 0))*(H2747+ (H2747= 0))*(I2747+ (I2747= 0))</f>
        <v>1</v>
      </c>
      <c r="K2747" s="11"/>
      <c r="L2747" s="11"/>
      <c r="M2747" s="11"/>
    </row>
    <row r="2748" spans="1:13" x14ac:dyDescent="0.3">
      <c r="A2748" s="11"/>
      <c r="B2748" s="11"/>
      <c r="C2748" s="11"/>
      <c r="D2748" s="17"/>
      <c r="E2748" s="12" t="s">
        <v>18</v>
      </c>
      <c r="F2748" s="11">
        <v>0</v>
      </c>
      <c r="G2748" s="14">
        <v>0</v>
      </c>
      <c r="H2748" s="14">
        <v>0</v>
      </c>
      <c r="I2748" s="14">
        <v>0</v>
      </c>
      <c r="J2748" s="13">
        <f>F2748*(G2748+ (G2748= 0))*(H2748+ (H2748= 0))*(I2748+ (I2748= 0))</f>
        <v>0</v>
      </c>
      <c r="K2748" s="11"/>
      <c r="L2748" s="11"/>
      <c r="M2748" s="11"/>
    </row>
    <row r="2749" spans="1:13" x14ac:dyDescent="0.3">
      <c r="A2749" s="11"/>
      <c r="B2749" s="11"/>
      <c r="C2749" s="11"/>
      <c r="D2749" s="17"/>
      <c r="E2749" s="11"/>
      <c r="F2749" s="11"/>
      <c r="G2749" s="11"/>
      <c r="H2749" s="11"/>
      <c r="I2749" s="11"/>
      <c r="J2749" s="15" t="s">
        <v>1762</v>
      </c>
      <c r="K2749" s="10">
        <f>SUM(J2747:J2748)</f>
        <v>1</v>
      </c>
      <c r="L2749" s="14">
        <v>710.72</v>
      </c>
      <c r="M2749" s="10">
        <f>ROUND(L2749*K2749,2)</f>
        <v>710.72</v>
      </c>
    </row>
    <row r="2750" spans="1:13" ht="1.05" customHeight="1" x14ac:dyDescent="0.3">
      <c r="A2750" s="16"/>
      <c r="B2750" s="16"/>
      <c r="C2750" s="16"/>
      <c r="D2750" s="24"/>
      <c r="E2750" s="16"/>
      <c r="F2750" s="16"/>
      <c r="G2750" s="16"/>
      <c r="H2750" s="16"/>
      <c r="I2750" s="16"/>
      <c r="J2750" s="16"/>
      <c r="K2750" s="16"/>
      <c r="L2750" s="16"/>
      <c r="M2750" s="16"/>
    </row>
    <row r="2751" spans="1:13" x14ac:dyDescent="0.3">
      <c r="A2751" s="11"/>
      <c r="B2751" s="11"/>
      <c r="C2751" s="11"/>
      <c r="D2751" s="17"/>
      <c r="E2751" s="11"/>
      <c r="F2751" s="11"/>
      <c r="G2751" s="11"/>
      <c r="H2751" s="11"/>
      <c r="I2751" s="11"/>
      <c r="J2751" s="15" t="s">
        <v>1763</v>
      </c>
      <c r="K2751" s="14">
        <v>1</v>
      </c>
      <c r="L2751" s="10">
        <f>M2515+M2520+M2525+M2530+M2535+M2540+M2545+M2550+M2555+M2560+M2565+M2570+M2575+M2580+M2585+M2590+M2605+M2616+M2623+M2629+M2635+M2641+M2647+M2653+M2659+M2665+M2671+M2677+M2683+M2689+M2695+M2701+M2707+M2713+M2719+M2725+M2731+M2737+M2743+M2749</f>
        <v>200497.20999999996</v>
      </c>
      <c r="M2751" s="10">
        <f>ROUND(L2751*K2751,2)</f>
        <v>200497.21</v>
      </c>
    </row>
    <row r="2752" spans="1:13" ht="1.05" customHeight="1" x14ac:dyDescent="0.3">
      <c r="A2752" s="16"/>
      <c r="B2752" s="16"/>
      <c r="C2752" s="16"/>
      <c r="D2752" s="24"/>
      <c r="E2752" s="16"/>
      <c r="F2752" s="16"/>
      <c r="G2752" s="16"/>
      <c r="H2752" s="16"/>
      <c r="I2752" s="16"/>
      <c r="J2752" s="16"/>
      <c r="K2752" s="16"/>
      <c r="L2752" s="16"/>
      <c r="M2752" s="16"/>
    </row>
    <row r="2753" spans="1:13" x14ac:dyDescent="0.3">
      <c r="A2753" s="19" t="s">
        <v>1764</v>
      </c>
      <c r="B2753" s="19" t="s">
        <v>17</v>
      </c>
      <c r="C2753" s="19" t="s">
        <v>18</v>
      </c>
      <c r="D2753" s="25" t="s">
        <v>1765</v>
      </c>
      <c r="E2753" s="20"/>
      <c r="F2753" s="20"/>
      <c r="G2753" s="20"/>
      <c r="H2753" s="20"/>
      <c r="I2753" s="20"/>
      <c r="J2753" s="20"/>
      <c r="K2753" s="10">
        <f>K3077</f>
        <v>1</v>
      </c>
      <c r="L2753" s="10">
        <f>L3077</f>
        <v>119683.50999999998</v>
      </c>
      <c r="M2753" s="10">
        <f>M3077</f>
        <v>119683.51</v>
      </c>
    </row>
    <row r="2754" spans="1:13" x14ac:dyDescent="0.3">
      <c r="A2754" s="11"/>
      <c r="B2754" s="11"/>
      <c r="C2754" s="11"/>
      <c r="D2754" s="17"/>
      <c r="E2754" s="11"/>
      <c r="F2754" s="11"/>
      <c r="G2754" s="11"/>
      <c r="H2754" s="11"/>
      <c r="I2754" s="11"/>
      <c r="J2754" s="11"/>
      <c r="K2754" s="11"/>
      <c r="L2754" s="11"/>
      <c r="M2754" s="11"/>
    </row>
    <row r="2755" spans="1:13" x14ac:dyDescent="0.3">
      <c r="A2755" s="12" t="s">
        <v>1766</v>
      </c>
      <c r="B2755" s="12" t="s">
        <v>21</v>
      </c>
      <c r="C2755" s="12" t="s">
        <v>22</v>
      </c>
      <c r="D2755" s="23" t="s">
        <v>1767</v>
      </c>
      <c r="E2755" s="11"/>
      <c r="F2755" s="11"/>
      <c r="G2755" s="11"/>
      <c r="H2755" s="11"/>
      <c r="I2755" s="11"/>
      <c r="J2755" s="11"/>
      <c r="K2755" s="13">
        <f>K2759</f>
        <v>1350</v>
      </c>
      <c r="L2755" s="13">
        <f>L2759</f>
        <v>56.77</v>
      </c>
      <c r="M2755" s="13">
        <f>M2759</f>
        <v>76639.5</v>
      </c>
    </row>
    <row r="2756" spans="1:13" ht="163.19999999999999" x14ac:dyDescent="0.3">
      <c r="A2756" s="11"/>
      <c r="B2756" s="11"/>
      <c r="C2756" s="11"/>
      <c r="D2756" s="17" t="s">
        <v>1768</v>
      </c>
      <c r="E2756" s="11"/>
      <c r="F2756" s="11"/>
      <c r="G2756" s="11"/>
      <c r="H2756" s="11"/>
      <c r="I2756" s="11"/>
      <c r="J2756" s="11"/>
      <c r="K2756" s="11"/>
      <c r="L2756" s="11"/>
      <c r="M2756" s="11"/>
    </row>
    <row r="2757" spans="1:13" x14ac:dyDescent="0.3">
      <c r="A2757" s="11"/>
      <c r="B2757" s="11"/>
      <c r="C2757" s="11"/>
      <c r="D2757" s="17"/>
      <c r="E2757" s="12" t="s">
        <v>18</v>
      </c>
      <c r="F2757" s="11">
        <v>1350</v>
      </c>
      <c r="G2757" s="14">
        <v>0</v>
      </c>
      <c r="H2757" s="14">
        <v>0</v>
      </c>
      <c r="I2757" s="14">
        <v>0</v>
      </c>
      <c r="J2757" s="13">
        <f>F2757*(G2757+ (G2757= 0))*(H2757+ (H2757= 0))*(I2757+ (I2757= 0))</f>
        <v>1350</v>
      </c>
      <c r="K2757" s="11"/>
      <c r="L2757" s="11"/>
      <c r="M2757" s="11"/>
    </row>
    <row r="2758" spans="1:13" x14ac:dyDescent="0.3">
      <c r="A2758" s="11"/>
      <c r="B2758" s="11"/>
      <c r="C2758" s="11"/>
      <c r="D2758" s="17"/>
      <c r="E2758" s="12" t="s">
        <v>18</v>
      </c>
      <c r="F2758" s="11">
        <v>0</v>
      </c>
      <c r="G2758" s="14">
        <v>0</v>
      </c>
      <c r="H2758" s="14">
        <v>0</v>
      </c>
      <c r="I2758" s="14">
        <v>0</v>
      </c>
      <c r="J2758" s="13">
        <f>F2758*(G2758+ (G2758= 0))*(H2758+ (H2758= 0))*(I2758+ (I2758= 0))</f>
        <v>0</v>
      </c>
      <c r="K2758" s="11"/>
      <c r="L2758" s="11"/>
      <c r="M2758" s="11"/>
    </row>
    <row r="2759" spans="1:13" x14ac:dyDescent="0.3">
      <c r="A2759" s="11"/>
      <c r="B2759" s="11"/>
      <c r="C2759" s="11"/>
      <c r="D2759" s="17"/>
      <c r="E2759" s="11"/>
      <c r="F2759" s="11"/>
      <c r="G2759" s="11"/>
      <c r="H2759" s="11"/>
      <c r="I2759" s="11"/>
      <c r="J2759" s="15" t="s">
        <v>1769</v>
      </c>
      <c r="K2759" s="10">
        <f>SUM(J2757:J2758)</f>
        <v>1350</v>
      </c>
      <c r="L2759" s="14">
        <v>56.77</v>
      </c>
      <c r="M2759" s="10">
        <f>ROUND(L2759*K2759,2)</f>
        <v>76639.5</v>
      </c>
    </row>
    <row r="2760" spans="1:13" ht="1.05" customHeight="1" x14ac:dyDescent="0.3">
      <c r="A2760" s="16"/>
      <c r="B2760" s="16"/>
      <c r="C2760" s="16"/>
      <c r="D2760" s="24"/>
      <c r="E2760" s="16"/>
      <c r="F2760" s="16"/>
      <c r="G2760" s="16"/>
      <c r="H2760" s="16"/>
      <c r="I2760" s="16"/>
      <c r="J2760" s="16"/>
      <c r="K2760" s="16"/>
      <c r="L2760" s="16"/>
      <c r="M2760" s="16"/>
    </row>
    <row r="2761" spans="1:13" x14ac:dyDescent="0.3">
      <c r="A2761" s="12" t="s">
        <v>1770</v>
      </c>
      <c r="B2761" s="12" t="s">
        <v>21</v>
      </c>
      <c r="C2761" s="12" t="s">
        <v>22</v>
      </c>
      <c r="D2761" s="23" t="s">
        <v>1771</v>
      </c>
      <c r="E2761" s="11"/>
      <c r="F2761" s="11"/>
      <c r="G2761" s="11"/>
      <c r="H2761" s="11"/>
      <c r="I2761" s="11"/>
      <c r="J2761" s="11"/>
      <c r="K2761" s="13">
        <f>K2769</f>
        <v>26</v>
      </c>
      <c r="L2761" s="13">
        <f>L2769</f>
        <v>104.7</v>
      </c>
      <c r="M2761" s="13">
        <f>M2769</f>
        <v>2722.2</v>
      </c>
    </row>
    <row r="2762" spans="1:13" ht="61.2" x14ac:dyDescent="0.3">
      <c r="A2762" s="11"/>
      <c r="B2762" s="11"/>
      <c r="C2762" s="11"/>
      <c r="D2762" s="17" t="s">
        <v>1772</v>
      </c>
      <c r="E2762" s="11"/>
      <c r="F2762" s="11"/>
      <c r="G2762" s="11"/>
      <c r="H2762" s="11"/>
      <c r="I2762" s="11"/>
      <c r="J2762" s="11"/>
      <c r="K2762" s="11"/>
      <c r="L2762" s="11"/>
      <c r="M2762" s="11"/>
    </row>
    <row r="2763" spans="1:13" x14ac:dyDescent="0.3">
      <c r="A2763" s="11"/>
      <c r="B2763" s="11"/>
      <c r="C2763" s="11"/>
      <c r="D2763" s="17"/>
      <c r="E2763" s="12" t="s">
        <v>1773</v>
      </c>
      <c r="F2763" s="11">
        <v>15</v>
      </c>
      <c r="G2763" s="14">
        <v>0</v>
      </c>
      <c r="H2763" s="14">
        <v>0</v>
      </c>
      <c r="I2763" s="14">
        <v>0</v>
      </c>
      <c r="J2763" s="13">
        <f>F2763*(G2763+ (G2763= 0))*(H2763+ (H2763= 0))*(I2763+ (I2763= 0))</f>
        <v>15</v>
      </c>
      <c r="K2763" s="11"/>
      <c r="L2763" s="11"/>
      <c r="M2763" s="11"/>
    </row>
    <row r="2764" spans="1:13" x14ac:dyDescent="0.3">
      <c r="A2764" s="11"/>
      <c r="B2764" s="11"/>
      <c r="C2764" s="11"/>
      <c r="D2764" s="17"/>
      <c r="E2764" s="12" t="s">
        <v>1774</v>
      </c>
      <c r="F2764" s="11">
        <v>1</v>
      </c>
      <c r="G2764" s="14">
        <v>0</v>
      </c>
      <c r="H2764" s="14">
        <v>0</v>
      </c>
      <c r="I2764" s="14">
        <v>0</v>
      </c>
      <c r="J2764" s="13">
        <f>F2764*(G2764+ (G2764= 0))*(H2764+ (H2764= 0))*(I2764+ (I2764= 0))</f>
        <v>1</v>
      </c>
      <c r="K2764" s="11"/>
      <c r="L2764" s="11"/>
      <c r="M2764" s="11"/>
    </row>
    <row r="2765" spans="1:13" x14ac:dyDescent="0.3">
      <c r="A2765" s="11"/>
      <c r="B2765" s="11"/>
      <c r="C2765" s="11"/>
      <c r="D2765" s="17"/>
      <c r="E2765" s="12" t="s">
        <v>1775</v>
      </c>
      <c r="F2765" s="11">
        <v>5</v>
      </c>
      <c r="G2765" s="14">
        <v>0</v>
      </c>
      <c r="H2765" s="14">
        <v>0</v>
      </c>
      <c r="I2765" s="14">
        <v>0</v>
      </c>
      <c r="J2765" s="13">
        <f>F2765*(G2765+ (G2765= 0))*(H2765+ (H2765= 0))*(I2765+ (I2765= 0))</f>
        <v>5</v>
      </c>
      <c r="K2765" s="11"/>
      <c r="L2765" s="11"/>
      <c r="M2765" s="11"/>
    </row>
    <row r="2766" spans="1:13" x14ac:dyDescent="0.3">
      <c r="A2766" s="11"/>
      <c r="B2766" s="11"/>
      <c r="C2766" s="11"/>
      <c r="D2766" s="17"/>
      <c r="E2766" s="12" t="s">
        <v>1776</v>
      </c>
      <c r="F2766" s="11">
        <v>5</v>
      </c>
      <c r="G2766" s="14">
        <v>0</v>
      </c>
      <c r="H2766" s="14">
        <v>0</v>
      </c>
      <c r="I2766" s="14">
        <v>0</v>
      </c>
      <c r="J2766" s="13">
        <f>F2766*(G2766+ (G2766= 0))*(H2766+ (H2766= 0))*(I2766+ (I2766= 0))</f>
        <v>5</v>
      </c>
      <c r="K2766" s="11"/>
      <c r="L2766" s="11"/>
      <c r="M2766" s="11"/>
    </row>
    <row r="2767" spans="1:13" x14ac:dyDescent="0.3">
      <c r="A2767" s="11"/>
      <c r="B2767" s="11"/>
      <c r="C2767" s="11"/>
      <c r="D2767" s="17"/>
      <c r="E2767" s="12" t="s">
        <v>1777</v>
      </c>
      <c r="F2767" s="11">
        <v>0</v>
      </c>
      <c r="G2767" s="14">
        <v>0</v>
      </c>
      <c r="H2767" s="14">
        <v>0</v>
      </c>
      <c r="I2767" s="14">
        <v>0</v>
      </c>
      <c r="J2767" s="13">
        <f>F2767*(G2767+ (G2767= 0))*(H2767+ (H2767= 0))*(I2767+ (I2767= 0))</f>
        <v>0</v>
      </c>
      <c r="K2767" s="11"/>
      <c r="L2767" s="11"/>
      <c r="M2767" s="11"/>
    </row>
    <row r="2768" spans="1:13" x14ac:dyDescent="0.3">
      <c r="A2768" s="11"/>
      <c r="B2768" s="11"/>
      <c r="C2768" s="11"/>
      <c r="D2768" s="17"/>
      <c r="E2768" s="12" t="s">
        <v>18</v>
      </c>
      <c r="F2768" s="11">
        <v>0</v>
      </c>
      <c r="G2768" s="14">
        <v>0</v>
      </c>
      <c r="H2768" s="14">
        <v>0</v>
      </c>
      <c r="I2768" s="14">
        <v>0</v>
      </c>
      <c r="J2768" s="13">
        <f>F2768*(G2768+ (G2768= 0))*(H2768+ (H2768= 0))*(I2768+ (I2768= 0))</f>
        <v>0</v>
      </c>
      <c r="K2768" s="11"/>
      <c r="L2768" s="11"/>
      <c r="M2768" s="11"/>
    </row>
    <row r="2769" spans="1:13" x14ac:dyDescent="0.3">
      <c r="A2769" s="11"/>
      <c r="B2769" s="11"/>
      <c r="C2769" s="11"/>
      <c r="D2769" s="17"/>
      <c r="E2769" s="11"/>
      <c r="F2769" s="11"/>
      <c r="G2769" s="11"/>
      <c r="H2769" s="11"/>
      <c r="I2769" s="11"/>
      <c r="J2769" s="15" t="s">
        <v>1778</v>
      </c>
      <c r="K2769" s="10">
        <f>SUM(J2763:J2768)</f>
        <v>26</v>
      </c>
      <c r="L2769" s="14">
        <v>104.7</v>
      </c>
      <c r="M2769" s="10">
        <f>ROUND(L2769*K2769,2)</f>
        <v>2722.2</v>
      </c>
    </row>
    <row r="2770" spans="1:13" ht="1.05" customHeight="1" x14ac:dyDescent="0.3">
      <c r="A2770" s="16"/>
      <c r="B2770" s="16"/>
      <c r="C2770" s="16"/>
      <c r="D2770" s="24"/>
      <c r="E2770" s="16"/>
      <c r="F2770" s="16"/>
      <c r="G2770" s="16"/>
      <c r="H2770" s="16"/>
      <c r="I2770" s="16"/>
      <c r="J2770" s="16"/>
      <c r="K2770" s="16"/>
      <c r="L2770" s="16"/>
      <c r="M2770" s="16"/>
    </row>
    <row r="2771" spans="1:13" x14ac:dyDescent="0.3">
      <c r="A2771" s="12" t="s">
        <v>1779</v>
      </c>
      <c r="B2771" s="12" t="s">
        <v>21</v>
      </c>
      <c r="C2771" s="12" t="s">
        <v>162</v>
      </c>
      <c r="D2771" s="23" t="s">
        <v>1780</v>
      </c>
      <c r="E2771" s="11"/>
      <c r="F2771" s="11"/>
      <c r="G2771" s="11"/>
      <c r="H2771" s="11"/>
      <c r="I2771" s="11"/>
      <c r="J2771" s="11"/>
      <c r="K2771" s="13">
        <f>K2776</f>
        <v>80</v>
      </c>
      <c r="L2771" s="13">
        <f>L2776</f>
        <v>15.43</v>
      </c>
      <c r="M2771" s="13">
        <f>M2776</f>
        <v>1234.4000000000001</v>
      </c>
    </row>
    <row r="2772" spans="1:13" ht="71.400000000000006" x14ac:dyDescent="0.3">
      <c r="A2772" s="11"/>
      <c r="B2772" s="11"/>
      <c r="C2772" s="11"/>
      <c r="D2772" s="17" t="s">
        <v>1781</v>
      </c>
      <c r="E2772" s="11"/>
      <c r="F2772" s="11"/>
      <c r="G2772" s="11"/>
      <c r="H2772" s="11"/>
      <c r="I2772" s="11"/>
      <c r="J2772" s="11"/>
      <c r="K2772" s="11"/>
      <c r="L2772" s="11"/>
      <c r="M2772" s="11"/>
    </row>
    <row r="2773" spans="1:13" x14ac:dyDescent="0.3">
      <c r="A2773" s="11"/>
      <c r="B2773" s="11"/>
      <c r="C2773" s="11"/>
      <c r="D2773" s="17"/>
      <c r="E2773" s="12" t="s">
        <v>18</v>
      </c>
      <c r="F2773" s="11">
        <v>0</v>
      </c>
      <c r="G2773" s="14">
        <v>0</v>
      </c>
      <c r="H2773" s="14">
        <v>0</v>
      </c>
      <c r="I2773" s="14">
        <v>0</v>
      </c>
      <c r="J2773" s="13">
        <f>F2773*(G2773+ (G2773= 0))*(H2773+ (H2773= 0))*(I2773+ (I2773= 0))</f>
        <v>0</v>
      </c>
      <c r="K2773" s="11"/>
      <c r="L2773" s="11"/>
      <c r="M2773" s="11"/>
    </row>
    <row r="2774" spans="1:13" x14ac:dyDescent="0.3">
      <c r="A2774" s="11"/>
      <c r="B2774" s="11"/>
      <c r="C2774" s="11"/>
      <c r="D2774" s="17"/>
      <c r="E2774" s="12" t="s">
        <v>18</v>
      </c>
      <c r="F2774" s="11">
        <v>80</v>
      </c>
      <c r="G2774" s="14">
        <v>0</v>
      </c>
      <c r="H2774" s="14">
        <v>0</v>
      </c>
      <c r="I2774" s="14">
        <v>0</v>
      </c>
      <c r="J2774" s="13">
        <f>F2774*(G2774+ (G2774= 0))*(H2774+ (H2774= 0))*(I2774+ (I2774= 0))</f>
        <v>80</v>
      </c>
      <c r="K2774" s="11"/>
      <c r="L2774" s="11"/>
      <c r="M2774" s="11"/>
    </row>
    <row r="2775" spans="1:13" x14ac:dyDescent="0.3">
      <c r="A2775" s="11"/>
      <c r="B2775" s="11"/>
      <c r="C2775" s="11"/>
      <c r="D2775" s="17"/>
      <c r="E2775" s="12" t="s">
        <v>18</v>
      </c>
      <c r="F2775" s="11">
        <v>0</v>
      </c>
      <c r="G2775" s="14">
        <v>0</v>
      </c>
      <c r="H2775" s="14">
        <v>0</v>
      </c>
      <c r="I2775" s="14">
        <v>0</v>
      </c>
      <c r="J2775" s="13">
        <f>F2775*(G2775+ (G2775= 0))*(H2775+ (H2775= 0))*(I2775+ (I2775= 0))</f>
        <v>0</v>
      </c>
      <c r="K2775" s="11"/>
      <c r="L2775" s="11"/>
      <c r="M2775" s="11"/>
    </row>
    <row r="2776" spans="1:13" x14ac:dyDescent="0.3">
      <c r="A2776" s="11"/>
      <c r="B2776" s="11"/>
      <c r="C2776" s="11"/>
      <c r="D2776" s="17"/>
      <c r="E2776" s="11"/>
      <c r="F2776" s="11"/>
      <c r="G2776" s="11"/>
      <c r="H2776" s="11"/>
      <c r="I2776" s="11"/>
      <c r="J2776" s="15" t="s">
        <v>1782</v>
      </c>
      <c r="K2776" s="10">
        <f>SUM(J2773:J2775)</f>
        <v>80</v>
      </c>
      <c r="L2776" s="14">
        <v>15.43</v>
      </c>
      <c r="M2776" s="10">
        <f>ROUND(L2776*K2776,2)</f>
        <v>1234.4000000000001</v>
      </c>
    </row>
    <row r="2777" spans="1:13" ht="1.05" customHeight="1" x14ac:dyDescent="0.3">
      <c r="A2777" s="16"/>
      <c r="B2777" s="16"/>
      <c r="C2777" s="16"/>
      <c r="D2777" s="24"/>
      <c r="E2777" s="16"/>
      <c r="F2777" s="16"/>
      <c r="G2777" s="16"/>
      <c r="H2777" s="16"/>
      <c r="I2777" s="16"/>
      <c r="J2777" s="16"/>
      <c r="K2777" s="16"/>
      <c r="L2777" s="16"/>
      <c r="M2777" s="16"/>
    </row>
    <row r="2778" spans="1:13" x14ac:dyDescent="0.3">
      <c r="A2778" s="12" t="s">
        <v>1783</v>
      </c>
      <c r="B2778" s="12" t="s">
        <v>21</v>
      </c>
      <c r="C2778" s="12" t="s">
        <v>98</v>
      </c>
      <c r="D2778" s="23" t="s">
        <v>1784</v>
      </c>
      <c r="E2778" s="11"/>
      <c r="F2778" s="11"/>
      <c r="G2778" s="11"/>
      <c r="H2778" s="11"/>
      <c r="I2778" s="11"/>
      <c r="J2778" s="11"/>
      <c r="K2778" s="13">
        <f>K2784</f>
        <v>56</v>
      </c>
      <c r="L2778" s="13">
        <f>L2784</f>
        <v>11.23</v>
      </c>
      <c r="M2778" s="13">
        <f>M2784</f>
        <v>628.88</v>
      </c>
    </row>
    <row r="2779" spans="1:13" ht="51" x14ac:dyDescent="0.3">
      <c r="A2779" s="11"/>
      <c r="B2779" s="11"/>
      <c r="C2779" s="11"/>
      <c r="D2779" s="17" t="s">
        <v>1785</v>
      </c>
      <c r="E2779" s="11"/>
      <c r="F2779" s="11"/>
      <c r="G2779" s="11"/>
      <c r="H2779" s="11"/>
      <c r="I2779" s="11"/>
      <c r="J2779" s="11"/>
      <c r="K2779" s="11"/>
      <c r="L2779" s="11"/>
      <c r="M2779" s="11"/>
    </row>
    <row r="2780" spans="1:13" x14ac:dyDescent="0.3">
      <c r="A2780" s="11"/>
      <c r="B2780" s="11"/>
      <c r="C2780" s="11"/>
      <c r="D2780" s="17"/>
      <c r="E2780" s="12" t="s">
        <v>1786</v>
      </c>
      <c r="F2780" s="11">
        <v>28</v>
      </c>
      <c r="G2780" s="14">
        <v>0</v>
      </c>
      <c r="H2780" s="14">
        <v>0</v>
      </c>
      <c r="I2780" s="14">
        <v>0</v>
      </c>
      <c r="J2780" s="13">
        <f>F2780*(G2780+ (G2780= 0))*(H2780+ (H2780= 0))*(I2780+ (I2780= 0))</f>
        <v>28</v>
      </c>
      <c r="K2780" s="11"/>
      <c r="L2780" s="11"/>
      <c r="M2780" s="11"/>
    </row>
    <row r="2781" spans="1:13" x14ac:dyDescent="0.3">
      <c r="A2781" s="11"/>
      <c r="B2781" s="11"/>
      <c r="C2781" s="11"/>
      <c r="D2781" s="17"/>
      <c r="E2781" s="12" t="s">
        <v>1787</v>
      </c>
      <c r="F2781" s="11">
        <v>8</v>
      </c>
      <c r="G2781" s="14">
        <v>0</v>
      </c>
      <c r="H2781" s="14">
        <v>0</v>
      </c>
      <c r="I2781" s="14">
        <v>0</v>
      </c>
      <c r="J2781" s="13">
        <f>F2781*(G2781+ (G2781= 0))*(H2781+ (H2781= 0))*(I2781+ (I2781= 0))</f>
        <v>8</v>
      </c>
      <c r="K2781" s="11"/>
      <c r="L2781" s="11"/>
      <c r="M2781" s="11"/>
    </row>
    <row r="2782" spans="1:13" x14ac:dyDescent="0.3">
      <c r="A2782" s="11"/>
      <c r="B2782" s="11"/>
      <c r="C2782" s="11"/>
      <c r="D2782" s="17"/>
      <c r="E2782" s="12" t="s">
        <v>1788</v>
      </c>
      <c r="F2782" s="11">
        <v>20</v>
      </c>
      <c r="G2782" s="14">
        <v>0</v>
      </c>
      <c r="H2782" s="14">
        <v>0</v>
      </c>
      <c r="I2782" s="14">
        <v>0</v>
      </c>
      <c r="J2782" s="13">
        <f>F2782*(G2782+ (G2782= 0))*(H2782+ (H2782= 0))*(I2782+ (I2782= 0))</f>
        <v>20</v>
      </c>
      <c r="K2782" s="11"/>
      <c r="L2782" s="11"/>
      <c r="M2782" s="11"/>
    </row>
    <row r="2783" spans="1:13" x14ac:dyDescent="0.3">
      <c r="A2783" s="11"/>
      <c r="B2783" s="11"/>
      <c r="C2783" s="11"/>
      <c r="D2783" s="17"/>
      <c r="E2783" s="12" t="s">
        <v>18</v>
      </c>
      <c r="F2783" s="11">
        <v>0</v>
      </c>
      <c r="G2783" s="14">
        <v>0</v>
      </c>
      <c r="H2783" s="14">
        <v>0</v>
      </c>
      <c r="I2783" s="14">
        <v>0</v>
      </c>
      <c r="J2783" s="13">
        <f>F2783*(G2783+ (G2783= 0))*(H2783+ (H2783= 0))*(I2783+ (I2783= 0))</f>
        <v>0</v>
      </c>
      <c r="K2783" s="11"/>
      <c r="L2783" s="11"/>
      <c r="M2783" s="11"/>
    </row>
    <row r="2784" spans="1:13" x14ac:dyDescent="0.3">
      <c r="A2784" s="11"/>
      <c r="B2784" s="11"/>
      <c r="C2784" s="11"/>
      <c r="D2784" s="17"/>
      <c r="E2784" s="11"/>
      <c r="F2784" s="11"/>
      <c r="G2784" s="11"/>
      <c r="H2784" s="11"/>
      <c r="I2784" s="11"/>
      <c r="J2784" s="15" t="s">
        <v>1789</v>
      </c>
      <c r="K2784" s="10">
        <f>SUM(J2780:J2783)</f>
        <v>56</v>
      </c>
      <c r="L2784" s="14">
        <v>11.23</v>
      </c>
      <c r="M2784" s="10">
        <f>ROUND(L2784*K2784,2)</f>
        <v>628.88</v>
      </c>
    </row>
    <row r="2785" spans="1:13" ht="1.05" customHeight="1" x14ac:dyDescent="0.3">
      <c r="A2785" s="16"/>
      <c r="B2785" s="16"/>
      <c r="C2785" s="16"/>
      <c r="D2785" s="24"/>
      <c r="E2785" s="16"/>
      <c r="F2785" s="16"/>
      <c r="G2785" s="16"/>
      <c r="H2785" s="16"/>
      <c r="I2785" s="16"/>
      <c r="J2785" s="16"/>
      <c r="K2785" s="16"/>
      <c r="L2785" s="16"/>
      <c r="M2785" s="16"/>
    </row>
    <row r="2786" spans="1:13" x14ac:dyDescent="0.3">
      <c r="A2786" s="12" t="s">
        <v>1790</v>
      </c>
      <c r="B2786" s="12" t="s">
        <v>21</v>
      </c>
      <c r="C2786" s="12" t="s">
        <v>98</v>
      </c>
      <c r="D2786" s="23" t="s">
        <v>1791</v>
      </c>
      <c r="E2786" s="11"/>
      <c r="F2786" s="11"/>
      <c r="G2786" s="11"/>
      <c r="H2786" s="11"/>
      <c r="I2786" s="11"/>
      <c r="J2786" s="11"/>
      <c r="K2786" s="13">
        <f>K2789</f>
        <v>0</v>
      </c>
      <c r="L2786" s="13">
        <f>L2789</f>
        <v>93.09</v>
      </c>
      <c r="M2786" s="13">
        <f>M2789</f>
        <v>0</v>
      </c>
    </row>
    <row r="2787" spans="1:13" ht="81.599999999999994" x14ac:dyDescent="0.3">
      <c r="A2787" s="11"/>
      <c r="B2787" s="11"/>
      <c r="C2787" s="11"/>
      <c r="D2787" s="17" t="s">
        <v>1792</v>
      </c>
      <c r="E2787" s="11"/>
      <c r="F2787" s="11"/>
      <c r="G2787" s="11"/>
      <c r="H2787" s="11"/>
      <c r="I2787" s="11"/>
      <c r="J2787" s="11"/>
      <c r="K2787" s="11"/>
      <c r="L2787" s="11"/>
      <c r="M2787" s="11"/>
    </row>
    <row r="2788" spans="1:13" x14ac:dyDescent="0.3">
      <c r="A2788" s="11"/>
      <c r="B2788" s="11"/>
      <c r="C2788" s="11"/>
      <c r="D2788" s="17"/>
      <c r="E2788" s="12" t="s">
        <v>18</v>
      </c>
      <c r="F2788" s="11">
        <v>0</v>
      </c>
      <c r="G2788" s="14">
        <v>0</v>
      </c>
      <c r="H2788" s="14">
        <v>0</v>
      </c>
      <c r="I2788" s="14">
        <v>0</v>
      </c>
      <c r="J2788" s="13">
        <f>F2788*(G2788+ (G2788= 0))*(H2788+ (H2788= 0))*(I2788+ (I2788= 0))</f>
        <v>0</v>
      </c>
      <c r="K2788" s="11"/>
      <c r="L2788" s="11"/>
      <c r="M2788" s="11"/>
    </row>
    <row r="2789" spans="1:13" x14ac:dyDescent="0.3">
      <c r="A2789" s="11"/>
      <c r="B2789" s="11"/>
      <c r="C2789" s="11"/>
      <c r="D2789" s="17"/>
      <c r="E2789" s="11"/>
      <c r="F2789" s="11"/>
      <c r="G2789" s="11"/>
      <c r="H2789" s="11"/>
      <c r="I2789" s="11"/>
      <c r="J2789" s="15" t="s">
        <v>1793</v>
      </c>
      <c r="K2789" s="10">
        <f>SUM(J2788:J2788)</f>
        <v>0</v>
      </c>
      <c r="L2789" s="14">
        <v>93.09</v>
      </c>
      <c r="M2789" s="10">
        <f>ROUND(L2789*K2789,2)</f>
        <v>0</v>
      </c>
    </row>
    <row r="2790" spans="1:13" ht="1.05" customHeight="1" x14ac:dyDescent="0.3">
      <c r="A2790" s="16"/>
      <c r="B2790" s="16"/>
      <c r="C2790" s="16"/>
      <c r="D2790" s="24"/>
      <c r="E2790" s="16"/>
      <c r="F2790" s="16"/>
      <c r="G2790" s="16"/>
      <c r="H2790" s="16"/>
      <c r="I2790" s="16"/>
      <c r="J2790" s="16"/>
      <c r="K2790" s="16"/>
      <c r="L2790" s="16"/>
      <c r="M2790" s="16"/>
    </row>
    <row r="2791" spans="1:13" x14ac:dyDescent="0.3">
      <c r="A2791" s="12" t="s">
        <v>1794</v>
      </c>
      <c r="B2791" s="12" t="s">
        <v>21</v>
      </c>
      <c r="C2791" s="12" t="s">
        <v>98</v>
      </c>
      <c r="D2791" s="23" t="s">
        <v>1795</v>
      </c>
      <c r="E2791" s="11"/>
      <c r="F2791" s="11"/>
      <c r="G2791" s="11"/>
      <c r="H2791" s="11"/>
      <c r="I2791" s="11"/>
      <c r="J2791" s="11"/>
      <c r="K2791" s="13">
        <f>K2797</f>
        <v>94</v>
      </c>
      <c r="L2791" s="13">
        <f>L2797</f>
        <v>270.62</v>
      </c>
      <c r="M2791" s="13">
        <f>M2797</f>
        <v>25438.28</v>
      </c>
    </row>
    <row r="2792" spans="1:13" ht="71.400000000000006" x14ac:dyDescent="0.3">
      <c r="A2792" s="11"/>
      <c r="B2792" s="11"/>
      <c r="C2792" s="11"/>
      <c r="D2792" s="17" t="s">
        <v>1796</v>
      </c>
      <c r="E2792" s="11"/>
      <c r="F2792" s="11"/>
      <c r="G2792" s="11"/>
      <c r="H2792" s="11"/>
      <c r="I2792" s="11"/>
      <c r="J2792" s="11"/>
      <c r="K2792" s="11"/>
      <c r="L2792" s="11"/>
      <c r="M2792" s="11"/>
    </row>
    <row r="2793" spans="1:13" x14ac:dyDescent="0.3">
      <c r="A2793" s="11"/>
      <c r="B2793" s="11"/>
      <c r="C2793" s="11"/>
      <c r="D2793" s="17"/>
      <c r="E2793" s="12" t="s">
        <v>1797</v>
      </c>
      <c r="F2793" s="11">
        <v>80</v>
      </c>
      <c r="G2793" s="14">
        <v>0</v>
      </c>
      <c r="H2793" s="14">
        <v>0</v>
      </c>
      <c r="I2793" s="14">
        <v>0</v>
      </c>
      <c r="J2793" s="13">
        <f>F2793*(G2793+ (G2793= 0))*(H2793+ (H2793= 0))*(I2793+ (I2793= 0))</f>
        <v>80</v>
      </c>
      <c r="K2793" s="11"/>
      <c r="L2793" s="11"/>
      <c r="M2793" s="11"/>
    </row>
    <row r="2794" spans="1:13" x14ac:dyDescent="0.3">
      <c r="A2794" s="11"/>
      <c r="B2794" s="11"/>
      <c r="C2794" s="11"/>
      <c r="D2794" s="17"/>
      <c r="E2794" s="12" t="s">
        <v>1798</v>
      </c>
      <c r="F2794" s="11">
        <v>0</v>
      </c>
      <c r="G2794" s="14">
        <v>0</v>
      </c>
      <c r="H2794" s="14">
        <v>0</v>
      </c>
      <c r="I2794" s="14">
        <v>0</v>
      </c>
      <c r="J2794" s="13">
        <f>F2794*(G2794+ (G2794= 0))*(H2794+ (H2794= 0))*(I2794+ (I2794= 0))</f>
        <v>0</v>
      </c>
      <c r="K2794" s="11"/>
      <c r="L2794" s="11"/>
      <c r="M2794" s="11"/>
    </row>
    <row r="2795" spans="1:13" x14ac:dyDescent="0.3">
      <c r="A2795" s="11"/>
      <c r="B2795" s="11"/>
      <c r="C2795" s="11"/>
      <c r="D2795" s="17"/>
      <c r="E2795" s="12" t="s">
        <v>1798</v>
      </c>
      <c r="F2795" s="11">
        <v>14</v>
      </c>
      <c r="G2795" s="14">
        <v>0</v>
      </c>
      <c r="H2795" s="14">
        <v>0</v>
      </c>
      <c r="I2795" s="14">
        <v>0</v>
      </c>
      <c r="J2795" s="13">
        <f>F2795*(G2795+ (G2795= 0))*(H2795+ (H2795= 0))*(I2795+ (I2795= 0))</f>
        <v>14</v>
      </c>
      <c r="K2795" s="11"/>
      <c r="L2795" s="11"/>
      <c r="M2795" s="11"/>
    </row>
    <row r="2796" spans="1:13" x14ac:dyDescent="0.3">
      <c r="A2796" s="11"/>
      <c r="B2796" s="11"/>
      <c r="C2796" s="11"/>
      <c r="D2796" s="17"/>
      <c r="E2796" s="12" t="s">
        <v>18</v>
      </c>
      <c r="F2796" s="11">
        <v>0</v>
      </c>
      <c r="G2796" s="14">
        <v>0</v>
      </c>
      <c r="H2796" s="14">
        <v>0</v>
      </c>
      <c r="I2796" s="14">
        <v>0</v>
      </c>
      <c r="J2796" s="13">
        <f>F2796*(G2796+ (G2796= 0))*(H2796+ (H2796= 0))*(I2796+ (I2796= 0))</f>
        <v>0</v>
      </c>
      <c r="K2796" s="11"/>
      <c r="L2796" s="11"/>
      <c r="M2796" s="11"/>
    </row>
    <row r="2797" spans="1:13" x14ac:dyDescent="0.3">
      <c r="A2797" s="11"/>
      <c r="B2797" s="11"/>
      <c r="C2797" s="11"/>
      <c r="D2797" s="17"/>
      <c r="E2797" s="11"/>
      <c r="F2797" s="11"/>
      <c r="G2797" s="11"/>
      <c r="H2797" s="11"/>
      <c r="I2797" s="11"/>
      <c r="J2797" s="15" t="s">
        <v>1799</v>
      </c>
      <c r="K2797" s="10">
        <f>SUM(J2793:J2796)</f>
        <v>94</v>
      </c>
      <c r="L2797" s="14">
        <v>270.62</v>
      </c>
      <c r="M2797" s="10">
        <f>ROUND(L2797*K2797,2)</f>
        <v>25438.28</v>
      </c>
    </row>
    <row r="2798" spans="1:13" ht="1.05" customHeight="1" x14ac:dyDescent="0.3">
      <c r="A2798" s="16"/>
      <c r="B2798" s="16"/>
      <c r="C2798" s="16"/>
      <c r="D2798" s="24"/>
      <c r="E2798" s="16"/>
      <c r="F2798" s="16"/>
      <c r="G2798" s="16"/>
      <c r="H2798" s="16"/>
      <c r="I2798" s="16"/>
      <c r="J2798" s="16"/>
      <c r="K2798" s="16"/>
      <c r="L2798" s="16"/>
      <c r="M2798" s="16"/>
    </row>
    <row r="2799" spans="1:13" x14ac:dyDescent="0.3">
      <c r="A2799" s="12" t="s">
        <v>1800</v>
      </c>
      <c r="B2799" s="12" t="s">
        <v>21</v>
      </c>
      <c r="C2799" s="12" t="s">
        <v>98</v>
      </c>
      <c r="D2799" s="23" t="s">
        <v>1801</v>
      </c>
      <c r="E2799" s="11"/>
      <c r="F2799" s="11"/>
      <c r="G2799" s="11"/>
      <c r="H2799" s="11"/>
      <c r="I2799" s="11"/>
      <c r="J2799" s="11"/>
      <c r="K2799" s="13">
        <f>K2802</f>
        <v>0</v>
      </c>
      <c r="L2799" s="13">
        <f>L2802</f>
        <v>106.51</v>
      </c>
      <c r="M2799" s="13">
        <f>M2802</f>
        <v>0</v>
      </c>
    </row>
    <row r="2800" spans="1:13" ht="61.2" x14ac:dyDescent="0.3">
      <c r="A2800" s="11"/>
      <c r="B2800" s="11"/>
      <c r="C2800" s="11"/>
      <c r="D2800" s="17" t="s">
        <v>1802</v>
      </c>
      <c r="E2800" s="11"/>
      <c r="F2800" s="11"/>
      <c r="G2800" s="11"/>
      <c r="H2800" s="11"/>
      <c r="I2800" s="11"/>
      <c r="J2800" s="11"/>
      <c r="K2800" s="11"/>
      <c r="L2800" s="11"/>
      <c r="M2800" s="11"/>
    </row>
    <row r="2801" spans="1:13" x14ac:dyDescent="0.3">
      <c r="A2801" s="11"/>
      <c r="B2801" s="11"/>
      <c r="C2801" s="11"/>
      <c r="D2801" s="17"/>
      <c r="E2801" s="12" t="s">
        <v>18</v>
      </c>
      <c r="F2801" s="11">
        <v>0</v>
      </c>
      <c r="G2801" s="14">
        <v>0</v>
      </c>
      <c r="H2801" s="14">
        <v>0</v>
      </c>
      <c r="I2801" s="14">
        <v>0</v>
      </c>
      <c r="J2801" s="13">
        <f>F2801*(G2801+ (G2801= 0))*(H2801+ (H2801= 0))*(I2801+ (I2801= 0))</f>
        <v>0</v>
      </c>
      <c r="K2801" s="11"/>
      <c r="L2801" s="11"/>
      <c r="M2801" s="11"/>
    </row>
    <row r="2802" spans="1:13" x14ac:dyDescent="0.3">
      <c r="A2802" s="11"/>
      <c r="B2802" s="11"/>
      <c r="C2802" s="11"/>
      <c r="D2802" s="17"/>
      <c r="E2802" s="11"/>
      <c r="F2802" s="11"/>
      <c r="G2802" s="11"/>
      <c r="H2802" s="11"/>
      <c r="I2802" s="11"/>
      <c r="J2802" s="15" t="s">
        <v>1803</v>
      </c>
      <c r="K2802" s="10">
        <f>SUM(J2801:J2801)</f>
        <v>0</v>
      </c>
      <c r="L2802" s="14">
        <v>106.51</v>
      </c>
      <c r="M2802" s="10">
        <f>ROUND(L2802*K2802,2)</f>
        <v>0</v>
      </c>
    </row>
    <row r="2803" spans="1:13" ht="1.05" customHeight="1" x14ac:dyDescent="0.3">
      <c r="A2803" s="16"/>
      <c r="B2803" s="16"/>
      <c r="C2803" s="16"/>
      <c r="D2803" s="24"/>
      <c r="E2803" s="16"/>
      <c r="F2803" s="16"/>
      <c r="G2803" s="16"/>
      <c r="H2803" s="16"/>
      <c r="I2803" s="16"/>
      <c r="J2803" s="16"/>
      <c r="K2803" s="16"/>
      <c r="L2803" s="16"/>
      <c r="M2803" s="16"/>
    </row>
    <row r="2804" spans="1:13" x14ac:dyDescent="0.3">
      <c r="A2804" s="12" t="s">
        <v>1804</v>
      </c>
      <c r="B2804" s="12" t="s">
        <v>21</v>
      </c>
      <c r="C2804" s="12" t="s">
        <v>98</v>
      </c>
      <c r="D2804" s="23" t="s">
        <v>1805</v>
      </c>
      <c r="E2804" s="11"/>
      <c r="F2804" s="11"/>
      <c r="G2804" s="11"/>
      <c r="H2804" s="11"/>
      <c r="I2804" s="11"/>
      <c r="J2804" s="11"/>
      <c r="K2804" s="13">
        <f>K2807</f>
        <v>2</v>
      </c>
      <c r="L2804" s="13">
        <f>L2807</f>
        <v>57.18</v>
      </c>
      <c r="M2804" s="13">
        <f>M2807</f>
        <v>114.36</v>
      </c>
    </row>
    <row r="2805" spans="1:13" ht="81.599999999999994" x14ac:dyDescent="0.3">
      <c r="A2805" s="11"/>
      <c r="B2805" s="11"/>
      <c r="C2805" s="11"/>
      <c r="D2805" s="17" t="s">
        <v>1806</v>
      </c>
      <c r="E2805" s="11"/>
      <c r="F2805" s="11"/>
      <c r="G2805" s="11"/>
      <c r="H2805" s="11"/>
      <c r="I2805" s="11"/>
      <c r="J2805" s="11"/>
      <c r="K2805" s="11"/>
      <c r="L2805" s="11"/>
      <c r="M2805" s="11"/>
    </row>
    <row r="2806" spans="1:13" x14ac:dyDescent="0.3">
      <c r="A2806" s="11"/>
      <c r="B2806" s="11"/>
      <c r="C2806" s="11"/>
      <c r="D2806" s="17"/>
      <c r="E2806" s="12" t="s">
        <v>643</v>
      </c>
      <c r="F2806" s="11">
        <v>2</v>
      </c>
      <c r="G2806" s="14">
        <v>0</v>
      </c>
      <c r="H2806" s="14">
        <v>0</v>
      </c>
      <c r="I2806" s="14">
        <v>0</v>
      </c>
      <c r="J2806" s="13">
        <f>F2806*(G2806+ (G2806= 0))*(H2806+ (H2806= 0))*(I2806+ (I2806= 0))</f>
        <v>2</v>
      </c>
      <c r="K2806" s="11"/>
      <c r="L2806" s="11"/>
      <c r="M2806" s="11"/>
    </row>
    <row r="2807" spans="1:13" x14ac:dyDescent="0.3">
      <c r="A2807" s="11"/>
      <c r="B2807" s="11"/>
      <c r="C2807" s="11"/>
      <c r="D2807" s="17"/>
      <c r="E2807" s="11"/>
      <c r="F2807" s="11"/>
      <c r="G2807" s="11"/>
      <c r="H2807" s="11"/>
      <c r="I2807" s="11"/>
      <c r="J2807" s="15" t="s">
        <v>1807</v>
      </c>
      <c r="K2807" s="10">
        <f>SUM(J2806:J2806)</f>
        <v>2</v>
      </c>
      <c r="L2807" s="14">
        <v>57.18</v>
      </c>
      <c r="M2807" s="10">
        <f>ROUND(L2807*K2807,2)</f>
        <v>114.36</v>
      </c>
    </row>
    <row r="2808" spans="1:13" ht="1.05" customHeight="1" x14ac:dyDescent="0.3">
      <c r="A2808" s="16"/>
      <c r="B2808" s="16"/>
      <c r="C2808" s="16"/>
      <c r="D2808" s="24"/>
      <c r="E2808" s="16"/>
      <c r="F2808" s="16"/>
      <c r="G2808" s="16"/>
      <c r="H2808" s="16"/>
      <c r="I2808" s="16"/>
      <c r="J2808" s="16"/>
      <c r="K2808" s="16"/>
      <c r="L2808" s="16"/>
      <c r="M2808" s="16"/>
    </row>
    <row r="2809" spans="1:13" x14ac:dyDescent="0.3">
      <c r="A2809" s="12" t="s">
        <v>1808</v>
      </c>
      <c r="B2809" s="12" t="s">
        <v>21</v>
      </c>
      <c r="C2809" s="12" t="s">
        <v>98</v>
      </c>
      <c r="D2809" s="23" t="s">
        <v>1809</v>
      </c>
      <c r="E2809" s="11"/>
      <c r="F2809" s="11"/>
      <c r="G2809" s="11"/>
      <c r="H2809" s="11"/>
      <c r="I2809" s="11"/>
      <c r="J2809" s="11"/>
      <c r="K2809" s="13">
        <f>K2812</f>
        <v>0</v>
      </c>
      <c r="L2809" s="13">
        <f>L2812</f>
        <v>57.18</v>
      </c>
      <c r="M2809" s="13">
        <f>M2812</f>
        <v>0</v>
      </c>
    </row>
    <row r="2810" spans="1:13" ht="81.599999999999994" x14ac:dyDescent="0.3">
      <c r="A2810" s="11"/>
      <c r="B2810" s="11"/>
      <c r="C2810" s="11"/>
      <c r="D2810" s="17" t="s">
        <v>1810</v>
      </c>
      <c r="E2810" s="11"/>
      <c r="F2810" s="11"/>
      <c r="G2810" s="11"/>
      <c r="H2810" s="11"/>
      <c r="I2810" s="11"/>
      <c r="J2810" s="11"/>
      <c r="K2810" s="11"/>
      <c r="L2810" s="11"/>
      <c r="M2810" s="11"/>
    </row>
    <row r="2811" spans="1:13" x14ac:dyDescent="0.3">
      <c r="A2811" s="11"/>
      <c r="B2811" s="11"/>
      <c r="C2811" s="11"/>
      <c r="D2811" s="17"/>
      <c r="E2811" s="12" t="s">
        <v>18</v>
      </c>
      <c r="F2811" s="11">
        <v>0</v>
      </c>
      <c r="G2811" s="14">
        <v>0</v>
      </c>
      <c r="H2811" s="14">
        <v>0</v>
      </c>
      <c r="I2811" s="14">
        <v>0</v>
      </c>
      <c r="J2811" s="13">
        <f>F2811*(G2811+ (G2811= 0))*(H2811+ (H2811= 0))*(I2811+ (I2811= 0))</f>
        <v>0</v>
      </c>
      <c r="K2811" s="11"/>
      <c r="L2811" s="11"/>
      <c r="M2811" s="11"/>
    </row>
    <row r="2812" spans="1:13" x14ac:dyDescent="0.3">
      <c r="A2812" s="11"/>
      <c r="B2812" s="11"/>
      <c r="C2812" s="11"/>
      <c r="D2812" s="17"/>
      <c r="E2812" s="11"/>
      <c r="F2812" s="11"/>
      <c r="G2812" s="11"/>
      <c r="H2812" s="11"/>
      <c r="I2812" s="11"/>
      <c r="J2812" s="15" t="s">
        <v>1811</v>
      </c>
      <c r="K2812" s="10">
        <f>SUM(J2811:J2811)</f>
        <v>0</v>
      </c>
      <c r="L2812" s="14">
        <v>57.18</v>
      </c>
      <c r="M2812" s="10">
        <f>ROUND(L2812*K2812,2)</f>
        <v>0</v>
      </c>
    </row>
    <row r="2813" spans="1:13" ht="1.05" customHeight="1" x14ac:dyDescent="0.3">
      <c r="A2813" s="16"/>
      <c r="B2813" s="16"/>
      <c r="C2813" s="16"/>
      <c r="D2813" s="24"/>
      <c r="E2813" s="16"/>
      <c r="F2813" s="16"/>
      <c r="G2813" s="16"/>
      <c r="H2813" s="16"/>
      <c r="I2813" s="16"/>
      <c r="J2813" s="16"/>
      <c r="K2813" s="16"/>
      <c r="L2813" s="16"/>
      <c r="M2813" s="16"/>
    </row>
    <row r="2814" spans="1:13" x14ac:dyDescent="0.3">
      <c r="A2814" s="12" t="s">
        <v>1812</v>
      </c>
      <c r="B2814" s="12" t="s">
        <v>21</v>
      </c>
      <c r="C2814" s="12" t="s">
        <v>98</v>
      </c>
      <c r="D2814" s="23" t="s">
        <v>1813</v>
      </c>
      <c r="E2814" s="11"/>
      <c r="F2814" s="11"/>
      <c r="G2814" s="11"/>
      <c r="H2814" s="11"/>
      <c r="I2814" s="11"/>
      <c r="J2814" s="11"/>
      <c r="K2814" s="13">
        <f>K2817</f>
        <v>0</v>
      </c>
      <c r="L2814" s="13">
        <f>L2817</f>
        <v>59.75</v>
      </c>
      <c r="M2814" s="13">
        <f>M2817</f>
        <v>0</v>
      </c>
    </row>
    <row r="2815" spans="1:13" ht="81.599999999999994" x14ac:dyDescent="0.3">
      <c r="A2815" s="11"/>
      <c r="B2815" s="11"/>
      <c r="C2815" s="11"/>
      <c r="D2815" s="17" t="s">
        <v>1814</v>
      </c>
      <c r="E2815" s="11"/>
      <c r="F2815" s="11"/>
      <c r="G2815" s="11"/>
      <c r="H2815" s="11"/>
      <c r="I2815" s="11"/>
      <c r="J2815" s="11"/>
      <c r="K2815" s="11"/>
      <c r="L2815" s="11"/>
      <c r="M2815" s="11"/>
    </row>
    <row r="2816" spans="1:13" x14ac:dyDescent="0.3">
      <c r="A2816" s="11"/>
      <c r="B2816" s="11"/>
      <c r="C2816" s="11"/>
      <c r="D2816" s="17"/>
      <c r="E2816" s="12" t="s">
        <v>18</v>
      </c>
      <c r="F2816" s="11">
        <v>0</v>
      </c>
      <c r="G2816" s="14">
        <v>0</v>
      </c>
      <c r="H2816" s="14">
        <v>0</v>
      </c>
      <c r="I2816" s="14">
        <v>0</v>
      </c>
      <c r="J2816" s="13">
        <f>F2816*(G2816+ (G2816= 0))*(H2816+ (H2816= 0))*(I2816+ (I2816= 0))</f>
        <v>0</v>
      </c>
      <c r="K2816" s="11"/>
      <c r="L2816" s="11"/>
      <c r="M2816" s="11"/>
    </row>
    <row r="2817" spans="1:13" x14ac:dyDescent="0.3">
      <c r="A2817" s="11"/>
      <c r="B2817" s="11"/>
      <c r="C2817" s="11"/>
      <c r="D2817" s="17"/>
      <c r="E2817" s="11"/>
      <c r="F2817" s="11"/>
      <c r="G2817" s="11"/>
      <c r="H2817" s="11"/>
      <c r="I2817" s="11"/>
      <c r="J2817" s="15" t="s">
        <v>1815</v>
      </c>
      <c r="K2817" s="10">
        <f>SUM(J2816:J2816)</f>
        <v>0</v>
      </c>
      <c r="L2817" s="14">
        <v>59.75</v>
      </c>
      <c r="M2817" s="10">
        <f>ROUND(L2817*K2817,2)</f>
        <v>0</v>
      </c>
    </row>
    <row r="2818" spans="1:13" ht="1.05" customHeight="1" x14ac:dyDescent="0.3">
      <c r="A2818" s="16"/>
      <c r="B2818" s="16"/>
      <c r="C2818" s="16"/>
      <c r="D2818" s="24"/>
      <c r="E2818" s="16"/>
      <c r="F2818" s="16"/>
      <c r="G2818" s="16"/>
      <c r="H2818" s="16"/>
      <c r="I2818" s="16"/>
      <c r="J2818" s="16"/>
      <c r="K2818" s="16"/>
      <c r="L2818" s="16"/>
      <c r="M2818" s="16"/>
    </row>
    <row r="2819" spans="1:13" x14ac:dyDescent="0.3">
      <c r="A2819" s="12" t="s">
        <v>1816</v>
      </c>
      <c r="B2819" s="12" t="s">
        <v>21</v>
      </c>
      <c r="C2819" s="12" t="s">
        <v>98</v>
      </c>
      <c r="D2819" s="23" t="s">
        <v>1817</v>
      </c>
      <c r="E2819" s="11"/>
      <c r="F2819" s="11"/>
      <c r="G2819" s="11"/>
      <c r="H2819" s="11"/>
      <c r="I2819" s="11"/>
      <c r="J2819" s="11"/>
      <c r="K2819" s="13">
        <f>K2822</f>
        <v>0</v>
      </c>
      <c r="L2819" s="13">
        <f>L2822</f>
        <v>77.489999999999995</v>
      </c>
      <c r="M2819" s="13">
        <f>M2822</f>
        <v>0</v>
      </c>
    </row>
    <row r="2820" spans="1:13" ht="81.599999999999994" x14ac:dyDescent="0.3">
      <c r="A2820" s="11"/>
      <c r="B2820" s="11"/>
      <c r="C2820" s="11"/>
      <c r="D2820" s="17" t="s">
        <v>1818</v>
      </c>
      <c r="E2820" s="11"/>
      <c r="F2820" s="11"/>
      <c r="G2820" s="11"/>
      <c r="H2820" s="11"/>
      <c r="I2820" s="11"/>
      <c r="J2820" s="11"/>
      <c r="K2820" s="11"/>
      <c r="L2820" s="11"/>
      <c r="M2820" s="11"/>
    </row>
    <row r="2821" spans="1:13" x14ac:dyDescent="0.3">
      <c r="A2821" s="11"/>
      <c r="B2821" s="11"/>
      <c r="C2821" s="11"/>
      <c r="D2821" s="17"/>
      <c r="E2821" s="12" t="s">
        <v>18</v>
      </c>
      <c r="F2821" s="11">
        <v>0</v>
      </c>
      <c r="G2821" s="14">
        <v>0</v>
      </c>
      <c r="H2821" s="14">
        <v>0</v>
      </c>
      <c r="I2821" s="14">
        <v>0</v>
      </c>
      <c r="J2821" s="13">
        <f>F2821*(G2821+ (G2821= 0))*(H2821+ (H2821= 0))*(I2821+ (I2821= 0))</f>
        <v>0</v>
      </c>
      <c r="K2821" s="11"/>
      <c r="L2821" s="11"/>
      <c r="M2821" s="11"/>
    </row>
    <row r="2822" spans="1:13" x14ac:dyDescent="0.3">
      <c r="A2822" s="11"/>
      <c r="B2822" s="11"/>
      <c r="C2822" s="11"/>
      <c r="D2822" s="17"/>
      <c r="E2822" s="11"/>
      <c r="F2822" s="11"/>
      <c r="G2822" s="11"/>
      <c r="H2822" s="11"/>
      <c r="I2822" s="11"/>
      <c r="J2822" s="15" t="s">
        <v>1819</v>
      </c>
      <c r="K2822" s="10">
        <f>SUM(J2821:J2821)</f>
        <v>0</v>
      </c>
      <c r="L2822" s="14">
        <v>77.489999999999995</v>
      </c>
      <c r="M2822" s="10">
        <f>ROUND(L2822*K2822,2)</f>
        <v>0</v>
      </c>
    </row>
    <row r="2823" spans="1:13" ht="1.05" customHeight="1" x14ac:dyDescent="0.3">
      <c r="A2823" s="16"/>
      <c r="B2823" s="16"/>
      <c r="C2823" s="16"/>
      <c r="D2823" s="24"/>
      <c r="E2823" s="16"/>
      <c r="F2823" s="16"/>
      <c r="G2823" s="16"/>
      <c r="H2823" s="16"/>
      <c r="I2823" s="16"/>
      <c r="J2823" s="16"/>
      <c r="K2823" s="16"/>
      <c r="L2823" s="16"/>
      <c r="M2823" s="16"/>
    </row>
    <row r="2824" spans="1:13" x14ac:dyDescent="0.3">
      <c r="A2824" s="12" t="s">
        <v>1820</v>
      </c>
      <c r="B2824" s="12" t="s">
        <v>21</v>
      </c>
      <c r="C2824" s="12" t="s">
        <v>98</v>
      </c>
      <c r="D2824" s="23" t="s">
        <v>1821</v>
      </c>
      <c r="E2824" s="11"/>
      <c r="F2824" s="11"/>
      <c r="G2824" s="11"/>
      <c r="H2824" s="11"/>
      <c r="I2824" s="11"/>
      <c r="J2824" s="11"/>
      <c r="K2824" s="13">
        <f>K2828</f>
        <v>3</v>
      </c>
      <c r="L2824" s="13">
        <f>L2828</f>
        <v>57.18</v>
      </c>
      <c r="M2824" s="13">
        <f>M2828</f>
        <v>171.54</v>
      </c>
    </row>
    <row r="2825" spans="1:13" ht="81.599999999999994" x14ac:dyDescent="0.3">
      <c r="A2825" s="11"/>
      <c r="B2825" s="11"/>
      <c r="C2825" s="11"/>
      <c r="D2825" s="17" t="s">
        <v>1822</v>
      </c>
      <c r="E2825" s="11"/>
      <c r="F2825" s="11"/>
      <c r="G2825" s="11"/>
      <c r="H2825" s="11"/>
      <c r="I2825" s="11"/>
      <c r="J2825" s="11"/>
      <c r="K2825" s="11"/>
      <c r="L2825" s="11"/>
      <c r="M2825" s="11"/>
    </row>
    <row r="2826" spans="1:13" x14ac:dyDescent="0.3">
      <c r="A2826" s="11"/>
      <c r="B2826" s="11"/>
      <c r="C2826" s="11"/>
      <c r="D2826" s="17"/>
      <c r="E2826" s="12" t="s">
        <v>18</v>
      </c>
      <c r="F2826" s="11">
        <v>3</v>
      </c>
      <c r="G2826" s="14">
        <v>0</v>
      </c>
      <c r="H2826" s="14">
        <v>0</v>
      </c>
      <c r="I2826" s="14">
        <v>0</v>
      </c>
      <c r="J2826" s="13">
        <f>F2826*(G2826+ (G2826= 0))*(H2826+ (H2826= 0))*(I2826+ (I2826= 0))</f>
        <v>3</v>
      </c>
      <c r="K2826" s="11"/>
      <c r="L2826" s="11"/>
      <c r="M2826" s="11"/>
    </row>
    <row r="2827" spans="1:13" x14ac:dyDescent="0.3">
      <c r="A2827" s="11"/>
      <c r="B2827" s="11"/>
      <c r="C2827" s="11"/>
      <c r="D2827" s="17"/>
      <c r="E2827" s="12" t="s">
        <v>18</v>
      </c>
      <c r="F2827" s="11">
        <v>0</v>
      </c>
      <c r="G2827" s="14">
        <v>0</v>
      </c>
      <c r="H2827" s="14">
        <v>0</v>
      </c>
      <c r="I2827" s="14">
        <v>0</v>
      </c>
      <c r="J2827" s="13">
        <f>F2827*(G2827+ (G2827= 0))*(H2827+ (H2827= 0))*(I2827+ (I2827= 0))</f>
        <v>0</v>
      </c>
      <c r="K2827" s="11"/>
      <c r="L2827" s="11"/>
      <c r="M2827" s="11"/>
    </row>
    <row r="2828" spans="1:13" x14ac:dyDescent="0.3">
      <c r="A2828" s="11"/>
      <c r="B2828" s="11"/>
      <c r="C2828" s="11"/>
      <c r="D2828" s="17"/>
      <c r="E2828" s="11"/>
      <c r="F2828" s="11"/>
      <c r="G2828" s="11"/>
      <c r="H2828" s="11"/>
      <c r="I2828" s="11"/>
      <c r="J2828" s="15" t="s">
        <v>1823</v>
      </c>
      <c r="K2828" s="10">
        <f>SUM(J2826:J2827)</f>
        <v>3</v>
      </c>
      <c r="L2828" s="14">
        <v>57.18</v>
      </c>
      <c r="M2828" s="10">
        <f>ROUND(L2828*K2828,2)</f>
        <v>171.54</v>
      </c>
    </row>
    <row r="2829" spans="1:13" ht="1.05" customHeight="1" x14ac:dyDescent="0.3">
      <c r="A2829" s="16"/>
      <c r="B2829" s="16"/>
      <c r="C2829" s="16"/>
      <c r="D2829" s="24"/>
      <c r="E2829" s="16"/>
      <c r="F2829" s="16"/>
      <c r="G2829" s="16"/>
      <c r="H2829" s="16"/>
      <c r="I2829" s="16"/>
      <c r="J2829" s="16"/>
      <c r="K2829" s="16"/>
      <c r="L2829" s="16"/>
      <c r="M2829" s="16"/>
    </row>
    <row r="2830" spans="1:13" x14ac:dyDescent="0.3">
      <c r="A2830" s="12" t="s">
        <v>1824</v>
      </c>
      <c r="B2830" s="12" t="s">
        <v>21</v>
      </c>
      <c r="C2830" s="12" t="s">
        <v>98</v>
      </c>
      <c r="D2830" s="23" t="s">
        <v>1825</v>
      </c>
      <c r="E2830" s="11"/>
      <c r="F2830" s="11"/>
      <c r="G2830" s="11"/>
      <c r="H2830" s="11"/>
      <c r="I2830" s="11"/>
      <c r="J2830" s="11"/>
      <c r="K2830" s="13">
        <f>K2833</f>
        <v>0</v>
      </c>
      <c r="L2830" s="13">
        <f>L2833</f>
        <v>66.03</v>
      </c>
      <c r="M2830" s="13">
        <f>M2833</f>
        <v>0</v>
      </c>
    </row>
    <row r="2831" spans="1:13" ht="81.599999999999994" x14ac:dyDescent="0.3">
      <c r="A2831" s="11"/>
      <c r="B2831" s="11"/>
      <c r="C2831" s="11"/>
      <c r="D2831" s="17" t="s">
        <v>1826</v>
      </c>
      <c r="E2831" s="11"/>
      <c r="F2831" s="11"/>
      <c r="G2831" s="11"/>
      <c r="H2831" s="11"/>
      <c r="I2831" s="11"/>
      <c r="J2831" s="11"/>
      <c r="K2831" s="11"/>
      <c r="L2831" s="11"/>
      <c r="M2831" s="11"/>
    </row>
    <row r="2832" spans="1:13" x14ac:dyDescent="0.3">
      <c r="A2832" s="11"/>
      <c r="B2832" s="11"/>
      <c r="C2832" s="11"/>
      <c r="D2832" s="17"/>
      <c r="E2832" s="12" t="s">
        <v>18</v>
      </c>
      <c r="F2832" s="11">
        <v>0</v>
      </c>
      <c r="G2832" s="14">
        <v>0</v>
      </c>
      <c r="H2832" s="14">
        <v>0</v>
      </c>
      <c r="I2832" s="14">
        <v>0</v>
      </c>
      <c r="J2832" s="13">
        <f>F2832*(G2832+ (G2832= 0))*(H2832+ (H2832= 0))*(I2832+ (I2832= 0))</f>
        <v>0</v>
      </c>
      <c r="K2832" s="11"/>
      <c r="L2832" s="11"/>
      <c r="M2832" s="11"/>
    </row>
    <row r="2833" spans="1:13" x14ac:dyDescent="0.3">
      <c r="A2833" s="11"/>
      <c r="B2833" s="11"/>
      <c r="C2833" s="11"/>
      <c r="D2833" s="17"/>
      <c r="E2833" s="11"/>
      <c r="F2833" s="11"/>
      <c r="G2833" s="11"/>
      <c r="H2833" s="11"/>
      <c r="I2833" s="11"/>
      <c r="J2833" s="15" t="s">
        <v>1827</v>
      </c>
      <c r="K2833" s="10">
        <f>SUM(J2832:J2832)</f>
        <v>0</v>
      </c>
      <c r="L2833" s="14">
        <v>66.03</v>
      </c>
      <c r="M2833" s="10">
        <f>ROUND(L2833*K2833,2)</f>
        <v>0</v>
      </c>
    </row>
    <row r="2834" spans="1:13" ht="1.05" customHeight="1" x14ac:dyDescent="0.3">
      <c r="A2834" s="16"/>
      <c r="B2834" s="16"/>
      <c r="C2834" s="16"/>
      <c r="D2834" s="24"/>
      <c r="E2834" s="16"/>
      <c r="F2834" s="16"/>
      <c r="G2834" s="16"/>
      <c r="H2834" s="16"/>
      <c r="I2834" s="16"/>
      <c r="J2834" s="16"/>
      <c r="K2834" s="16"/>
      <c r="L2834" s="16"/>
      <c r="M2834" s="16"/>
    </row>
    <row r="2835" spans="1:13" x14ac:dyDescent="0.3">
      <c r="A2835" s="12" t="s">
        <v>1828</v>
      </c>
      <c r="B2835" s="12" t="s">
        <v>21</v>
      </c>
      <c r="C2835" s="12" t="s">
        <v>98</v>
      </c>
      <c r="D2835" s="23" t="s">
        <v>1829</v>
      </c>
      <c r="E2835" s="11"/>
      <c r="F2835" s="11"/>
      <c r="G2835" s="11"/>
      <c r="H2835" s="11"/>
      <c r="I2835" s="11"/>
      <c r="J2835" s="11"/>
      <c r="K2835" s="13">
        <f>K2839</f>
        <v>2</v>
      </c>
      <c r="L2835" s="13">
        <f>L2839</f>
        <v>44.84</v>
      </c>
      <c r="M2835" s="13">
        <f>M2839</f>
        <v>89.68</v>
      </c>
    </row>
    <row r="2836" spans="1:13" ht="81.599999999999994" x14ac:dyDescent="0.3">
      <c r="A2836" s="11"/>
      <c r="B2836" s="11"/>
      <c r="C2836" s="11"/>
      <c r="D2836" s="17" t="s">
        <v>1830</v>
      </c>
      <c r="E2836" s="11"/>
      <c r="F2836" s="11"/>
      <c r="G2836" s="11"/>
      <c r="H2836" s="11"/>
      <c r="I2836" s="11"/>
      <c r="J2836" s="11"/>
      <c r="K2836" s="11"/>
      <c r="L2836" s="11"/>
      <c r="M2836" s="11"/>
    </row>
    <row r="2837" spans="1:13" x14ac:dyDescent="0.3">
      <c r="A2837" s="11"/>
      <c r="B2837" s="11"/>
      <c r="C2837" s="11"/>
      <c r="D2837" s="17"/>
      <c r="E2837" s="12" t="s">
        <v>18</v>
      </c>
      <c r="F2837" s="11">
        <v>2</v>
      </c>
      <c r="G2837" s="14">
        <v>0</v>
      </c>
      <c r="H2837" s="14">
        <v>0</v>
      </c>
      <c r="I2837" s="14">
        <v>0</v>
      </c>
      <c r="J2837" s="13">
        <f>F2837*(G2837+ (G2837= 0))*(H2837+ (H2837= 0))*(I2837+ (I2837= 0))</f>
        <v>2</v>
      </c>
      <c r="K2837" s="11"/>
      <c r="L2837" s="11"/>
      <c r="M2837" s="11"/>
    </row>
    <row r="2838" spans="1:13" x14ac:dyDescent="0.3">
      <c r="A2838" s="11"/>
      <c r="B2838" s="11"/>
      <c r="C2838" s="11"/>
      <c r="D2838" s="17"/>
      <c r="E2838" s="12" t="s">
        <v>18</v>
      </c>
      <c r="F2838" s="11">
        <v>0</v>
      </c>
      <c r="G2838" s="14">
        <v>0</v>
      </c>
      <c r="H2838" s="14">
        <v>0</v>
      </c>
      <c r="I2838" s="14">
        <v>0</v>
      </c>
      <c r="J2838" s="13">
        <f>F2838*(G2838+ (G2838= 0))*(H2838+ (H2838= 0))*(I2838+ (I2838= 0))</f>
        <v>0</v>
      </c>
      <c r="K2838" s="11"/>
      <c r="L2838" s="11"/>
      <c r="M2838" s="11"/>
    </row>
    <row r="2839" spans="1:13" x14ac:dyDescent="0.3">
      <c r="A2839" s="11"/>
      <c r="B2839" s="11"/>
      <c r="C2839" s="11"/>
      <c r="D2839" s="17"/>
      <c r="E2839" s="11"/>
      <c r="F2839" s="11"/>
      <c r="G2839" s="11"/>
      <c r="H2839" s="11"/>
      <c r="I2839" s="11"/>
      <c r="J2839" s="15" t="s">
        <v>1831</v>
      </c>
      <c r="K2839" s="10">
        <f>SUM(J2837:J2838)</f>
        <v>2</v>
      </c>
      <c r="L2839" s="14">
        <v>44.84</v>
      </c>
      <c r="M2839" s="10">
        <f>ROUND(L2839*K2839,2)</f>
        <v>89.68</v>
      </c>
    </row>
    <row r="2840" spans="1:13" ht="1.05" customHeight="1" x14ac:dyDescent="0.3">
      <c r="A2840" s="16"/>
      <c r="B2840" s="16"/>
      <c r="C2840" s="16"/>
      <c r="D2840" s="24"/>
      <c r="E2840" s="16"/>
      <c r="F2840" s="16"/>
      <c r="G2840" s="16"/>
      <c r="H2840" s="16"/>
      <c r="I2840" s="16"/>
      <c r="J2840" s="16"/>
      <c r="K2840" s="16"/>
      <c r="L2840" s="16"/>
      <c r="M2840" s="16"/>
    </row>
    <row r="2841" spans="1:13" x14ac:dyDescent="0.3">
      <c r="A2841" s="12" t="s">
        <v>1832</v>
      </c>
      <c r="B2841" s="12" t="s">
        <v>21</v>
      </c>
      <c r="C2841" s="12" t="s">
        <v>98</v>
      </c>
      <c r="D2841" s="23" t="s">
        <v>1833</v>
      </c>
      <c r="E2841" s="11"/>
      <c r="F2841" s="11"/>
      <c r="G2841" s="11"/>
      <c r="H2841" s="11"/>
      <c r="I2841" s="11"/>
      <c r="J2841" s="11"/>
      <c r="K2841" s="13">
        <f>K2844</f>
        <v>0</v>
      </c>
      <c r="L2841" s="13">
        <f>L2844</f>
        <v>52.41</v>
      </c>
      <c r="M2841" s="13">
        <f>M2844</f>
        <v>0</v>
      </c>
    </row>
    <row r="2842" spans="1:13" ht="81.599999999999994" x14ac:dyDescent="0.3">
      <c r="A2842" s="11"/>
      <c r="B2842" s="11"/>
      <c r="C2842" s="11"/>
      <c r="D2842" s="17" t="s">
        <v>1834</v>
      </c>
      <c r="E2842" s="11"/>
      <c r="F2842" s="11"/>
      <c r="G2842" s="11"/>
      <c r="H2842" s="11"/>
      <c r="I2842" s="11"/>
      <c r="J2842" s="11"/>
      <c r="K2842" s="11"/>
      <c r="L2842" s="11"/>
      <c r="M2842" s="11"/>
    </row>
    <row r="2843" spans="1:13" x14ac:dyDescent="0.3">
      <c r="A2843" s="11"/>
      <c r="B2843" s="11"/>
      <c r="C2843" s="11"/>
      <c r="D2843" s="17"/>
      <c r="E2843" s="12" t="s">
        <v>18</v>
      </c>
      <c r="F2843" s="11">
        <v>0</v>
      </c>
      <c r="G2843" s="14">
        <v>0</v>
      </c>
      <c r="H2843" s="14">
        <v>0</v>
      </c>
      <c r="I2843" s="14">
        <v>0</v>
      </c>
      <c r="J2843" s="13">
        <f>F2843*(G2843+ (G2843= 0))*(H2843+ (H2843= 0))*(I2843+ (I2843= 0))</f>
        <v>0</v>
      </c>
      <c r="K2843" s="11"/>
      <c r="L2843" s="11"/>
      <c r="M2843" s="11"/>
    </row>
    <row r="2844" spans="1:13" x14ac:dyDescent="0.3">
      <c r="A2844" s="11"/>
      <c r="B2844" s="11"/>
      <c r="C2844" s="11"/>
      <c r="D2844" s="17"/>
      <c r="E2844" s="11"/>
      <c r="F2844" s="11"/>
      <c r="G2844" s="11"/>
      <c r="H2844" s="11"/>
      <c r="I2844" s="11"/>
      <c r="J2844" s="15" t="s">
        <v>1835</v>
      </c>
      <c r="K2844" s="10">
        <f>SUM(J2843:J2843)</f>
        <v>0</v>
      </c>
      <c r="L2844" s="14">
        <v>52.41</v>
      </c>
      <c r="M2844" s="10">
        <f>ROUND(L2844*K2844,2)</f>
        <v>0</v>
      </c>
    </row>
    <row r="2845" spans="1:13" ht="1.05" customHeight="1" x14ac:dyDescent="0.3">
      <c r="A2845" s="16"/>
      <c r="B2845" s="16"/>
      <c r="C2845" s="16"/>
      <c r="D2845" s="24"/>
      <c r="E2845" s="16"/>
      <c r="F2845" s="16"/>
      <c r="G2845" s="16"/>
      <c r="H2845" s="16"/>
      <c r="I2845" s="16"/>
      <c r="J2845" s="16"/>
      <c r="K2845" s="16"/>
      <c r="L2845" s="16"/>
      <c r="M2845" s="16"/>
    </row>
    <row r="2846" spans="1:13" x14ac:dyDescent="0.3">
      <c r="A2846" s="12" t="s">
        <v>1836</v>
      </c>
      <c r="B2846" s="12" t="s">
        <v>21</v>
      </c>
      <c r="C2846" s="12" t="s">
        <v>98</v>
      </c>
      <c r="D2846" s="23" t="s">
        <v>1837</v>
      </c>
      <c r="E2846" s="11"/>
      <c r="F2846" s="11"/>
      <c r="G2846" s="11"/>
      <c r="H2846" s="11"/>
      <c r="I2846" s="11"/>
      <c r="J2846" s="11"/>
      <c r="K2846" s="13">
        <f>K2850</f>
        <v>2</v>
      </c>
      <c r="L2846" s="13">
        <f>L2850</f>
        <v>47.14</v>
      </c>
      <c r="M2846" s="13">
        <f>M2850</f>
        <v>94.28</v>
      </c>
    </row>
    <row r="2847" spans="1:13" ht="81.599999999999994" x14ac:dyDescent="0.3">
      <c r="A2847" s="11"/>
      <c r="B2847" s="11"/>
      <c r="C2847" s="11"/>
      <c r="D2847" s="17" t="s">
        <v>1838</v>
      </c>
      <c r="E2847" s="11"/>
      <c r="F2847" s="11"/>
      <c r="G2847" s="11"/>
      <c r="H2847" s="11"/>
      <c r="I2847" s="11"/>
      <c r="J2847" s="11"/>
      <c r="K2847" s="11"/>
      <c r="L2847" s="11"/>
      <c r="M2847" s="11"/>
    </row>
    <row r="2848" spans="1:13" x14ac:dyDescent="0.3">
      <c r="A2848" s="11"/>
      <c r="B2848" s="11"/>
      <c r="C2848" s="11"/>
      <c r="D2848" s="17"/>
      <c r="E2848" s="12" t="s">
        <v>18</v>
      </c>
      <c r="F2848" s="11">
        <v>2</v>
      </c>
      <c r="G2848" s="14">
        <v>0</v>
      </c>
      <c r="H2848" s="14">
        <v>0</v>
      </c>
      <c r="I2848" s="14">
        <v>0</v>
      </c>
      <c r="J2848" s="13">
        <f>F2848*(G2848+ (G2848= 0))*(H2848+ (H2848= 0))*(I2848+ (I2848= 0))</f>
        <v>2</v>
      </c>
      <c r="K2848" s="11"/>
      <c r="L2848" s="11"/>
      <c r="M2848" s="11"/>
    </row>
    <row r="2849" spans="1:13" x14ac:dyDescent="0.3">
      <c r="A2849" s="11"/>
      <c r="B2849" s="11"/>
      <c r="C2849" s="11"/>
      <c r="D2849" s="17"/>
      <c r="E2849" s="12" t="s">
        <v>18</v>
      </c>
      <c r="F2849" s="11">
        <v>0</v>
      </c>
      <c r="G2849" s="14">
        <v>0</v>
      </c>
      <c r="H2849" s="14">
        <v>0</v>
      </c>
      <c r="I2849" s="14">
        <v>0</v>
      </c>
      <c r="J2849" s="13">
        <f>F2849*(G2849+ (G2849= 0))*(H2849+ (H2849= 0))*(I2849+ (I2849= 0))</f>
        <v>0</v>
      </c>
      <c r="K2849" s="11"/>
      <c r="L2849" s="11"/>
      <c r="M2849" s="11"/>
    </row>
    <row r="2850" spans="1:13" x14ac:dyDescent="0.3">
      <c r="A2850" s="11"/>
      <c r="B2850" s="11"/>
      <c r="C2850" s="11"/>
      <c r="D2850" s="17"/>
      <c r="E2850" s="11"/>
      <c r="F2850" s="11"/>
      <c r="G2850" s="11"/>
      <c r="H2850" s="11"/>
      <c r="I2850" s="11"/>
      <c r="J2850" s="15" t="s">
        <v>1839</v>
      </c>
      <c r="K2850" s="10">
        <f>SUM(J2848:J2849)</f>
        <v>2</v>
      </c>
      <c r="L2850" s="14">
        <v>47.14</v>
      </c>
      <c r="M2850" s="10">
        <f>ROUND(L2850*K2850,2)</f>
        <v>94.28</v>
      </c>
    </row>
    <row r="2851" spans="1:13" ht="1.05" customHeight="1" x14ac:dyDescent="0.3">
      <c r="A2851" s="16"/>
      <c r="B2851" s="16"/>
      <c r="C2851" s="16"/>
      <c r="D2851" s="24"/>
      <c r="E2851" s="16"/>
      <c r="F2851" s="16"/>
      <c r="G2851" s="16"/>
      <c r="H2851" s="16"/>
      <c r="I2851" s="16"/>
      <c r="J2851" s="16"/>
      <c r="K2851" s="16"/>
      <c r="L2851" s="16"/>
      <c r="M2851" s="16"/>
    </row>
    <row r="2852" spans="1:13" x14ac:dyDescent="0.3">
      <c r="A2852" s="12" t="s">
        <v>1840</v>
      </c>
      <c r="B2852" s="12" t="s">
        <v>21</v>
      </c>
      <c r="C2852" s="12" t="s">
        <v>98</v>
      </c>
      <c r="D2852" s="23" t="s">
        <v>1841</v>
      </c>
      <c r="E2852" s="11"/>
      <c r="F2852" s="11"/>
      <c r="G2852" s="11"/>
      <c r="H2852" s="11"/>
      <c r="I2852" s="11"/>
      <c r="J2852" s="11"/>
      <c r="K2852" s="13">
        <f>K2855</f>
        <v>0</v>
      </c>
      <c r="L2852" s="13">
        <f>L2855</f>
        <v>82.54</v>
      </c>
      <c r="M2852" s="13">
        <f>M2855</f>
        <v>0</v>
      </c>
    </row>
    <row r="2853" spans="1:13" ht="81.599999999999994" x14ac:dyDescent="0.3">
      <c r="A2853" s="11"/>
      <c r="B2853" s="11"/>
      <c r="C2853" s="11"/>
      <c r="D2853" s="17" t="s">
        <v>1842</v>
      </c>
      <c r="E2853" s="11"/>
      <c r="F2853" s="11"/>
      <c r="G2853" s="11"/>
      <c r="H2853" s="11"/>
      <c r="I2853" s="11"/>
      <c r="J2853" s="11"/>
      <c r="K2853" s="11"/>
      <c r="L2853" s="11"/>
      <c r="M2853" s="11"/>
    </row>
    <row r="2854" spans="1:13" x14ac:dyDescent="0.3">
      <c r="A2854" s="11"/>
      <c r="B2854" s="11"/>
      <c r="C2854" s="11"/>
      <c r="D2854" s="17"/>
      <c r="E2854" s="12" t="s">
        <v>18</v>
      </c>
      <c r="F2854" s="11">
        <v>0</v>
      </c>
      <c r="G2854" s="14">
        <v>0</v>
      </c>
      <c r="H2854" s="14">
        <v>0</v>
      </c>
      <c r="I2854" s="14">
        <v>0</v>
      </c>
      <c r="J2854" s="13">
        <f>F2854*(G2854+ (G2854= 0))*(H2854+ (H2854= 0))*(I2854+ (I2854= 0))</f>
        <v>0</v>
      </c>
      <c r="K2854" s="11"/>
      <c r="L2854" s="11"/>
      <c r="M2854" s="11"/>
    </row>
    <row r="2855" spans="1:13" x14ac:dyDescent="0.3">
      <c r="A2855" s="11"/>
      <c r="B2855" s="11"/>
      <c r="C2855" s="11"/>
      <c r="D2855" s="17"/>
      <c r="E2855" s="11"/>
      <c r="F2855" s="11"/>
      <c r="G2855" s="11"/>
      <c r="H2855" s="11"/>
      <c r="I2855" s="11"/>
      <c r="J2855" s="15" t="s">
        <v>1843</v>
      </c>
      <c r="K2855" s="10">
        <f>SUM(J2854:J2854)</f>
        <v>0</v>
      </c>
      <c r="L2855" s="14">
        <v>82.54</v>
      </c>
      <c r="M2855" s="10">
        <f>ROUND(L2855*K2855,2)</f>
        <v>0</v>
      </c>
    </row>
    <row r="2856" spans="1:13" ht="1.05" customHeight="1" x14ac:dyDescent="0.3">
      <c r="A2856" s="16"/>
      <c r="B2856" s="16"/>
      <c r="C2856" s="16"/>
      <c r="D2856" s="24"/>
      <c r="E2856" s="16"/>
      <c r="F2856" s="16"/>
      <c r="G2856" s="16"/>
      <c r="H2856" s="16"/>
      <c r="I2856" s="16"/>
      <c r="J2856" s="16"/>
      <c r="K2856" s="16"/>
      <c r="L2856" s="16"/>
      <c r="M2856" s="16"/>
    </row>
    <row r="2857" spans="1:13" x14ac:dyDescent="0.3">
      <c r="A2857" s="12" t="s">
        <v>1844</v>
      </c>
      <c r="B2857" s="12" t="s">
        <v>21</v>
      </c>
      <c r="C2857" s="12" t="s">
        <v>98</v>
      </c>
      <c r="D2857" s="23" t="s">
        <v>1845</v>
      </c>
      <c r="E2857" s="11"/>
      <c r="F2857" s="11"/>
      <c r="G2857" s="11"/>
      <c r="H2857" s="11"/>
      <c r="I2857" s="11"/>
      <c r="J2857" s="11"/>
      <c r="K2857" s="13">
        <f>K2860</f>
        <v>0</v>
      </c>
      <c r="L2857" s="13">
        <f>L2860</f>
        <v>66.03</v>
      </c>
      <c r="M2857" s="13">
        <f>M2860</f>
        <v>0</v>
      </c>
    </row>
    <row r="2858" spans="1:13" ht="81.599999999999994" x14ac:dyDescent="0.3">
      <c r="A2858" s="11"/>
      <c r="B2858" s="11"/>
      <c r="C2858" s="11"/>
      <c r="D2858" s="17" t="s">
        <v>1846</v>
      </c>
      <c r="E2858" s="11"/>
      <c r="F2858" s="11"/>
      <c r="G2858" s="11"/>
      <c r="H2858" s="11"/>
      <c r="I2858" s="11"/>
      <c r="J2858" s="11"/>
      <c r="K2858" s="11"/>
      <c r="L2858" s="11"/>
      <c r="M2858" s="11"/>
    </row>
    <row r="2859" spans="1:13" x14ac:dyDescent="0.3">
      <c r="A2859" s="11"/>
      <c r="B2859" s="11"/>
      <c r="C2859" s="11"/>
      <c r="D2859" s="17"/>
      <c r="E2859" s="12" t="s">
        <v>18</v>
      </c>
      <c r="F2859" s="11">
        <v>0</v>
      </c>
      <c r="G2859" s="14">
        <v>0</v>
      </c>
      <c r="H2859" s="14">
        <v>0</v>
      </c>
      <c r="I2859" s="14">
        <v>0</v>
      </c>
      <c r="J2859" s="13">
        <f>F2859*(G2859+ (G2859= 0))*(H2859+ (H2859= 0))*(I2859+ (I2859= 0))</f>
        <v>0</v>
      </c>
      <c r="K2859" s="11"/>
      <c r="L2859" s="11"/>
      <c r="M2859" s="11"/>
    </row>
    <row r="2860" spans="1:13" x14ac:dyDescent="0.3">
      <c r="A2860" s="11"/>
      <c r="B2860" s="11"/>
      <c r="C2860" s="11"/>
      <c r="D2860" s="17"/>
      <c r="E2860" s="11"/>
      <c r="F2860" s="11"/>
      <c r="G2860" s="11"/>
      <c r="H2860" s="11"/>
      <c r="I2860" s="11"/>
      <c r="J2860" s="15" t="s">
        <v>1847</v>
      </c>
      <c r="K2860" s="10">
        <f>SUM(J2859:J2859)</f>
        <v>0</v>
      </c>
      <c r="L2860" s="14">
        <v>66.03</v>
      </c>
      <c r="M2860" s="10">
        <f>ROUND(L2860*K2860,2)</f>
        <v>0</v>
      </c>
    </row>
    <row r="2861" spans="1:13" ht="1.05" customHeight="1" x14ac:dyDescent="0.3">
      <c r="A2861" s="16"/>
      <c r="B2861" s="16"/>
      <c r="C2861" s="16"/>
      <c r="D2861" s="24"/>
      <c r="E2861" s="16"/>
      <c r="F2861" s="16"/>
      <c r="G2861" s="16"/>
      <c r="H2861" s="16"/>
      <c r="I2861" s="16"/>
      <c r="J2861" s="16"/>
      <c r="K2861" s="16"/>
      <c r="L2861" s="16"/>
      <c r="M2861" s="16"/>
    </row>
    <row r="2862" spans="1:13" x14ac:dyDescent="0.3">
      <c r="A2862" s="12" t="s">
        <v>1848</v>
      </c>
      <c r="B2862" s="12" t="s">
        <v>21</v>
      </c>
      <c r="C2862" s="12" t="s">
        <v>98</v>
      </c>
      <c r="D2862" s="23" t="s">
        <v>1849</v>
      </c>
      <c r="E2862" s="11"/>
      <c r="F2862" s="11"/>
      <c r="G2862" s="11"/>
      <c r="H2862" s="11"/>
      <c r="I2862" s="11"/>
      <c r="J2862" s="11"/>
      <c r="K2862" s="13">
        <f>K2866</f>
        <v>4</v>
      </c>
      <c r="L2862" s="13">
        <f>L2866</f>
        <v>77.489999999999995</v>
      </c>
      <c r="M2862" s="13">
        <f>M2866</f>
        <v>309.95999999999998</v>
      </c>
    </row>
    <row r="2863" spans="1:13" ht="81.599999999999994" x14ac:dyDescent="0.3">
      <c r="A2863" s="11"/>
      <c r="B2863" s="11"/>
      <c r="C2863" s="11"/>
      <c r="D2863" s="17" t="s">
        <v>1850</v>
      </c>
      <c r="E2863" s="11"/>
      <c r="F2863" s="11"/>
      <c r="G2863" s="11"/>
      <c r="H2863" s="11"/>
      <c r="I2863" s="11"/>
      <c r="J2863" s="11"/>
      <c r="K2863" s="11"/>
      <c r="L2863" s="11"/>
      <c r="M2863" s="11"/>
    </row>
    <row r="2864" spans="1:13" x14ac:dyDescent="0.3">
      <c r="A2864" s="11"/>
      <c r="B2864" s="11"/>
      <c r="C2864" s="11"/>
      <c r="D2864" s="17"/>
      <c r="E2864" s="12" t="s">
        <v>18</v>
      </c>
      <c r="F2864" s="11">
        <v>4</v>
      </c>
      <c r="G2864" s="14">
        <v>0</v>
      </c>
      <c r="H2864" s="14">
        <v>0</v>
      </c>
      <c r="I2864" s="14">
        <v>0</v>
      </c>
      <c r="J2864" s="13">
        <f>F2864*(G2864+ (G2864= 0))*(H2864+ (H2864= 0))*(I2864+ (I2864= 0))</f>
        <v>4</v>
      </c>
      <c r="K2864" s="11"/>
      <c r="L2864" s="11"/>
      <c r="M2864" s="11"/>
    </row>
    <row r="2865" spans="1:13" x14ac:dyDescent="0.3">
      <c r="A2865" s="11"/>
      <c r="B2865" s="11"/>
      <c r="C2865" s="11"/>
      <c r="D2865" s="17"/>
      <c r="E2865" s="12" t="s">
        <v>18</v>
      </c>
      <c r="F2865" s="11">
        <v>0</v>
      </c>
      <c r="G2865" s="14">
        <v>0</v>
      </c>
      <c r="H2865" s="14">
        <v>0</v>
      </c>
      <c r="I2865" s="14">
        <v>0</v>
      </c>
      <c r="J2865" s="13">
        <f>F2865*(G2865+ (G2865= 0))*(H2865+ (H2865= 0))*(I2865+ (I2865= 0))</f>
        <v>0</v>
      </c>
      <c r="K2865" s="11"/>
      <c r="L2865" s="11"/>
      <c r="M2865" s="11"/>
    </row>
    <row r="2866" spans="1:13" x14ac:dyDescent="0.3">
      <c r="A2866" s="11"/>
      <c r="B2866" s="11"/>
      <c r="C2866" s="11"/>
      <c r="D2866" s="17"/>
      <c r="E2866" s="11"/>
      <c r="F2866" s="11"/>
      <c r="G2866" s="11"/>
      <c r="H2866" s="11"/>
      <c r="I2866" s="11"/>
      <c r="J2866" s="15" t="s">
        <v>1851</v>
      </c>
      <c r="K2866" s="10">
        <f>SUM(J2864:J2865)</f>
        <v>4</v>
      </c>
      <c r="L2866" s="14">
        <v>77.489999999999995</v>
      </c>
      <c r="M2866" s="10">
        <f>ROUND(L2866*K2866,2)</f>
        <v>309.95999999999998</v>
      </c>
    </row>
    <row r="2867" spans="1:13" ht="1.05" customHeight="1" x14ac:dyDescent="0.3">
      <c r="A2867" s="16"/>
      <c r="B2867" s="16"/>
      <c r="C2867" s="16"/>
      <c r="D2867" s="24"/>
      <c r="E2867" s="16"/>
      <c r="F2867" s="16"/>
      <c r="G2867" s="16"/>
      <c r="H2867" s="16"/>
      <c r="I2867" s="16"/>
      <c r="J2867" s="16"/>
      <c r="K2867" s="16"/>
      <c r="L2867" s="16"/>
      <c r="M2867" s="16"/>
    </row>
    <row r="2868" spans="1:13" x14ac:dyDescent="0.3">
      <c r="A2868" s="12" t="s">
        <v>1852</v>
      </c>
      <c r="B2868" s="12" t="s">
        <v>21</v>
      </c>
      <c r="C2868" s="12" t="s">
        <v>98</v>
      </c>
      <c r="D2868" s="23" t="s">
        <v>1853</v>
      </c>
      <c r="E2868" s="11"/>
      <c r="F2868" s="11"/>
      <c r="G2868" s="11"/>
      <c r="H2868" s="11"/>
      <c r="I2868" s="11"/>
      <c r="J2868" s="11"/>
      <c r="K2868" s="13">
        <f>K2872</f>
        <v>2</v>
      </c>
      <c r="L2868" s="13">
        <f>L2872</f>
        <v>104.17</v>
      </c>
      <c r="M2868" s="13">
        <f>M2872</f>
        <v>208.34</v>
      </c>
    </row>
    <row r="2869" spans="1:13" ht="71.400000000000006" x14ac:dyDescent="0.3">
      <c r="A2869" s="11"/>
      <c r="B2869" s="11"/>
      <c r="C2869" s="11"/>
      <c r="D2869" s="17" t="s">
        <v>1854</v>
      </c>
      <c r="E2869" s="11"/>
      <c r="F2869" s="11"/>
      <c r="G2869" s="11"/>
      <c r="H2869" s="11"/>
      <c r="I2869" s="11"/>
      <c r="J2869" s="11"/>
      <c r="K2869" s="11"/>
      <c r="L2869" s="11"/>
      <c r="M2869" s="11"/>
    </row>
    <row r="2870" spans="1:13" x14ac:dyDescent="0.3">
      <c r="A2870" s="11"/>
      <c r="B2870" s="11"/>
      <c r="C2870" s="11"/>
      <c r="D2870" s="17"/>
      <c r="E2870" s="12" t="s">
        <v>18</v>
      </c>
      <c r="F2870" s="11">
        <v>2</v>
      </c>
      <c r="G2870" s="14">
        <v>0</v>
      </c>
      <c r="H2870" s="14">
        <v>0</v>
      </c>
      <c r="I2870" s="14">
        <v>0</v>
      </c>
      <c r="J2870" s="13">
        <f>F2870*(G2870+ (G2870= 0))*(H2870+ (H2870= 0))*(I2870+ (I2870= 0))</f>
        <v>2</v>
      </c>
      <c r="K2870" s="11"/>
      <c r="L2870" s="11"/>
      <c r="M2870" s="11"/>
    </row>
    <row r="2871" spans="1:13" x14ac:dyDescent="0.3">
      <c r="A2871" s="11"/>
      <c r="B2871" s="11"/>
      <c r="C2871" s="11"/>
      <c r="D2871" s="17"/>
      <c r="E2871" s="12" t="s">
        <v>18</v>
      </c>
      <c r="F2871" s="11">
        <v>0</v>
      </c>
      <c r="G2871" s="14">
        <v>0</v>
      </c>
      <c r="H2871" s="14">
        <v>0</v>
      </c>
      <c r="I2871" s="14">
        <v>0</v>
      </c>
      <c r="J2871" s="13">
        <f>F2871*(G2871+ (G2871= 0))*(H2871+ (H2871= 0))*(I2871+ (I2871= 0))</f>
        <v>0</v>
      </c>
      <c r="K2871" s="11"/>
      <c r="L2871" s="11"/>
      <c r="M2871" s="11"/>
    </row>
    <row r="2872" spans="1:13" x14ac:dyDescent="0.3">
      <c r="A2872" s="11"/>
      <c r="B2872" s="11"/>
      <c r="C2872" s="11"/>
      <c r="D2872" s="17"/>
      <c r="E2872" s="11"/>
      <c r="F2872" s="11"/>
      <c r="G2872" s="11"/>
      <c r="H2872" s="11"/>
      <c r="I2872" s="11"/>
      <c r="J2872" s="15" t="s">
        <v>1855</v>
      </c>
      <c r="K2872" s="10">
        <f>SUM(J2870:J2871)</f>
        <v>2</v>
      </c>
      <c r="L2872" s="14">
        <v>104.17</v>
      </c>
      <c r="M2872" s="10">
        <f>ROUND(L2872*K2872,2)</f>
        <v>208.34</v>
      </c>
    </row>
    <row r="2873" spans="1:13" ht="1.05" customHeight="1" x14ac:dyDescent="0.3">
      <c r="A2873" s="16"/>
      <c r="B2873" s="16"/>
      <c r="C2873" s="16"/>
      <c r="D2873" s="24"/>
      <c r="E2873" s="16"/>
      <c r="F2873" s="16"/>
      <c r="G2873" s="16"/>
      <c r="H2873" s="16"/>
      <c r="I2873" s="16"/>
      <c r="J2873" s="16"/>
      <c r="K2873" s="16"/>
      <c r="L2873" s="16"/>
      <c r="M2873" s="16"/>
    </row>
    <row r="2874" spans="1:13" x14ac:dyDescent="0.3">
      <c r="A2874" s="12" t="s">
        <v>1856</v>
      </c>
      <c r="B2874" s="12" t="s">
        <v>21</v>
      </c>
      <c r="C2874" s="12" t="s">
        <v>98</v>
      </c>
      <c r="D2874" s="23" t="s">
        <v>1857</v>
      </c>
      <c r="E2874" s="11"/>
      <c r="F2874" s="11"/>
      <c r="G2874" s="11"/>
      <c r="H2874" s="11"/>
      <c r="I2874" s="11"/>
      <c r="J2874" s="11"/>
      <c r="K2874" s="13">
        <f>K2878</f>
        <v>3</v>
      </c>
      <c r="L2874" s="13">
        <f>L2878</f>
        <v>104.17</v>
      </c>
      <c r="M2874" s="13">
        <f>M2878</f>
        <v>312.51</v>
      </c>
    </row>
    <row r="2875" spans="1:13" ht="71.400000000000006" x14ac:dyDescent="0.3">
      <c r="A2875" s="11"/>
      <c r="B2875" s="11"/>
      <c r="C2875" s="11"/>
      <c r="D2875" s="17" t="s">
        <v>1858</v>
      </c>
      <c r="E2875" s="11"/>
      <c r="F2875" s="11"/>
      <c r="G2875" s="11"/>
      <c r="H2875" s="11"/>
      <c r="I2875" s="11"/>
      <c r="J2875" s="11"/>
      <c r="K2875" s="11"/>
      <c r="L2875" s="11"/>
      <c r="M2875" s="11"/>
    </row>
    <row r="2876" spans="1:13" x14ac:dyDescent="0.3">
      <c r="A2876" s="11"/>
      <c r="B2876" s="11"/>
      <c r="C2876" s="11"/>
      <c r="D2876" s="17"/>
      <c r="E2876" s="12" t="s">
        <v>18</v>
      </c>
      <c r="F2876" s="11">
        <v>3</v>
      </c>
      <c r="G2876" s="14">
        <v>0</v>
      </c>
      <c r="H2876" s="14">
        <v>0</v>
      </c>
      <c r="I2876" s="14">
        <v>0</v>
      </c>
      <c r="J2876" s="13">
        <f>F2876*(G2876+ (G2876= 0))*(H2876+ (H2876= 0))*(I2876+ (I2876= 0))</f>
        <v>3</v>
      </c>
      <c r="K2876" s="11"/>
      <c r="L2876" s="11"/>
      <c r="M2876" s="11"/>
    </row>
    <row r="2877" spans="1:13" x14ac:dyDescent="0.3">
      <c r="A2877" s="11"/>
      <c r="B2877" s="11"/>
      <c r="C2877" s="11"/>
      <c r="D2877" s="17"/>
      <c r="E2877" s="12" t="s">
        <v>18</v>
      </c>
      <c r="F2877" s="11">
        <v>0</v>
      </c>
      <c r="G2877" s="14">
        <v>0</v>
      </c>
      <c r="H2877" s="14">
        <v>0</v>
      </c>
      <c r="I2877" s="14">
        <v>0</v>
      </c>
      <c r="J2877" s="13">
        <f>F2877*(G2877+ (G2877= 0))*(H2877+ (H2877= 0))*(I2877+ (I2877= 0))</f>
        <v>0</v>
      </c>
      <c r="K2877" s="11"/>
      <c r="L2877" s="11"/>
      <c r="M2877" s="11"/>
    </row>
    <row r="2878" spans="1:13" x14ac:dyDescent="0.3">
      <c r="A2878" s="11"/>
      <c r="B2878" s="11"/>
      <c r="C2878" s="11"/>
      <c r="D2878" s="17"/>
      <c r="E2878" s="11"/>
      <c r="F2878" s="11"/>
      <c r="G2878" s="11"/>
      <c r="H2878" s="11"/>
      <c r="I2878" s="11"/>
      <c r="J2878" s="15" t="s">
        <v>1859</v>
      </c>
      <c r="K2878" s="10">
        <f>SUM(J2876:J2877)</f>
        <v>3</v>
      </c>
      <c r="L2878" s="14">
        <v>104.17</v>
      </c>
      <c r="M2878" s="10">
        <f>ROUND(L2878*K2878,2)</f>
        <v>312.51</v>
      </c>
    </row>
    <row r="2879" spans="1:13" ht="1.05" customHeight="1" x14ac:dyDescent="0.3">
      <c r="A2879" s="16"/>
      <c r="B2879" s="16"/>
      <c r="C2879" s="16"/>
      <c r="D2879" s="24"/>
      <c r="E2879" s="16"/>
      <c r="F2879" s="16"/>
      <c r="G2879" s="16"/>
      <c r="H2879" s="16"/>
      <c r="I2879" s="16"/>
      <c r="J2879" s="16"/>
      <c r="K2879" s="16"/>
      <c r="L2879" s="16"/>
      <c r="M2879" s="16"/>
    </row>
    <row r="2880" spans="1:13" x14ac:dyDescent="0.3">
      <c r="A2880" s="12" t="s">
        <v>1860</v>
      </c>
      <c r="B2880" s="12" t="s">
        <v>21</v>
      </c>
      <c r="C2880" s="12" t="s">
        <v>98</v>
      </c>
      <c r="D2880" s="23" t="s">
        <v>1861</v>
      </c>
      <c r="E2880" s="11"/>
      <c r="F2880" s="11"/>
      <c r="G2880" s="11"/>
      <c r="H2880" s="11"/>
      <c r="I2880" s="11"/>
      <c r="J2880" s="11"/>
      <c r="K2880" s="13">
        <f>K2883</f>
        <v>0</v>
      </c>
      <c r="L2880" s="13">
        <f>L2883</f>
        <v>90.42</v>
      </c>
      <c r="M2880" s="13">
        <f>M2883</f>
        <v>0</v>
      </c>
    </row>
    <row r="2881" spans="1:13" ht="71.400000000000006" x14ac:dyDescent="0.3">
      <c r="A2881" s="11"/>
      <c r="B2881" s="11"/>
      <c r="C2881" s="11"/>
      <c r="D2881" s="17" t="s">
        <v>1862</v>
      </c>
      <c r="E2881" s="11"/>
      <c r="F2881" s="11"/>
      <c r="G2881" s="11"/>
      <c r="H2881" s="11"/>
      <c r="I2881" s="11"/>
      <c r="J2881" s="11"/>
      <c r="K2881" s="11"/>
      <c r="L2881" s="11"/>
      <c r="M2881" s="11"/>
    </row>
    <row r="2882" spans="1:13" x14ac:dyDescent="0.3">
      <c r="A2882" s="11"/>
      <c r="B2882" s="11"/>
      <c r="C2882" s="11"/>
      <c r="D2882" s="17"/>
      <c r="E2882" s="12" t="s">
        <v>18</v>
      </c>
      <c r="F2882" s="11">
        <v>0</v>
      </c>
      <c r="G2882" s="14">
        <v>0</v>
      </c>
      <c r="H2882" s="14">
        <v>0</v>
      </c>
      <c r="I2882" s="14">
        <v>0</v>
      </c>
      <c r="J2882" s="13">
        <f>F2882*(G2882+ (G2882= 0))*(H2882+ (H2882= 0))*(I2882+ (I2882= 0))</f>
        <v>0</v>
      </c>
      <c r="K2882" s="11"/>
      <c r="L2882" s="11"/>
      <c r="M2882" s="11"/>
    </row>
    <row r="2883" spans="1:13" x14ac:dyDescent="0.3">
      <c r="A2883" s="11"/>
      <c r="B2883" s="11"/>
      <c r="C2883" s="11"/>
      <c r="D2883" s="17"/>
      <c r="E2883" s="11"/>
      <c r="F2883" s="11"/>
      <c r="G2883" s="11"/>
      <c r="H2883" s="11"/>
      <c r="I2883" s="11"/>
      <c r="J2883" s="15" t="s">
        <v>1863</v>
      </c>
      <c r="K2883" s="10">
        <f>SUM(J2882:J2882)</f>
        <v>0</v>
      </c>
      <c r="L2883" s="14">
        <v>90.42</v>
      </c>
      <c r="M2883" s="10">
        <f>ROUND(L2883*K2883,2)</f>
        <v>0</v>
      </c>
    </row>
    <row r="2884" spans="1:13" ht="1.05" customHeight="1" x14ac:dyDescent="0.3">
      <c r="A2884" s="16"/>
      <c r="B2884" s="16"/>
      <c r="C2884" s="16"/>
      <c r="D2884" s="24"/>
      <c r="E2884" s="16"/>
      <c r="F2884" s="16"/>
      <c r="G2884" s="16"/>
      <c r="H2884" s="16"/>
      <c r="I2884" s="16"/>
      <c r="J2884" s="16"/>
      <c r="K2884" s="16"/>
      <c r="L2884" s="16"/>
      <c r="M2884" s="16"/>
    </row>
    <row r="2885" spans="1:13" x14ac:dyDescent="0.3">
      <c r="A2885" s="12" t="s">
        <v>1864</v>
      </c>
      <c r="B2885" s="12" t="s">
        <v>21</v>
      </c>
      <c r="C2885" s="12" t="s">
        <v>98</v>
      </c>
      <c r="D2885" s="23" t="s">
        <v>1865</v>
      </c>
      <c r="E2885" s="11"/>
      <c r="F2885" s="11"/>
      <c r="G2885" s="11"/>
      <c r="H2885" s="11"/>
      <c r="I2885" s="11"/>
      <c r="J2885" s="11"/>
      <c r="K2885" s="13">
        <f>K2888</f>
        <v>0</v>
      </c>
      <c r="L2885" s="13">
        <f>L2888</f>
        <v>90.42</v>
      </c>
      <c r="M2885" s="13">
        <f>M2888</f>
        <v>0</v>
      </c>
    </row>
    <row r="2886" spans="1:13" ht="71.400000000000006" x14ac:dyDescent="0.3">
      <c r="A2886" s="11"/>
      <c r="B2886" s="11"/>
      <c r="C2886" s="11"/>
      <c r="D2886" s="17" t="s">
        <v>1866</v>
      </c>
      <c r="E2886" s="11"/>
      <c r="F2886" s="11"/>
      <c r="G2886" s="11"/>
      <c r="H2886" s="11"/>
      <c r="I2886" s="11"/>
      <c r="J2886" s="11"/>
      <c r="K2886" s="11"/>
      <c r="L2886" s="11"/>
      <c r="M2886" s="11"/>
    </row>
    <row r="2887" spans="1:13" x14ac:dyDescent="0.3">
      <c r="A2887" s="11"/>
      <c r="B2887" s="11"/>
      <c r="C2887" s="11"/>
      <c r="D2887" s="17"/>
      <c r="E2887" s="12" t="s">
        <v>18</v>
      </c>
      <c r="F2887" s="11">
        <v>0</v>
      </c>
      <c r="G2887" s="14">
        <v>0</v>
      </c>
      <c r="H2887" s="14">
        <v>0</v>
      </c>
      <c r="I2887" s="14">
        <v>0</v>
      </c>
      <c r="J2887" s="13">
        <f>F2887*(G2887+ (G2887= 0))*(H2887+ (H2887= 0))*(I2887+ (I2887= 0))</f>
        <v>0</v>
      </c>
      <c r="K2887" s="11"/>
      <c r="L2887" s="11"/>
      <c r="M2887" s="11"/>
    </row>
    <row r="2888" spans="1:13" x14ac:dyDescent="0.3">
      <c r="A2888" s="11"/>
      <c r="B2888" s="11"/>
      <c r="C2888" s="11"/>
      <c r="D2888" s="17"/>
      <c r="E2888" s="11"/>
      <c r="F2888" s="11"/>
      <c r="G2888" s="11"/>
      <c r="H2888" s="11"/>
      <c r="I2888" s="11"/>
      <c r="J2888" s="15" t="s">
        <v>1867</v>
      </c>
      <c r="K2888" s="10">
        <f>SUM(J2887:J2887)</f>
        <v>0</v>
      </c>
      <c r="L2888" s="14">
        <v>90.42</v>
      </c>
      <c r="M2888" s="10">
        <f>ROUND(L2888*K2888,2)</f>
        <v>0</v>
      </c>
    </row>
    <row r="2889" spans="1:13" ht="1.05" customHeight="1" x14ac:dyDescent="0.3">
      <c r="A2889" s="16"/>
      <c r="B2889" s="16"/>
      <c r="C2889" s="16"/>
      <c r="D2889" s="24"/>
      <c r="E2889" s="16"/>
      <c r="F2889" s="16"/>
      <c r="G2889" s="16"/>
      <c r="H2889" s="16"/>
      <c r="I2889" s="16"/>
      <c r="J2889" s="16"/>
      <c r="K2889" s="16"/>
      <c r="L2889" s="16"/>
      <c r="M2889" s="16"/>
    </row>
    <row r="2890" spans="1:13" x14ac:dyDescent="0.3">
      <c r="A2890" s="12" t="s">
        <v>1868</v>
      </c>
      <c r="B2890" s="12" t="s">
        <v>21</v>
      </c>
      <c r="C2890" s="12" t="s">
        <v>98</v>
      </c>
      <c r="D2890" s="23" t="s">
        <v>1869</v>
      </c>
      <c r="E2890" s="11"/>
      <c r="F2890" s="11"/>
      <c r="G2890" s="11"/>
      <c r="H2890" s="11"/>
      <c r="I2890" s="11"/>
      <c r="J2890" s="11"/>
      <c r="K2890" s="13">
        <f>K2893</f>
        <v>0</v>
      </c>
      <c r="L2890" s="13">
        <f>L2893</f>
        <v>121.24</v>
      </c>
      <c r="M2890" s="13">
        <f>M2893</f>
        <v>0</v>
      </c>
    </row>
    <row r="2891" spans="1:13" ht="81.599999999999994" x14ac:dyDescent="0.3">
      <c r="A2891" s="11"/>
      <c r="B2891" s="11"/>
      <c r="C2891" s="11"/>
      <c r="D2891" s="17" t="s">
        <v>1870</v>
      </c>
      <c r="E2891" s="11"/>
      <c r="F2891" s="11"/>
      <c r="G2891" s="11"/>
      <c r="H2891" s="11"/>
      <c r="I2891" s="11"/>
      <c r="J2891" s="11"/>
      <c r="K2891" s="11"/>
      <c r="L2891" s="11"/>
      <c r="M2891" s="11"/>
    </row>
    <row r="2892" spans="1:13" x14ac:dyDescent="0.3">
      <c r="A2892" s="11"/>
      <c r="B2892" s="11"/>
      <c r="C2892" s="11"/>
      <c r="D2892" s="17"/>
      <c r="E2892" s="12" t="s">
        <v>18</v>
      </c>
      <c r="F2892" s="11">
        <v>0</v>
      </c>
      <c r="G2892" s="14">
        <v>0</v>
      </c>
      <c r="H2892" s="14">
        <v>0</v>
      </c>
      <c r="I2892" s="14">
        <v>0</v>
      </c>
      <c r="J2892" s="13">
        <f>F2892*(G2892+ (G2892= 0))*(H2892+ (H2892= 0))*(I2892+ (I2892= 0))</f>
        <v>0</v>
      </c>
      <c r="K2892" s="11"/>
      <c r="L2892" s="11"/>
      <c r="M2892" s="11"/>
    </row>
    <row r="2893" spans="1:13" x14ac:dyDescent="0.3">
      <c r="A2893" s="11"/>
      <c r="B2893" s="11"/>
      <c r="C2893" s="11"/>
      <c r="D2893" s="17"/>
      <c r="E2893" s="11"/>
      <c r="F2893" s="11"/>
      <c r="G2893" s="11"/>
      <c r="H2893" s="11"/>
      <c r="I2893" s="11"/>
      <c r="J2893" s="15" t="s">
        <v>1871</v>
      </c>
      <c r="K2893" s="10">
        <f>SUM(J2892:J2892)</f>
        <v>0</v>
      </c>
      <c r="L2893" s="14">
        <v>121.24</v>
      </c>
      <c r="M2893" s="10">
        <f>ROUND(L2893*K2893,2)</f>
        <v>0</v>
      </c>
    </row>
    <row r="2894" spans="1:13" ht="1.05" customHeight="1" x14ac:dyDescent="0.3">
      <c r="A2894" s="16"/>
      <c r="B2894" s="16"/>
      <c r="C2894" s="16"/>
      <c r="D2894" s="24"/>
      <c r="E2894" s="16"/>
      <c r="F2894" s="16"/>
      <c r="G2894" s="16"/>
      <c r="H2894" s="16"/>
      <c r="I2894" s="16"/>
      <c r="J2894" s="16"/>
      <c r="K2894" s="16"/>
      <c r="L2894" s="16"/>
      <c r="M2894" s="16"/>
    </row>
    <row r="2895" spans="1:13" x14ac:dyDescent="0.3">
      <c r="A2895" s="12" t="s">
        <v>1872</v>
      </c>
      <c r="B2895" s="12" t="s">
        <v>21</v>
      </c>
      <c r="C2895" s="12" t="s">
        <v>98</v>
      </c>
      <c r="D2895" s="23" t="s">
        <v>1873</v>
      </c>
      <c r="E2895" s="11"/>
      <c r="F2895" s="11"/>
      <c r="G2895" s="11"/>
      <c r="H2895" s="11"/>
      <c r="I2895" s="11"/>
      <c r="J2895" s="11"/>
      <c r="K2895" s="13">
        <f>K2899</f>
        <v>1</v>
      </c>
      <c r="L2895" s="13">
        <f>L2899</f>
        <v>109.9</v>
      </c>
      <c r="M2895" s="13">
        <f>M2899</f>
        <v>109.9</v>
      </c>
    </row>
    <row r="2896" spans="1:13" ht="81.599999999999994" x14ac:dyDescent="0.3">
      <c r="A2896" s="11"/>
      <c r="B2896" s="11"/>
      <c r="C2896" s="11"/>
      <c r="D2896" s="17" t="s">
        <v>1874</v>
      </c>
      <c r="E2896" s="11"/>
      <c r="F2896" s="11"/>
      <c r="G2896" s="11"/>
      <c r="H2896" s="11"/>
      <c r="I2896" s="11"/>
      <c r="J2896" s="11"/>
      <c r="K2896" s="11"/>
      <c r="L2896" s="11"/>
      <c r="M2896" s="11"/>
    </row>
    <row r="2897" spans="1:13" x14ac:dyDescent="0.3">
      <c r="A2897" s="11"/>
      <c r="B2897" s="11"/>
      <c r="C2897" s="11"/>
      <c r="D2897" s="17"/>
      <c r="E2897" s="12" t="s">
        <v>18</v>
      </c>
      <c r="F2897" s="11">
        <v>1</v>
      </c>
      <c r="G2897" s="14">
        <v>0</v>
      </c>
      <c r="H2897" s="14">
        <v>0</v>
      </c>
      <c r="I2897" s="14">
        <v>0</v>
      </c>
      <c r="J2897" s="13">
        <f>F2897*(G2897+ (G2897= 0))*(H2897+ (H2897= 0))*(I2897+ (I2897= 0))</f>
        <v>1</v>
      </c>
      <c r="K2897" s="11"/>
      <c r="L2897" s="11"/>
      <c r="M2897" s="11"/>
    </row>
    <row r="2898" spans="1:13" x14ac:dyDescent="0.3">
      <c r="A2898" s="11"/>
      <c r="B2898" s="11"/>
      <c r="C2898" s="11"/>
      <c r="D2898" s="17"/>
      <c r="E2898" s="12" t="s">
        <v>18</v>
      </c>
      <c r="F2898" s="11">
        <v>0</v>
      </c>
      <c r="G2898" s="14">
        <v>0</v>
      </c>
      <c r="H2898" s="14">
        <v>0</v>
      </c>
      <c r="I2898" s="14">
        <v>0</v>
      </c>
      <c r="J2898" s="13">
        <f>F2898*(G2898+ (G2898= 0))*(H2898+ (H2898= 0))*(I2898+ (I2898= 0))</f>
        <v>0</v>
      </c>
      <c r="K2898" s="11"/>
      <c r="L2898" s="11"/>
      <c r="M2898" s="11"/>
    </row>
    <row r="2899" spans="1:13" x14ac:dyDescent="0.3">
      <c r="A2899" s="11"/>
      <c r="B2899" s="11"/>
      <c r="C2899" s="11"/>
      <c r="D2899" s="17"/>
      <c r="E2899" s="11"/>
      <c r="F2899" s="11"/>
      <c r="G2899" s="11"/>
      <c r="H2899" s="11"/>
      <c r="I2899" s="11"/>
      <c r="J2899" s="15" t="s">
        <v>1875</v>
      </c>
      <c r="K2899" s="10">
        <f>SUM(J2897:J2898)</f>
        <v>1</v>
      </c>
      <c r="L2899" s="14">
        <v>109.9</v>
      </c>
      <c r="M2899" s="10">
        <f>ROUND(L2899*K2899,2)</f>
        <v>109.9</v>
      </c>
    </row>
    <row r="2900" spans="1:13" ht="1.05" customHeight="1" x14ac:dyDescent="0.3">
      <c r="A2900" s="16"/>
      <c r="B2900" s="16"/>
      <c r="C2900" s="16"/>
      <c r="D2900" s="24"/>
      <c r="E2900" s="16"/>
      <c r="F2900" s="16"/>
      <c r="G2900" s="16"/>
      <c r="H2900" s="16"/>
      <c r="I2900" s="16"/>
      <c r="J2900" s="16"/>
      <c r="K2900" s="16"/>
      <c r="L2900" s="16"/>
      <c r="M2900" s="16"/>
    </row>
    <row r="2901" spans="1:13" x14ac:dyDescent="0.3">
      <c r="A2901" s="12" t="s">
        <v>1876</v>
      </c>
      <c r="B2901" s="12" t="s">
        <v>21</v>
      </c>
      <c r="C2901" s="12" t="s">
        <v>98</v>
      </c>
      <c r="D2901" s="23" t="s">
        <v>1877</v>
      </c>
      <c r="E2901" s="11"/>
      <c r="F2901" s="11"/>
      <c r="G2901" s="11"/>
      <c r="H2901" s="11"/>
      <c r="I2901" s="11"/>
      <c r="J2901" s="11"/>
      <c r="K2901" s="13">
        <f>K2905</f>
        <v>2</v>
      </c>
      <c r="L2901" s="13">
        <f>L2905</f>
        <v>128.32</v>
      </c>
      <c r="M2901" s="13">
        <f>M2905</f>
        <v>256.64</v>
      </c>
    </row>
    <row r="2902" spans="1:13" ht="81.599999999999994" x14ac:dyDescent="0.3">
      <c r="A2902" s="11"/>
      <c r="B2902" s="11"/>
      <c r="C2902" s="11"/>
      <c r="D2902" s="17" t="s">
        <v>1878</v>
      </c>
      <c r="E2902" s="11"/>
      <c r="F2902" s="11"/>
      <c r="G2902" s="11"/>
      <c r="H2902" s="11"/>
      <c r="I2902" s="11"/>
      <c r="J2902" s="11"/>
      <c r="K2902" s="11"/>
      <c r="L2902" s="11"/>
      <c r="M2902" s="11"/>
    </row>
    <row r="2903" spans="1:13" x14ac:dyDescent="0.3">
      <c r="A2903" s="11"/>
      <c r="B2903" s="11"/>
      <c r="C2903" s="11"/>
      <c r="D2903" s="17"/>
      <c r="E2903" s="12" t="s">
        <v>18</v>
      </c>
      <c r="F2903" s="11">
        <v>2</v>
      </c>
      <c r="G2903" s="14">
        <v>0</v>
      </c>
      <c r="H2903" s="14">
        <v>0</v>
      </c>
      <c r="I2903" s="14">
        <v>0</v>
      </c>
      <c r="J2903" s="13">
        <f>F2903*(G2903+ (G2903= 0))*(H2903+ (H2903= 0))*(I2903+ (I2903= 0))</f>
        <v>2</v>
      </c>
      <c r="K2903" s="11"/>
      <c r="L2903" s="11"/>
      <c r="M2903" s="11"/>
    </row>
    <row r="2904" spans="1:13" x14ac:dyDescent="0.3">
      <c r="A2904" s="11"/>
      <c r="B2904" s="11"/>
      <c r="C2904" s="11"/>
      <c r="D2904" s="17"/>
      <c r="E2904" s="12" t="s">
        <v>18</v>
      </c>
      <c r="F2904" s="11">
        <v>0</v>
      </c>
      <c r="G2904" s="14">
        <v>0</v>
      </c>
      <c r="H2904" s="14">
        <v>0</v>
      </c>
      <c r="I2904" s="14">
        <v>0</v>
      </c>
      <c r="J2904" s="13">
        <f>F2904*(G2904+ (G2904= 0))*(H2904+ (H2904= 0))*(I2904+ (I2904= 0))</f>
        <v>0</v>
      </c>
      <c r="K2904" s="11"/>
      <c r="L2904" s="11"/>
      <c r="M2904" s="11"/>
    </row>
    <row r="2905" spans="1:13" x14ac:dyDescent="0.3">
      <c r="A2905" s="11"/>
      <c r="B2905" s="11"/>
      <c r="C2905" s="11"/>
      <c r="D2905" s="17"/>
      <c r="E2905" s="11"/>
      <c r="F2905" s="11"/>
      <c r="G2905" s="11"/>
      <c r="H2905" s="11"/>
      <c r="I2905" s="11"/>
      <c r="J2905" s="15" t="s">
        <v>1879</v>
      </c>
      <c r="K2905" s="10">
        <f>SUM(J2903:J2904)</f>
        <v>2</v>
      </c>
      <c r="L2905" s="14">
        <v>128.32</v>
      </c>
      <c r="M2905" s="10">
        <f>ROUND(L2905*K2905,2)</f>
        <v>256.64</v>
      </c>
    </row>
    <row r="2906" spans="1:13" ht="1.05" customHeight="1" x14ac:dyDescent="0.3">
      <c r="A2906" s="16"/>
      <c r="B2906" s="16"/>
      <c r="C2906" s="16"/>
      <c r="D2906" s="24"/>
      <c r="E2906" s="16"/>
      <c r="F2906" s="16"/>
      <c r="G2906" s="16"/>
      <c r="H2906" s="16"/>
      <c r="I2906" s="16"/>
      <c r="J2906" s="16"/>
      <c r="K2906" s="16"/>
      <c r="L2906" s="16"/>
      <c r="M2906" s="16"/>
    </row>
    <row r="2907" spans="1:13" x14ac:dyDescent="0.3">
      <c r="A2907" s="12" t="s">
        <v>1880</v>
      </c>
      <c r="B2907" s="12" t="s">
        <v>21</v>
      </c>
      <c r="C2907" s="12" t="s">
        <v>98</v>
      </c>
      <c r="D2907" s="23" t="s">
        <v>1881</v>
      </c>
      <c r="E2907" s="11"/>
      <c r="F2907" s="11"/>
      <c r="G2907" s="11"/>
      <c r="H2907" s="11"/>
      <c r="I2907" s="11"/>
      <c r="J2907" s="11"/>
      <c r="K2907" s="13">
        <f>K2911</f>
        <v>5</v>
      </c>
      <c r="L2907" s="13">
        <f>L2911</f>
        <v>127.25</v>
      </c>
      <c r="M2907" s="13">
        <f>M2911</f>
        <v>636.25</v>
      </c>
    </row>
    <row r="2908" spans="1:13" ht="81.599999999999994" x14ac:dyDescent="0.3">
      <c r="A2908" s="11"/>
      <c r="B2908" s="11"/>
      <c r="C2908" s="11"/>
      <c r="D2908" s="17" t="s">
        <v>1870</v>
      </c>
      <c r="E2908" s="11"/>
      <c r="F2908" s="11"/>
      <c r="G2908" s="11"/>
      <c r="H2908" s="11"/>
      <c r="I2908" s="11"/>
      <c r="J2908" s="11"/>
      <c r="K2908" s="11"/>
      <c r="L2908" s="11"/>
      <c r="M2908" s="11"/>
    </row>
    <row r="2909" spans="1:13" x14ac:dyDescent="0.3">
      <c r="A2909" s="11"/>
      <c r="B2909" s="11"/>
      <c r="C2909" s="11"/>
      <c r="D2909" s="17"/>
      <c r="E2909" s="12" t="s">
        <v>18</v>
      </c>
      <c r="F2909" s="11">
        <v>5</v>
      </c>
      <c r="G2909" s="14">
        <v>0</v>
      </c>
      <c r="H2909" s="14">
        <v>0</v>
      </c>
      <c r="I2909" s="14">
        <v>0</v>
      </c>
      <c r="J2909" s="13">
        <f>F2909*(G2909+ (G2909= 0))*(H2909+ (H2909= 0))*(I2909+ (I2909= 0))</f>
        <v>5</v>
      </c>
      <c r="K2909" s="11"/>
      <c r="L2909" s="11"/>
      <c r="M2909" s="11"/>
    </row>
    <row r="2910" spans="1:13" x14ac:dyDescent="0.3">
      <c r="A2910" s="11"/>
      <c r="B2910" s="11"/>
      <c r="C2910" s="11"/>
      <c r="D2910" s="17"/>
      <c r="E2910" s="12" t="s">
        <v>18</v>
      </c>
      <c r="F2910" s="11">
        <v>0</v>
      </c>
      <c r="G2910" s="14">
        <v>0</v>
      </c>
      <c r="H2910" s="14">
        <v>0</v>
      </c>
      <c r="I2910" s="14">
        <v>0</v>
      </c>
      <c r="J2910" s="13">
        <f>F2910*(G2910+ (G2910= 0))*(H2910+ (H2910= 0))*(I2910+ (I2910= 0))</f>
        <v>0</v>
      </c>
      <c r="K2910" s="11"/>
      <c r="L2910" s="11"/>
      <c r="M2910" s="11"/>
    </row>
    <row r="2911" spans="1:13" x14ac:dyDescent="0.3">
      <c r="A2911" s="11"/>
      <c r="B2911" s="11"/>
      <c r="C2911" s="11"/>
      <c r="D2911" s="17"/>
      <c r="E2911" s="11"/>
      <c r="F2911" s="11"/>
      <c r="G2911" s="11"/>
      <c r="H2911" s="11"/>
      <c r="I2911" s="11"/>
      <c r="J2911" s="15" t="s">
        <v>1882</v>
      </c>
      <c r="K2911" s="10">
        <f>SUM(J2909:J2910)</f>
        <v>5</v>
      </c>
      <c r="L2911" s="14">
        <v>127.25</v>
      </c>
      <c r="M2911" s="10">
        <f>ROUND(L2911*K2911,2)</f>
        <v>636.25</v>
      </c>
    </row>
    <row r="2912" spans="1:13" ht="1.05" customHeight="1" x14ac:dyDescent="0.3">
      <c r="A2912" s="16"/>
      <c r="B2912" s="16"/>
      <c r="C2912" s="16"/>
      <c r="D2912" s="24"/>
      <c r="E2912" s="16"/>
      <c r="F2912" s="16"/>
      <c r="G2912" s="16"/>
      <c r="H2912" s="16"/>
      <c r="I2912" s="16"/>
      <c r="J2912" s="16"/>
      <c r="K2912" s="16"/>
      <c r="L2912" s="16"/>
      <c r="M2912" s="16"/>
    </row>
    <row r="2913" spans="1:13" x14ac:dyDescent="0.3">
      <c r="A2913" s="12" t="s">
        <v>1883</v>
      </c>
      <c r="B2913" s="12" t="s">
        <v>21</v>
      </c>
      <c r="C2913" s="12" t="s">
        <v>98</v>
      </c>
      <c r="D2913" s="23" t="s">
        <v>1884</v>
      </c>
      <c r="E2913" s="11"/>
      <c r="F2913" s="11"/>
      <c r="G2913" s="11"/>
      <c r="H2913" s="11"/>
      <c r="I2913" s="11"/>
      <c r="J2913" s="11"/>
      <c r="K2913" s="13">
        <f>K2916</f>
        <v>0</v>
      </c>
      <c r="L2913" s="13">
        <f>L2916</f>
        <v>127.25</v>
      </c>
      <c r="M2913" s="13">
        <f>M2916</f>
        <v>0</v>
      </c>
    </row>
    <row r="2914" spans="1:13" ht="81.599999999999994" x14ac:dyDescent="0.3">
      <c r="A2914" s="11"/>
      <c r="B2914" s="11"/>
      <c r="C2914" s="11"/>
      <c r="D2914" s="17" t="s">
        <v>1885</v>
      </c>
      <c r="E2914" s="11"/>
      <c r="F2914" s="11"/>
      <c r="G2914" s="11"/>
      <c r="H2914" s="11"/>
      <c r="I2914" s="11"/>
      <c r="J2914" s="11"/>
      <c r="K2914" s="11"/>
      <c r="L2914" s="11"/>
      <c r="M2914" s="11"/>
    </row>
    <row r="2915" spans="1:13" x14ac:dyDescent="0.3">
      <c r="A2915" s="11"/>
      <c r="B2915" s="11"/>
      <c r="C2915" s="11"/>
      <c r="D2915" s="17"/>
      <c r="E2915" s="12" t="s">
        <v>18</v>
      </c>
      <c r="F2915" s="11">
        <v>0</v>
      </c>
      <c r="G2915" s="14">
        <v>0</v>
      </c>
      <c r="H2915" s="14">
        <v>0</v>
      </c>
      <c r="I2915" s="14">
        <v>0</v>
      </c>
      <c r="J2915" s="13">
        <f>F2915*(G2915+ (G2915= 0))*(H2915+ (H2915= 0))*(I2915+ (I2915= 0))</f>
        <v>0</v>
      </c>
      <c r="K2915" s="11"/>
      <c r="L2915" s="11"/>
      <c r="M2915" s="11"/>
    </row>
    <row r="2916" spans="1:13" x14ac:dyDescent="0.3">
      <c r="A2916" s="11"/>
      <c r="B2916" s="11"/>
      <c r="C2916" s="11"/>
      <c r="D2916" s="17"/>
      <c r="E2916" s="11"/>
      <c r="F2916" s="11"/>
      <c r="G2916" s="11"/>
      <c r="H2916" s="11"/>
      <c r="I2916" s="11"/>
      <c r="J2916" s="15" t="s">
        <v>1886</v>
      </c>
      <c r="K2916" s="10">
        <f>SUM(J2915:J2915)</f>
        <v>0</v>
      </c>
      <c r="L2916" s="14">
        <v>127.25</v>
      </c>
      <c r="M2916" s="10">
        <f>ROUND(L2916*K2916,2)</f>
        <v>0</v>
      </c>
    </row>
    <row r="2917" spans="1:13" ht="1.05" customHeight="1" x14ac:dyDescent="0.3">
      <c r="A2917" s="16"/>
      <c r="B2917" s="16"/>
      <c r="C2917" s="16"/>
      <c r="D2917" s="24"/>
      <c r="E2917" s="16"/>
      <c r="F2917" s="16"/>
      <c r="G2917" s="16"/>
      <c r="H2917" s="16"/>
      <c r="I2917" s="16"/>
      <c r="J2917" s="16"/>
      <c r="K2917" s="16"/>
      <c r="L2917" s="16"/>
      <c r="M2917" s="16"/>
    </row>
    <row r="2918" spans="1:13" x14ac:dyDescent="0.3">
      <c r="A2918" s="12" t="s">
        <v>1887</v>
      </c>
      <c r="B2918" s="12" t="s">
        <v>21</v>
      </c>
      <c r="C2918" s="12" t="s">
        <v>98</v>
      </c>
      <c r="D2918" s="23" t="s">
        <v>1888</v>
      </c>
      <c r="E2918" s="11"/>
      <c r="F2918" s="11"/>
      <c r="G2918" s="11"/>
      <c r="H2918" s="11"/>
      <c r="I2918" s="11"/>
      <c r="J2918" s="11"/>
      <c r="K2918" s="13">
        <f>K2921</f>
        <v>0</v>
      </c>
      <c r="L2918" s="13">
        <f>L2921</f>
        <v>132.68</v>
      </c>
      <c r="M2918" s="13">
        <f>M2921</f>
        <v>0</v>
      </c>
    </row>
    <row r="2919" spans="1:13" ht="81.599999999999994" x14ac:dyDescent="0.3">
      <c r="A2919" s="11"/>
      <c r="B2919" s="11"/>
      <c r="C2919" s="11"/>
      <c r="D2919" s="17" t="s">
        <v>1889</v>
      </c>
      <c r="E2919" s="11"/>
      <c r="F2919" s="11"/>
      <c r="G2919" s="11"/>
      <c r="H2919" s="11"/>
      <c r="I2919" s="11"/>
      <c r="J2919" s="11"/>
      <c r="K2919" s="11"/>
      <c r="L2919" s="11"/>
      <c r="M2919" s="11"/>
    </row>
    <row r="2920" spans="1:13" x14ac:dyDescent="0.3">
      <c r="A2920" s="11"/>
      <c r="B2920" s="11"/>
      <c r="C2920" s="11"/>
      <c r="D2920" s="17"/>
      <c r="E2920" s="12" t="s">
        <v>18</v>
      </c>
      <c r="F2920" s="11">
        <v>0</v>
      </c>
      <c r="G2920" s="14">
        <v>0</v>
      </c>
      <c r="H2920" s="14">
        <v>0</v>
      </c>
      <c r="I2920" s="14">
        <v>0</v>
      </c>
      <c r="J2920" s="13">
        <f>F2920*(G2920+ (G2920= 0))*(H2920+ (H2920= 0))*(I2920+ (I2920= 0))</f>
        <v>0</v>
      </c>
      <c r="K2920" s="11"/>
      <c r="L2920" s="11"/>
      <c r="M2920" s="11"/>
    </row>
    <row r="2921" spans="1:13" x14ac:dyDescent="0.3">
      <c r="A2921" s="11"/>
      <c r="B2921" s="11"/>
      <c r="C2921" s="11"/>
      <c r="D2921" s="17"/>
      <c r="E2921" s="11"/>
      <c r="F2921" s="11"/>
      <c r="G2921" s="11"/>
      <c r="H2921" s="11"/>
      <c r="I2921" s="11"/>
      <c r="J2921" s="15" t="s">
        <v>1890</v>
      </c>
      <c r="K2921" s="10">
        <f>SUM(J2920:J2920)</f>
        <v>0</v>
      </c>
      <c r="L2921" s="14">
        <v>132.68</v>
      </c>
      <c r="M2921" s="10">
        <f>ROUND(L2921*K2921,2)</f>
        <v>0</v>
      </c>
    </row>
    <row r="2922" spans="1:13" ht="1.05" customHeight="1" x14ac:dyDescent="0.3">
      <c r="A2922" s="16"/>
      <c r="B2922" s="16"/>
      <c r="C2922" s="16"/>
      <c r="D2922" s="24"/>
      <c r="E2922" s="16"/>
      <c r="F2922" s="16"/>
      <c r="G2922" s="16"/>
      <c r="H2922" s="16"/>
      <c r="I2922" s="16"/>
      <c r="J2922" s="16"/>
      <c r="K2922" s="16"/>
      <c r="L2922" s="16"/>
      <c r="M2922" s="16"/>
    </row>
    <row r="2923" spans="1:13" x14ac:dyDescent="0.3">
      <c r="A2923" s="12" t="s">
        <v>1891</v>
      </c>
      <c r="B2923" s="12" t="s">
        <v>21</v>
      </c>
      <c r="C2923" s="12" t="s">
        <v>98</v>
      </c>
      <c r="D2923" s="23" t="s">
        <v>1892</v>
      </c>
      <c r="E2923" s="11"/>
      <c r="F2923" s="11"/>
      <c r="G2923" s="11"/>
      <c r="H2923" s="11"/>
      <c r="I2923" s="11"/>
      <c r="J2923" s="11"/>
      <c r="K2923" s="13">
        <f>K2926</f>
        <v>0</v>
      </c>
      <c r="L2923" s="13">
        <f>L2926</f>
        <v>134.82</v>
      </c>
      <c r="M2923" s="13">
        <f>M2926</f>
        <v>0</v>
      </c>
    </row>
    <row r="2924" spans="1:13" ht="81.599999999999994" x14ac:dyDescent="0.3">
      <c r="A2924" s="11"/>
      <c r="B2924" s="11"/>
      <c r="C2924" s="11"/>
      <c r="D2924" s="17" t="s">
        <v>1893</v>
      </c>
      <c r="E2924" s="11"/>
      <c r="F2924" s="11"/>
      <c r="G2924" s="11"/>
      <c r="H2924" s="11"/>
      <c r="I2924" s="11"/>
      <c r="J2924" s="11"/>
      <c r="K2924" s="11"/>
      <c r="L2924" s="11"/>
      <c r="M2924" s="11"/>
    </row>
    <row r="2925" spans="1:13" x14ac:dyDescent="0.3">
      <c r="A2925" s="11"/>
      <c r="B2925" s="11"/>
      <c r="C2925" s="11"/>
      <c r="D2925" s="17"/>
      <c r="E2925" s="12" t="s">
        <v>18</v>
      </c>
      <c r="F2925" s="11">
        <v>0</v>
      </c>
      <c r="G2925" s="14">
        <v>0</v>
      </c>
      <c r="H2925" s="14">
        <v>0</v>
      </c>
      <c r="I2925" s="14">
        <v>0</v>
      </c>
      <c r="J2925" s="13">
        <f>F2925*(G2925+ (G2925= 0))*(H2925+ (H2925= 0))*(I2925+ (I2925= 0))</f>
        <v>0</v>
      </c>
      <c r="K2925" s="11"/>
      <c r="L2925" s="11"/>
      <c r="M2925" s="11"/>
    </row>
    <row r="2926" spans="1:13" x14ac:dyDescent="0.3">
      <c r="A2926" s="11"/>
      <c r="B2926" s="11"/>
      <c r="C2926" s="11"/>
      <c r="D2926" s="17"/>
      <c r="E2926" s="11"/>
      <c r="F2926" s="11"/>
      <c r="G2926" s="11"/>
      <c r="H2926" s="11"/>
      <c r="I2926" s="11"/>
      <c r="J2926" s="15" t="s">
        <v>1894</v>
      </c>
      <c r="K2926" s="10">
        <f>SUM(J2925:J2925)</f>
        <v>0</v>
      </c>
      <c r="L2926" s="14">
        <v>134.82</v>
      </c>
      <c r="M2926" s="10">
        <f>ROUND(L2926*K2926,2)</f>
        <v>0</v>
      </c>
    </row>
    <row r="2927" spans="1:13" ht="1.05" customHeight="1" x14ac:dyDescent="0.3">
      <c r="A2927" s="16"/>
      <c r="B2927" s="16"/>
      <c r="C2927" s="16"/>
      <c r="D2927" s="24"/>
      <c r="E2927" s="16"/>
      <c r="F2927" s="16"/>
      <c r="G2927" s="16"/>
      <c r="H2927" s="16"/>
      <c r="I2927" s="16"/>
      <c r="J2927" s="16"/>
      <c r="K2927" s="16"/>
      <c r="L2927" s="16"/>
      <c r="M2927" s="16"/>
    </row>
    <row r="2928" spans="1:13" x14ac:dyDescent="0.3">
      <c r="A2928" s="12" t="s">
        <v>1895</v>
      </c>
      <c r="B2928" s="12" t="s">
        <v>21</v>
      </c>
      <c r="C2928" s="12" t="s">
        <v>98</v>
      </c>
      <c r="D2928" s="23" t="s">
        <v>1896</v>
      </c>
      <c r="E2928" s="11"/>
      <c r="F2928" s="11"/>
      <c r="G2928" s="11"/>
      <c r="H2928" s="11"/>
      <c r="I2928" s="11"/>
      <c r="J2928" s="11"/>
      <c r="K2928" s="13">
        <f>K2931</f>
        <v>0</v>
      </c>
      <c r="L2928" s="13">
        <f>L2931</f>
        <v>121.24</v>
      </c>
      <c r="M2928" s="13">
        <f>M2931</f>
        <v>0</v>
      </c>
    </row>
    <row r="2929" spans="1:13" ht="81.599999999999994" x14ac:dyDescent="0.3">
      <c r="A2929" s="11"/>
      <c r="B2929" s="11"/>
      <c r="C2929" s="11"/>
      <c r="D2929" s="17" t="s">
        <v>1897</v>
      </c>
      <c r="E2929" s="11"/>
      <c r="F2929" s="11"/>
      <c r="G2929" s="11"/>
      <c r="H2929" s="11"/>
      <c r="I2929" s="11"/>
      <c r="J2929" s="11"/>
      <c r="K2929" s="11"/>
      <c r="L2929" s="11"/>
      <c r="M2929" s="11"/>
    </row>
    <row r="2930" spans="1:13" x14ac:dyDescent="0.3">
      <c r="A2930" s="11"/>
      <c r="B2930" s="11"/>
      <c r="C2930" s="11"/>
      <c r="D2930" s="17"/>
      <c r="E2930" s="12" t="s">
        <v>18</v>
      </c>
      <c r="F2930" s="11">
        <v>0</v>
      </c>
      <c r="G2930" s="14">
        <v>0</v>
      </c>
      <c r="H2930" s="14">
        <v>0</v>
      </c>
      <c r="I2930" s="14">
        <v>0</v>
      </c>
      <c r="J2930" s="13">
        <f>F2930*(G2930+ (G2930= 0))*(H2930+ (H2930= 0))*(I2930+ (I2930= 0))</f>
        <v>0</v>
      </c>
      <c r="K2930" s="11"/>
      <c r="L2930" s="11"/>
      <c r="M2930" s="11"/>
    </row>
    <row r="2931" spans="1:13" x14ac:dyDescent="0.3">
      <c r="A2931" s="11"/>
      <c r="B2931" s="11"/>
      <c r="C2931" s="11"/>
      <c r="D2931" s="17"/>
      <c r="E2931" s="11"/>
      <c r="F2931" s="11"/>
      <c r="G2931" s="11"/>
      <c r="H2931" s="11"/>
      <c r="I2931" s="11"/>
      <c r="J2931" s="15" t="s">
        <v>1898</v>
      </c>
      <c r="K2931" s="10">
        <f>SUM(J2930:J2930)</f>
        <v>0</v>
      </c>
      <c r="L2931" s="14">
        <v>121.24</v>
      </c>
      <c r="M2931" s="10">
        <f>ROUND(L2931*K2931,2)</f>
        <v>0</v>
      </c>
    </row>
    <row r="2932" spans="1:13" ht="1.05" customHeight="1" x14ac:dyDescent="0.3">
      <c r="A2932" s="16"/>
      <c r="B2932" s="16"/>
      <c r="C2932" s="16"/>
      <c r="D2932" s="24"/>
      <c r="E2932" s="16"/>
      <c r="F2932" s="16"/>
      <c r="G2932" s="16"/>
      <c r="H2932" s="16"/>
      <c r="I2932" s="16"/>
      <c r="J2932" s="16"/>
      <c r="K2932" s="16"/>
      <c r="L2932" s="16"/>
      <c r="M2932" s="16"/>
    </row>
    <row r="2933" spans="1:13" x14ac:dyDescent="0.3">
      <c r="A2933" s="12" t="s">
        <v>1899</v>
      </c>
      <c r="B2933" s="12" t="s">
        <v>21</v>
      </c>
      <c r="C2933" s="12" t="s">
        <v>98</v>
      </c>
      <c r="D2933" s="23" t="s">
        <v>1900</v>
      </c>
      <c r="E2933" s="11"/>
      <c r="F2933" s="11"/>
      <c r="G2933" s="11"/>
      <c r="H2933" s="11"/>
      <c r="I2933" s="11"/>
      <c r="J2933" s="11"/>
      <c r="K2933" s="13">
        <f>K2937</f>
        <v>19</v>
      </c>
      <c r="L2933" s="13">
        <f>L2937</f>
        <v>13.11</v>
      </c>
      <c r="M2933" s="13">
        <f>M2937</f>
        <v>249.09</v>
      </c>
    </row>
    <row r="2934" spans="1:13" ht="71.400000000000006" x14ac:dyDescent="0.3">
      <c r="A2934" s="11"/>
      <c r="B2934" s="11"/>
      <c r="C2934" s="11"/>
      <c r="D2934" s="17" t="s">
        <v>1901</v>
      </c>
      <c r="E2934" s="11"/>
      <c r="F2934" s="11"/>
      <c r="G2934" s="11"/>
      <c r="H2934" s="11"/>
      <c r="I2934" s="11"/>
      <c r="J2934" s="11"/>
      <c r="K2934" s="11"/>
      <c r="L2934" s="11"/>
      <c r="M2934" s="11"/>
    </row>
    <row r="2935" spans="1:13" x14ac:dyDescent="0.3">
      <c r="A2935" s="11"/>
      <c r="B2935" s="11"/>
      <c r="C2935" s="11"/>
      <c r="D2935" s="17"/>
      <c r="E2935" s="12" t="s">
        <v>18</v>
      </c>
      <c r="F2935" s="11">
        <v>19</v>
      </c>
      <c r="G2935" s="14">
        <v>0</v>
      </c>
      <c r="H2935" s="14">
        <v>0</v>
      </c>
      <c r="I2935" s="14">
        <v>0</v>
      </c>
      <c r="J2935" s="13">
        <f>F2935*(G2935+ (G2935= 0))*(H2935+ (H2935= 0))*(I2935+ (I2935= 0))</f>
        <v>19</v>
      </c>
      <c r="K2935" s="11"/>
      <c r="L2935" s="11"/>
      <c r="M2935" s="11"/>
    </row>
    <row r="2936" spans="1:13" x14ac:dyDescent="0.3">
      <c r="A2936" s="11"/>
      <c r="B2936" s="11"/>
      <c r="C2936" s="11"/>
      <c r="D2936" s="17"/>
      <c r="E2936" s="12" t="s">
        <v>18</v>
      </c>
      <c r="F2936" s="11">
        <v>0</v>
      </c>
      <c r="G2936" s="14">
        <v>0</v>
      </c>
      <c r="H2936" s="14">
        <v>0</v>
      </c>
      <c r="I2936" s="14">
        <v>0</v>
      </c>
      <c r="J2936" s="13">
        <f>F2936*(G2936+ (G2936= 0))*(H2936+ (H2936= 0))*(I2936+ (I2936= 0))</f>
        <v>0</v>
      </c>
      <c r="K2936" s="11"/>
      <c r="L2936" s="11"/>
      <c r="M2936" s="11"/>
    </row>
    <row r="2937" spans="1:13" x14ac:dyDescent="0.3">
      <c r="A2937" s="11"/>
      <c r="B2937" s="11"/>
      <c r="C2937" s="11"/>
      <c r="D2937" s="17"/>
      <c r="E2937" s="11"/>
      <c r="F2937" s="11"/>
      <c r="G2937" s="11"/>
      <c r="H2937" s="11"/>
      <c r="I2937" s="11"/>
      <c r="J2937" s="15" t="s">
        <v>1902</v>
      </c>
      <c r="K2937" s="10">
        <f>SUM(J2935:J2936)</f>
        <v>19</v>
      </c>
      <c r="L2937" s="14">
        <v>13.11</v>
      </c>
      <c r="M2937" s="10">
        <f>ROUND(L2937*K2937,2)</f>
        <v>249.09</v>
      </c>
    </row>
    <row r="2938" spans="1:13" ht="1.05" customHeight="1" x14ac:dyDescent="0.3">
      <c r="A2938" s="16"/>
      <c r="B2938" s="16"/>
      <c r="C2938" s="16"/>
      <c r="D2938" s="24"/>
      <c r="E2938" s="16"/>
      <c r="F2938" s="16"/>
      <c r="G2938" s="16"/>
      <c r="H2938" s="16"/>
      <c r="I2938" s="16"/>
      <c r="J2938" s="16"/>
      <c r="K2938" s="16"/>
      <c r="L2938" s="16"/>
      <c r="M2938" s="16"/>
    </row>
    <row r="2939" spans="1:13" x14ac:dyDescent="0.3">
      <c r="A2939" s="12" t="s">
        <v>1903</v>
      </c>
      <c r="B2939" s="12" t="s">
        <v>21</v>
      </c>
      <c r="C2939" s="12" t="s">
        <v>98</v>
      </c>
      <c r="D2939" s="23" t="s">
        <v>1904</v>
      </c>
      <c r="E2939" s="11"/>
      <c r="F2939" s="11"/>
      <c r="G2939" s="11"/>
      <c r="H2939" s="11"/>
      <c r="I2939" s="11"/>
      <c r="J2939" s="11"/>
      <c r="K2939" s="13">
        <f>K2943</f>
        <v>19</v>
      </c>
      <c r="L2939" s="13">
        <f>L2943</f>
        <v>15.43</v>
      </c>
      <c r="M2939" s="13">
        <f>M2943</f>
        <v>293.17</v>
      </c>
    </row>
    <row r="2940" spans="1:13" ht="71.400000000000006" x14ac:dyDescent="0.3">
      <c r="A2940" s="11"/>
      <c r="B2940" s="11"/>
      <c r="C2940" s="11"/>
      <c r="D2940" s="17" t="s">
        <v>1905</v>
      </c>
      <c r="E2940" s="11"/>
      <c r="F2940" s="11"/>
      <c r="G2940" s="11"/>
      <c r="H2940" s="11"/>
      <c r="I2940" s="11"/>
      <c r="J2940" s="11"/>
      <c r="K2940" s="11"/>
      <c r="L2940" s="11"/>
      <c r="M2940" s="11"/>
    </row>
    <row r="2941" spans="1:13" x14ac:dyDescent="0.3">
      <c r="A2941" s="11"/>
      <c r="B2941" s="11"/>
      <c r="C2941" s="11"/>
      <c r="D2941" s="17"/>
      <c r="E2941" s="12" t="s">
        <v>18</v>
      </c>
      <c r="F2941" s="11">
        <v>19</v>
      </c>
      <c r="G2941" s="14">
        <v>0</v>
      </c>
      <c r="H2941" s="14">
        <v>0</v>
      </c>
      <c r="I2941" s="14">
        <v>0</v>
      </c>
      <c r="J2941" s="13">
        <f>F2941*(G2941+ (G2941= 0))*(H2941+ (H2941= 0))*(I2941+ (I2941= 0))</f>
        <v>19</v>
      </c>
      <c r="K2941" s="11"/>
      <c r="L2941" s="11"/>
      <c r="M2941" s="11"/>
    </row>
    <row r="2942" spans="1:13" x14ac:dyDescent="0.3">
      <c r="A2942" s="11"/>
      <c r="B2942" s="11"/>
      <c r="C2942" s="11"/>
      <c r="D2942" s="17"/>
      <c r="E2942" s="12" t="s">
        <v>18</v>
      </c>
      <c r="F2942" s="11">
        <v>0</v>
      </c>
      <c r="G2942" s="14">
        <v>0</v>
      </c>
      <c r="H2942" s="14">
        <v>0</v>
      </c>
      <c r="I2942" s="14">
        <v>0</v>
      </c>
      <c r="J2942" s="13">
        <f>F2942*(G2942+ (G2942= 0))*(H2942+ (H2942= 0))*(I2942+ (I2942= 0))</f>
        <v>0</v>
      </c>
      <c r="K2942" s="11"/>
      <c r="L2942" s="11"/>
      <c r="M2942" s="11"/>
    </row>
    <row r="2943" spans="1:13" x14ac:dyDescent="0.3">
      <c r="A2943" s="11"/>
      <c r="B2943" s="11"/>
      <c r="C2943" s="11"/>
      <c r="D2943" s="17"/>
      <c r="E2943" s="11"/>
      <c r="F2943" s="11"/>
      <c r="G2943" s="11"/>
      <c r="H2943" s="11"/>
      <c r="I2943" s="11"/>
      <c r="J2943" s="15" t="s">
        <v>1906</v>
      </c>
      <c r="K2943" s="10">
        <f>SUM(J2941:J2942)</f>
        <v>19</v>
      </c>
      <c r="L2943" s="14">
        <v>15.43</v>
      </c>
      <c r="M2943" s="10">
        <f>ROUND(L2943*K2943,2)</f>
        <v>293.17</v>
      </c>
    </row>
    <row r="2944" spans="1:13" ht="1.05" customHeight="1" x14ac:dyDescent="0.3">
      <c r="A2944" s="16"/>
      <c r="B2944" s="16"/>
      <c r="C2944" s="16"/>
      <c r="D2944" s="24"/>
      <c r="E2944" s="16"/>
      <c r="F2944" s="16"/>
      <c r="G2944" s="16"/>
      <c r="H2944" s="16"/>
      <c r="I2944" s="16"/>
      <c r="J2944" s="16"/>
      <c r="K2944" s="16"/>
      <c r="L2944" s="16"/>
      <c r="M2944" s="16"/>
    </row>
    <row r="2945" spans="1:13" x14ac:dyDescent="0.3">
      <c r="A2945" s="12" t="s">
        <v>1907</v>
      </c>
      <c r="B2945" s="12" t="s">
        <v>21</v>
      </c>
      <c r="C2945" s="12" t="s">
        <v>98</v>
      </c>
      <c r="D2945" s="23" t="s">
        <v>1908</v>
      </c>
      <c r="E2945" s="11"/>
      <c r="F2945" s="11"/>
      <c r="G2945" s="11"/>
      <c r="H2945" s="11"/>
      <c r="I2945" s="11"/>
      <c r="J2945" s="11"/>
      <c r="K2945" s="13">
        <f>K2949</f>
        <v>12</v>
      </c>
      <c r="L2945" s="13">
        <f>L2949</f>
        <v>90.42</v>
      </c>
      <c r="M2945" s="13">
        <f>M2949</f>
        <v>1085.04</v>
      </c>
    </row>
    <row r="2946" spans="1:13" ht="71.400000000000006" x14ac:dyDescent="0.3">
      <c r="A2946" s="11"/>
      <c r="B2946" s="11"/>
      <c r="C2946" s="11"/>
      <c r="D2946" s="17" t="s">
        <v>1909</v>
      </c>
      <c r="E2946" s="11"/>
      <c r="F2946" s="11"/>
      <c r="G2946" s="11"/>
      <c r="H2946" s="11"/>
      <c r="I2946" s="11"/>
      <c r="J2946" s="11"/>
      <c r="K2946" s="11"/>
      <c r="L2946" s="11"/>
      <c r="M2946" s="11"/>
    </row>
    <row r="2947" spans="1:13" x14ac:dyDescent="0.3">
      <c r="A2947" s="11"/>
      <c r="B2947" s="11"/>
      <c r="C2947" s="11"/>
      <c r="D2947" s="17"/>
      <c r="E2947" s="12" t="s">
        <v>18</v>
      </c>
      <c r="F2947" s="11">
        <v>12</v>
      </c>
      <c r="G2947" s="14">
        <v>0</v>
      </c>
      <c r="H2947" s="14">
        <v>0</v>
      </c>
      <c r="I2947" s="14">
        <v>0</v>
      </c>
      <c r="J2947" s="13">
        <f>F2947*(G2947+ (G2947= 0))*(H2947+ (H2947= 0))*(I2947+ (I2947= 0))</f>
        <v>12</v>
      </c>
      <c r="K2947" s="11"/>
      <c r="L2947" s="11"/>
      <c r="M2947" s="11"/>
    </row>
    <row r="2948" spans="1:13" x14ac:dyDescent="0.3">
      <c r="A2948" s="11"/>
      <c r="B2948" s="11"/>
      <c r="C2948" s="11"/>
      <c r="D2948" s="17"/>
      <c r="E2948" s="12" t="s">
        <v>18</v>
      </c>
      <c r="F2948" s="11">
        <v>0</v>
      </c>
      <c r="G2948" s="14">
        <v>0</v>
      </c>
      <c r="H2948" s="14">
        <v>0</v>
      </c>
      <c r="I2948" s="14">
        <v>0</v>
      </c>
      <c r="J2948" s="13">
        <f>F2948*(G2948+ (G2948= 0))*(H2948+ (H2948= 0))*(I2948+ (I2948= 0))</f>
        <v>0</v>
      </c>
      <c r="K2948" s="11"/>
      <c r="L2948" s="11"/>
      <c r="M2948" s="11"/>
    </row>
    <row r="2949" spans="1:13" x14ac:dyDescent="0.3">
      <c r="A2949" s="11"/>
      <c r="B2949" s="11"/>
      <c r="C2949" s="11"/>
      <c r="D2949" s="17"/>
      <c r="E2949" s="11"/>
      <c r="F2949" s="11"/>
      <c r="G2949" s="11"/>
      <c r="H2949" s="11"/>
      <c r="I2949" s="11"/>
      <c r="J2949" s="15" t="s">
        <v>1910</v>
      </c>
      <c r="K2949" s="10">
        <f>SUM(J2947:J2948)</f>
        <v>12</v>
      </c>
      <c r="L2949" s="14">
        <v>90.42</v>
      </c>
      <c r="M2949" s="10">
        <f>ROUND(L2949*K2949,2)</f>
        <v>1085.04</v>
      </c>
    </row>
    <row r="2950" spans="1:13" ht="1.05" customHeight="1" x14ac:dyDescent="0.3">
      <c r="A2950" s="16"/>
      <c r="B2950" s="16"/>
      <c r="C2950" s="16"/>
      <c r="D2950" s="24"/>
      <c r="E2950" s="16"/>
      <c r="F2950" s="16"/>
      <c r="G2950" s="16"/>
      <c r="H2950" s="16"/>
      <c r="I2950" s="16"/>
      <c r="J2950" s="16"/>
      <c r="K2950" s="16"/>
      <c r="L2950" s="16"/>
      <c r="M2950" s="16"/>
    </row>
    <row r="2951" spans="1:13" x14ac:dyDescent="0.3">
      <c r="A2951" s="12" t="s">
        <v>1911</v>
      </c>
      <c r="B2951" s="12" t="s">
        <v>21</v>
      </c>
      <c r="C2951" s="12" t="s">
        <v>98</v>
      </c>
      <c r="D2951" s="23" t="s">
        <v>1912</v>
      </c>
      <c r="E2951" s="11"/>
      <c r="F2951" s="11"/>
      <c r="G2951" s="11"/>
      <c r="H2951" s="11"/>
      <c r="I2951" s="11"/>
      <c r="J2951" s="11"/>
      <c r="K2951" s="13">
        <f>K2955</f>
        <v>3</v>
      </c>
      <c r="L2951" s="13">
        <f>L2955</f>
        <v>90.42</v>
      </c>
      <c r="M2951" s="13">
        <f>M2955</f>
        <v>271.26</v>
      </c>
    </row>
    <row r="2952" spans="1:13" ht="71.400000000000006" x14ac:dyDescent="0.3">
      <c r="A2952" s="11"/>
      <c r="B2952" s="11"/>
      <c r="C2952" s="11"/>
      <c r="D2952" s="17" t="s">
        <v>1913</v>
      </c>
      <c r="E2952" s="11"/>
      <c r="F2952" s="11"/>
      <c r="G2952" s="11"/>
      <c r="H2952" s="11"/>
      <c r="I2952" s="11"/>
      <c r="J2952" s="11"/>
      <c r="K2952" s="11"/>
      <c r="L2952" s="11"/>
      <c r="M2952" s="11"/>
    </row>
    <row r="2953" spans="1:13" x14ac:dyDescent="0.3">
      <c r="A2953" s="11"/>
      <c r="B2953" s="11"/>
      <c r="C2953" s="11"/>
      <c r="D2953" s="17"/>
      <c r="E2953" s="12" t="s">
        <v>18</v>
      </c>
      <c r="F2953" s="11">
        <v>3</v>
      </c>
      <c r="G2953" s="14">
        <v>0</v>
      </c>
      <c r="H2953" s="14">
        <v>0</v>
      </c>
      <c r="I2953" s="14">
        <v>0</v>
      </c>
      <c r="J2953" s="13">
        <f>F2953*(G2953+ (G2953= 0))*(H2953+ (H2953= 0))*(I2953+ (I2953= 0))</f>
        <v>3</v>
      </c>
      <c r="K2953" s="11"/>
      <c r="L2953" s="11"/>
      <c r="M2953" s="11"/>
    </row>
    <row r="2954" spans="1:13" x14ac:dyDescent="0.3">
      <c r="A2954" s="11"/>
      <c r="B2954" s="11"/>
      <c r="C2954" s="11"/>
      <c r="D2954" s="17"/>
      <c r="E2954" s="12" t="s">
        <v>18</v>
      </c>
      <c r="F2954" s="11">
        <v>0</v>
      </c>
      <c r="G2954" s="14">
        <v>0</v>
      </c>
      <c r="H2954" s="14">
        <v>0</v>
      </c>
      <c r="I2954" s="14">
        <v>0</v>
      </c>
      <c r="J2954" s="13">
        <f>F2954*(G2954+ (G2954= 0))*(H2954+ (H2954= 0))*(I2954+ (I2954= 0))</f>
        <v>0</v>
      </c>
      <c r="K2954" s="11"/>
      <c r="L2954" s="11"/>
      <c r="M2954" s="11"/>
    </row>
    <row r="2955" spans="1:13" x14ac:dyDescent="0.3">
      <c r="A2955" s="11"/>
      <c r="B2955" s="11"/>
      <c r="C2955" s="11"/>
      <c r="D2955" s="17"/>
      <c r="E2955" s="11"/>
      <c r="F2955" s="11"/>
      <c r="G2955" s="11"/>
      <c r="H2955" s="11"/>
      <c r="I2955" s="11"/>
      <c r="J2955" s="15" t="s">
        <v>1914</v>
      </c>
      <c r="K2955" s="10">
        <f>SUM(J2953:J2954)</f>
        <v>3</v>
      </c>
      <c r="L2955" s="14">
        <v>90.42</v>
      </c>
      <c r="M2955" s="10">
        <f>ROUND(L2955*K2955,2)</f>
        <v>271.26</v>
      </c>
    </row>
    <row r="2956" spans="1:13" ht="1.05" customHeight="1" x14ac:dyDescent="0.3">
      <c r="A2956" s="16"/>
      <c r="B2956" s="16"/>
      <c r="C2956" s="16"/>
      <c r="D2956" s="24"/>
      <c r="E2956" s="16"/>
      <c r="F2956" s="16"/>
      <c r="G2956" s="16"/>
      <c r="H2956" s="16"/>
      <c r="I2956" s="16"/>
      <c r="J2956" s="16"/>
      <c r="K2956" s="16"/>
      <c r="L2956" s="16"/>
      <c r="M2956" s="16"/>
    </row>
    <row r="2957" spans="1:13" x14ac:dyDescent="0.3">
      <c r="A2957" s="12" t="s">
        <v>1915</v>
      </c>
      <c r="B2957" s="12" t="s">
        <v>21</v>
      </c>
      <c r="C2957" s="12" t="s">
        <v>98</v>
      </c>
      <c r="D2957" s="23" t="s">
        <v>1916</v>
      </c>
      <c r="E2957" s="11"/>
      <c r="F2957" s="11"/>
      <c r="G2957" s="11"/>
      <c r="H2957" s="11"/>
      <c r="I2957" s="11"/>
      <c r="J2957" s="11"/>
      <c r="K2957" s="13">
        <f>K2961</f>
        <v>15</v>
      </c>
      <c r="L2957" s="13">
        <f>L2961</f>
        <v>90.42</v>
      </c>
      <c r="M2957" s="13">
        <f>M2961</f>
        <v>1356.3</v>
      </c>
    </row>
    <row r="2958" spans="1:13" ht="71.400000000000006" x14ac:dyDescent="0.3">
      <c r="A2958" s="11"/>
      <c r="B2958" s="11"/>
      <c r="C2958" s="11"/>
      <c r="D2958" s="17" t="s">
        <v>1917</v>
      </c>
      <c r="E2958" s="11"/>
      <c r="F2958" s="11"/>
      <c r="G2958" s="11"/>
      <c r="H2958" s="11"/>
      <c r="I2958" s="11"/>
      <c r="J2958" s="11"/>
      <c r="K2958" s="11"/>
      <c r="L2958" s="11"/>
      <c r="M2958" s="11"/>
    </row>
    <row r="2959" spans="1:13" x14ac:dyDescent="0.3">
      <c r="A2959" s="11"/>
      <c r="B2959" s="11"/>
      <c r="C2959" s="11"/>
      <c r="D2959" s="17"/>
      <c r="E2959" s="12" t="s">
        <v>18</v>
      </c>
      <c r="F2959" s="11">
        <v>15</v>
      </c>
      <c r="G2959" s="14">
        <v>0</v>
      </c>
      <c r="H2959" s="14">
        <v>0</v>
      </c>
      <c r="I2959" s="14">
        <v>0</v>
      </c>
      <c r="J2959" s="13">
        <f>F2959*(G2959+ (G2959= 0))*(H2959+ (H2959= 0))*(I2959+ (I2959= 0))</f>
        <v>15</v>
      </c>
      <c r="K2959" s="11"/>
      <c r="L2959" s="11"/>
      <c r="M2959" s="11"/>
    </row>
    <row r="2960" spans="1:13" x14ac:dyDescent="0.3">
      <c r="A2960" s="11"/>
      <c r="B2960" s="11"/>
      <c r="C2960" s="11"/>
      <c r="D2960" s="17"/>
      <c r="E2960" s="12" t="s">
        <v>18</v>
      </c>
      <c r="F2960" s="11">
        <v>0</v>
      </c>
      <c r="G2960" s="14">
        <v>0</v>
      </c>
      <c r="H2960" s="14">
        <v>0</v>
      </c>
      <c r="I2960" s="14">
        <v>0</v>
      </c>
      <c r="J2960" s="13">
        <f>F2960*(G2960+ (G2960= 0))*(H2960+ (H2960= 0))*(I2960+ (I2960= 0))</f>
        <v>0</v>
      </c>
      <c r="K2960" s="11"/>
      <c r="L2960" s="11"/>
      <c r="M2960" s="11"/>
    </row>
    <row r="2961" spans="1:13" x14ac:dyDescent="0.3">
      <c r="A2961" s="11"/>
      <c r="B2961" s="11"/>
      <c r="C2961" s="11"/>
      <c r="D2961" s="17"/>
      <c r="E2961" s="11"/>
      <c r="F2961" s="11"/>
      <c r="G2961" s="11"/>
      <c r="H2961" s="11"/>
      <c r="I2961" s="11"/>
      <c r="J2961" s="15" t="s">
        <v>1918</v>
      </c>
      <c r="K2961" s="10">
        <f>SUM(J2959:J2960)</f>
        <v>15</v>
      </c>
      <c r="L2961" s="14">
        <v>90.42</v>
      </c>
      <c r="M2961" s="10">
        <f>ROUND(L2961*K2961,2)</f>
        <v>1356.3</v>
      </c>
    </row>
    <row r="2962" spans="1:13" ht="1.05" customHeight="1" x14ac:dyDescent="0.3">
      <c r="A2962" s="16"/>
      <c r="B2962" s="16"/>
      <c r="C2962" s="16"/>
      <c r="D2962" s="24"/>
      <c r="E2962" s="16"/>
      <c r="F2962" s="16"/>
      <c r="G2962" s="16"/>
      <c r="H2962" s="16"/>
      <c r="I2962" s="16"/>
      <c r="J2962" s="16"/>
      <c r="K2962" s="16"/>
      <c r="L2962" s="16"/>
      <c r="M2962" s="16"/>
    </row>
    <row r="2963" spans="1:13" x14ac:dyDescent="0.3">
      <c r="A2963" s="12" t="s">
        <v>1919</v>
      </c>
      <c r="B2963" s="12" t="s">
        <v>21</v>
      </c>
      <c r="C2963" s="12" t="s">
        <v>98</v>
      </c>
      <c r="D2963" s="23" t="s">
        <v>1920</v>
      </c>
      <c r="E2963" s="11"/>
      <c r="F2963" s="11"/>
      <c r="G2963" s="11"/>
      <c r="H2963" s="11"/>
      <c r="I2963" s="11"/>
      <c r="J2963" s="11"/>
      <c r="K2963" s="13">
        <f>K2967</f>
        <v>5</v>
      </c>
      <c r="L2963" s="13">
        <f>L2967</f>
        <v>90.42</v>
      </c>
      <c r="M2963" s="13">
        <f>M2967</f>
        <v>452.1</v>
      </c>
    </row>
    <row r="2964" spans="1:13" ht="71.400000000000006" x14ac:dyDescent="0.3">
      <c r="A2964" s="11"/>
      <c r="B2964" s="11"/>
      <c r="C2964" s="11"/>
      <c r="D2964" s="17" t="s">
        <v>1921</v>
      </c>
      <c r="E2964" s="11"/>
      <c r="F2964" s="11"/>
      <c r="G2964" s="11"/>
      <c r="H2964" s="11"/>
      <c r="I2964" s="11"/>
      <c r="J2964" s="11"/>
      <c r="K2964" s="11"/>
      <c r="L2964" s="11"/>
      <c r="M2964" s="11"/>
    </row>
    <row r="2965" spans="1:13" x14ac:dyDescent="0.3">
      <c r="A2965" s="11"/>
      <c r="B2965" s="11"/>
      <c r="C2965" s="11"/>
      <c r="D2965" s="17"/>
      <c r="E2965" s="12" t="s">
        <v>18</v>
      </c>
      <c r="F2965" s="11">
        <v>5</v>
      </c>
      <c r="G2965" s="14">
        <v>0</v>
      </c>
      <c r="H2965" s="14">
        <v>0</v>
      </c>
      <c r="I2965" s="14">
        <v>0</v>
      </c>
      <c r="J2965" s="13">
        <f>F2965*(G2965+ (G2965= 0))*(H2965+ (H2965= 0))*(I2965+ (I2965= 0))</f>
        <v>5</v>
      </c>
      <c r="K2965" s="11"/>
      <c r="L2965" s="11"/>
      <c r="M2965" s="11"/>
    </row>
    <row r="2966" spans="1:13" x14ac:dyDescent="0.3">
      <c r="A2966" s="11"/>
      <c r="B2966" s="11"/>
      <c r="C2966" s="11"/>
      <c r="D2966" s="17"/>
      <c r="E2966" s="12" t="s">
        <v>18</v>
      </c>
      <c r="F2966" s="11">
        <v>0</v>
      </c>
      <c r="G2966" s="14">
        <v>0</v>
      </c>
      <c r="H2966" s="14">
        <v>0</v>
      </c>
      <c r="I2966" s="14">
        <v>0</v>
      </c>
      <c r="J2966" s="13">
        <f>F2966*(G2966+ (G2966= 0))*(H2966+ (H2966= 0))*(I2966+ (I2966= 0))</f>
        <v>0</v>
      </c>
      <c r="K2966" s="11"/>
      <c r="L2966" s="11"/>
      <c r="M2966" s="11"/>
    </row>
    <row r="2967" spans="1:13" x14ac:dyDescent="0.3">
      <c r="A2967" s="11"/>
      <c r="B2967" s="11"/>
      <c r="C2967" s="11"/>
      <c r="D2967" s="17"/>
      <c r="E2967" s="11"/>
      <c r="F2967" s="11"/>
      <c r="G2967" s="11"/>
      <c r="H2967" s="11"/>
      <c r="I2967" s="11"/>
      <c r="J2967" s="15" t="s">
        <v>1922</v>
      </c>
      <c r="K2967" s="10">
        <f>SUM(J2965:J2966)</f>
        <v>5</v>
      </c>
      <c r="L2967" s="14">
        <v>90.42</v>
      </c>
      <c r="M2967" s="10">
        <f>ROUND(L2967*K2967,2)</f>
        <v>452.1</v>
      </c>
    </row>
    <row r="2968" spans="1:13" ht="1.05" customHeight="1" x14ac:dyDescent="0.3">
      <c r="A2968" s="16"/>
      <c r="B2968" s="16"/>
      <c r="C2968" s="16"/>
      <c r="D2968" s="24"/>
      <c r="E2968" s="16"/>
      <c r="F2968" s="16"/>
      <c r="G2968" s="16"/>
      <c r="H2968" s="16"/>
      <c r="I2968" s="16"/>
      <c r="J2968" s="16"/>
      <c r="K2968" s="16"/>
      <c r="L2968" s="16"/>
      <c r="M2968" s="16"/>
    </row>
    <row r="2969" spans="1:13" x14ac:dyDescent="0.3">
      <c r="A2969" s="12" t="s">
        <v>1923</v>
      </c>
      <c r="B2969" s="12" t="s">
        <v>21</v>
      </c>
      <c r="C2969" s="12" t="s">
        <v>98</v>
      </c>
      <c r="D2969" s="23" t="s">
        <v>1924</v>
      </c>
      <c r="E2969" s="11"/>
      <c r="F2969" s="11"/>
      <c r="G2969" s="11"/>
      <c r="H2969" s="11"/>
      <c r="I2969" s="11"/>
      <c r="J2969" s="11"/>
      <c r="K2969" s="13">
        <f>K2973</f>
        <v>12</v>
      </c>
      <c r="L2969" s="13">
        <f>L2973</f>
        <v>90.42</v>
      </c>
      <c r="M2969" s="13">
        <f>M2973</f>
        <v>1085.04</v>
      </c>
    </row>
    <row r="2970" spans="1:13" ht="71.400000000000006" x14ac:dyDescent="0.3">
      <c r="A2970" s="11"/>
      <c r="B2970" s="11"/>
      <c r="C2970" s="11"/>
      <c r="D2970" s="17" t="s">
        <v>1925</v>
      </c>
      <c r="E2970" s="11"/>
      <c r="F2970" s="11"/>
      <c r="G2970" s="11"/>
      <c r="H2970" s="11"/>
      <c r="I2970" s="11"/>
      <c r="J2970" s="11"/>
      <c r="K2970" s="11"/>
      <c r="L2970" s="11"/>
      <c r="M2970" s="11"/>
    </row>
    <row r="2971" spans="1:13" x14ac:dyDescent="0.3">
      <c r="A2971" s="11"/>
      <c r="B2971" s="11"/>
      <c r="C2971" s="11"/>
      <c r="D2971" s="17"/>
      <c r="E2971" s="12" t="s">
        <v>18</v>
      </c>
      <c r="F2971" s="11">
        <v>12</v>
      </c>
      <c r="G2971" s="14">
        <v>0</v>
      </c>
      <c r="H2971" s="14">
        <v>0</v>
      </c>
      <c r="I2971" s="14">
        <v>0</v>
      </c>
      <c r="J2971" s="13">
        <f>F2971*(G2971+ (G2971= 0))*(H2971+ (H2971= 0))*(I2971+ (I2971= 0))</f>
        <v>12</v>
      </c>
      <c r="K2971" s="11"/>
      <c r="L2971" s="11"/>
      <c r="M2971" s="11"/>
    </row>
    <row r="2972" spans="1:13" x14ac:dyDescent="0.3">
      <c r="A2972" s="11"/>
      <c r="B2972" s="11"/>
      <c r="C2972" s="11"/>
      <c r="D2972" s="17"/>
      <c r="E2972" s="12" t="s">
        <v>18</v>
      </c>
      <c r="F2972" s="11">
        <v>0</v>
      </c>
      <c r="G2972" s="14">
        <v>0</v>
      </c>
      <c r="H2972" s="14">
        <v>0</v>
      </c>
      <c r="I2972" s="14">
        <v>0</v>
      </c>
      <c r="J2972" s="13">
        <f>F2972*(G2972+ (G2972= 0))*(H2972+ (H2972= 0))*(I2972+ (I2972= 0))</f>
        <v>0</v>
      </c>
      <c r="K2972" s="11"/>
      <c r="L2972" s="11"/>
      <c r="M2972" s="11"/>
    </row>
    <row r="2973" spans="1:13" x14ac:dyDescent="0.3">
      <c r="A2973" s="11"/>
      <c r="B2973" s="11"/>
      <c r="C2973" s="11"/>
      <c r="D2973" s="17"/>
      <c r="E2973" s="11"/>
      <c r="F2973" s="11"/>
      <c r="G2973" s="11"/>
      <c r="H2973" s="11"/>
      <c r="I2973" s="11"/>
      <c r="J2973" s="15" t="s">
        <v>1926</v>
      </c>
      <c r="K2973" s="10">
        <f>SUM(J2971:J2972)</f>
        <v>12</v>
      </c>
      <c r="L2973" s="14">
        <v>90.42</v>
      </c>
      <c r="M2973" s="10">
        <f>ROUND(L2973*K2973,2)</f>
        <v>1085.04</v>
      </c>
    </row>
    <row r="2974" spans="1:13" ht="1.05" customHeight="1" x14ac:dyDescent="0.3">
      <c r="A2974" s="16"/>
      <c r="B2974" s="16"/>
      <c r="C2974" s="16"/>
      <c r="D2974" s="24"/>
      <c r="E2974" s="16"/>
      <c r="F2974" s="16"/>
      <c r="G2974" s="16"/>
      <c r="H2974" s="16"/>
      <c r="I2974" s="16"/>
      <c r="J2974" s="16"/>
      <c r="K2974" s="16"/>
      <c r="L2974" s="16"/>
      <c r="M2974" s="16"/>
    </row>
    <row r="2975" spans="1:13" x14ac:dyDescent="0.3">
      <c r="A2975" s="12" t="s">
        <v>1927</v>
      </c>
      <c r="B2975" s="12" t="s">
        <v>21</v>
      </c>
      <c r="C2975" s="12" t="s">
        <v>98</v>
      </c>
      <c r="D2975" s="23" t="s">
        <v>1928</v>
      </c>
      <c r="E2975" s="11"/>
      <c r="F2975" s="11"/>
      <c r="G2975" s="11"/>
      <c r="H2975" s="11"/>
      <c r="I2975" s="11"/>
      <c r="J2975" s="11"/>
      <c r="K2975" s="13">
        <f>K2979</f>
        <v>4</v>
      </c>
      <c r="L2975" s="13">
        <f>L2979</f>
        <v>90.42</v>
      </c>
      <c r="M2975" s="13">
        <f>M2979</f>
        <v>361.68</v>
      </c>
    </row>
    <row r="2976" spans="1:13" ht="71.400000000000006" x14ac:dyDescent="0.3">
      <c r="A2976" s="11"/>
      <c r="B2976" s="11"/>
      <c r="C2976" s="11"/>
      <c r="D2976" s="17" t="s">
        <v>1929</v>
      </c>
      <c r="E2976" s="11"/>
      <c r="F2976" s="11"/>
      <c r="G2976" s="11"/>
      <c r="H2976" s="11"/>
      <c r="I2976" s="11"/>
      <c r="J2976" s="11"/>
      <c r="K2976" s="11"/>
      <c r="L2976" s="11"/>
      <c r="M2976" s="11"/>
    </row>
    <row r="2977" spans="1:13" x14ac:dyDescent="0.3">
      <c r="A2977" s="11"/>
      <c r="B2977" s="11"/>
      <c r="C2977" s="11"/>
      <c r="D2977" s="17"/>
      <c r="E2977" s="12" t="s">
        <v>18</v>
      </c>
      <c r="F2977" s="11">
        <v>4</v>
      </c>
      <c r="G2977" s="14">
        <v>0</v>
      </c>
      <c r="H2977" s="14">
        <v>0</v>
      </c>
      <c r="I2977" s="14">
        <v>0</v>
      </c>
      <c r="J2977" s="13">
        <f>F2977*(G2977+ (G2977= 0))*(H2977+ (H2977= 0))*(I2977+ (I2977= 0))</f>
        <v>4</v>
      </c>
      <c r="K2977" s="11"/>
      <c r="L2977" s="11"/>
      <c r="M2977" s="11"/>
    </row>
    <row r="2978" spans="1:13" x14ac:dyDescent="0.3">
      <c r="A2978" s="11"/>
      <c r="B2978" s="11"/>
      <c r="C2978" s="11"/>
      <c r="D2978" s="17"/>
      <c r="E2978" s="12" t="s">
        <v>18</v>
      </c>
      <c r="F2978" s="11">
        <v>0</v>
      </c>
      <c r="G2978" s="14">
        <v>0</v>
      </c>
      <c r="H2978" s="14">
        <v>0</v>
      </c>
      <c r="I2978" s="14">
        <v>0</v>
      </c>
      <c r="J2978" s="13">
        <f>F2978*(G2978+ (G2978= 0))*(H2978+ (H2978= 0))*(I2978+ (I2978= 0))</f>
        <v>0</v>
      </c>
      <c r="K2978" s="11"/>
      <c r="L2978" s="11"/>
      <c r="M2978" s="11"/>
    </row>
    <row r="2979" spans="1:13" x14ac:dyDescent="0.3">
      <c r="A2979" s="11"/>
      <c r="B2979" s="11"/>
      <c r="C2979" s="11"/>
      <c r="D2979" s="17"/>
      <c r="E2979" s="11"/>
      <c r="F2979" s="11"/>
      <c r="G2979" s="11"/>
      <c r="H2979" s="11"/>
      <c r="I2979" s="11"/>
      <c r="J2979" s="15" t="s">
        <v>1930</v>
      </c>
      <c r="K2979" s="10">
        <f>SUM(J2977:J2978)</f>
        <v>4</v>
      </c>
      <c r="L2979" s="14">
        <v>90.42</v>
      </c>
      <c r="M2979" s="10">
        <f>ROUND(L2979*K2979,2)</f>
        <v>361.68</v>
      </c>
    </row>
    <row r="2980" spans="1:13" ht="1.05" customHeight="1" x14ac:dyDescent="0.3">
      <c r="A2980" s="16"/>
      <c r="B2980" s="16"/>
      <c r="C2980" s="16"/>
      <c r="D2980" s="24"/>
      <c r="E2980" s="16"/>
      <c r="F2980" s="16"/>
      <c r="G2980" s="16"/>
      <c r="H2980" s="16"/>
      <c r="I2980" s="16"/>
      <c r="J2980" s="16"/>
      <c r="K2980" s="16"/>
      <c r="L2980" s="16"/>
      <c r="M2980" s="16"/>
    </row>
    <row r="2981" spans="1:13" x14ac:dyDescent="0.3">
      <c r="A2981" s="12" t="s">
        <v>1931</v>
      </c>
      <c r="B2981" s="12" t="s">
        <v>21</v>
      </c>
      <c r="C2981" s="12" t="s">
        <v>98</v>
      </c>
      <c r="D2981" s="23" t="s">
        <v>1932</v>
      </c>
      <c r="E2981" s="11"/>
      <c r="F2981" s="11"/>
      <c r="G2981" s="11"/>
      <c r="H2981" s="11"/>
      <c r="I2981" s="11"/>
      <c r="J2981" s="11"/>
      <c r="K2981" s="13">
        <f>K2985</f>
        <v>2</v>
      </c>
      <c r="L2981" s="13">
        <f>L2985</f>
        <v>52.41</v>
      </c>
      <c r="M2981" s="13">
        <f>M2985</f>
        <v>104.82</v>
      </c>
    </row>
    <row r="2982" spans="1:13" ht="81.599999999999994" x14ac:dyDescent="0.3">
      <c r="A2982" s="11"/>
      <c r="B2982" s="11"/>
      <c r="C2982" s="11"/>
      <c r="D2982" s="17" t="s">
        <v>1933</v>
      </c>
      <c r="E2982" s="11"/>
      <c r="F2982" s="11"/>
      <c r="G2982" s="11"/>
      <c r="H2982" s="11"/>
      <c r="I2982" s="11"/>
      <c r="J2982" s="11"/>
      <c r="K2982" s="11"/>
      <c r="L2982" s="11"/>
      <c r="M2982" s="11"/>
    </row>
    <row r="2983" spans="1:13" x14ac:dyDescent="0.3">
      <c r="A2983" s="11"/>
      <c r="B2983" s="11"/>
      <c r="C2983" s="11"/>
      <c r="D2983" s="17"/>
      <c r="E2983" s="12" t="s">
        <v>18</v>
      </c>
      <c r="F2983" s="11">
        <v>2</v>
      </c>
      <c r="G2983" s="14">
        <v>0</v>
      </c>
      <c r="H2983" s="14">
        <v>0</v>
      </c>
      <c r="I2983" s="14">
        <v>0</v>
      </c>
      <c r="J2983" s="13">
        <f>F2983*(G2983+ (G2983= 0))*(H2983+ (H2983= 0))*(I2983+ (I2983= 0))</f>
        <v>2</v>
      </c>
      <c r="K2983" s="11"/>
      <c r="L2983" s="11"/>
      <c r="M2983" s="11"/>
    </row>
    <row r="2984" spans="1:13" x14ac:dyDescent="0.3">
      <c r="A2984" s="11"/>
      <c r="B2984" s="11"/>
      <c r="C2984" s="11"/>
      <c r="D2984" s="17"/>
      <c r="E2984" s="12" t="s">
        <v>18</v>
      </c>
      <c r="F2984" s="11">
        <v>0</v>
      </c>
      <c r="G2984" s="14">
        <v>0</v>
      </c>
      <c r="H2984" s="14">
        <v>0</v>
      </c>
      <c r="I2984" s="14">
        <v>0</v>
      </c>
      <c r="J2984" s="13">
        <f>F2984*(G2984+ (G2984= 0))*(H2984+ (H2984= 0))*(I2984+ (I2984= 0))</f>
        <v>0</v>
      </c>
      <c r="K2984" s="11"/>
      <c r="L2984" s="11"/>
      <c r="M2984" s="11"/>
    </row>
    <row r="2985" spans="1:13" x14ac:dyDescent="0.3">
      <c r="A2985" s="11"/>
      <c r="B2985" s="11"/>
      <c r="C2985" s="11"/>
      <c r="D2985" s="17"/>
      <c r="E2985" s="11"/>
      <c r="F2985" s="11"/>
      <c r="G2985" s="11"/>
      <c r="H2985" s="11"/>
      <c r="I2985" s="11"/>
      <c r="J2985" s="15" t="s">
        <v>1934</v>
      </c>
      <c r="K2985" s="10">
        <f>SUM(J2983:J2984)</f>
        <v>2</v>
      </c>
      <c r="L2985" s="14">
        <v>52.41</v>
      </c>
      <c r="M2985" s="10">
        <f>ROUND(L2985*K2985,2)</f>
        <v>104.82</v>
      </c>
    </row>
    <row r="2986" spans="1:13" ht="1.05" customHeight="1" x14ac:dyDescent="0.3">
      <c r="A2986" s="16"/>
      <c r="B2986" s="16"/>
      <c r="C2986" s="16"/>
      <c r="D2986" s="24"/>
      <c r="E2986" s="16"/>
      <c r="F2986" s="16"/>
      <c r="G2986" s="16"/>
      <c r="H2986" s="16"/>
      <c r="I2986" s="16"/>
      <c r="J2986" s="16"/>
      <c r="K2986" s="16"/>
      <c r="L2986" s="16"/>
      <c r="M2986" s="16"/>
    </row>
    <row r="2987" spans="1:13" x14ac:dyDescent="0.3">
      <c r="A2987" s="12" t="s">
        <v>1935</v>
      </c>
      <c r="B2987" s="12" t="s">
        <v>21</v>
      </c>
      <c r="C2987" s="12" t="s">
        <v>98</v>
      </c>
      <c r="D2987" s="23" t="s">
        <v>1936</v>
      </c>
      <c r="E2987" s="11"/>
      <c r="F2987" s="11"/>
      <c r="G2987" s="11"/>
      <c r="H2987" s="11"/>
      <c r="I2987" s="11"/>
      <c r="J2987" s="11"/>
      <c r="K2987" s="13">
        <f>K2991</f>
        <v>4</v>
      </c>
      <c r="L2987" s="13">
        <f>L2991</f>
        <v>52.41</v>
      </c>
      <c r="M2987" s="13">
        <f>M2991</f>
        <v>209.64</v>
      </c>
    </row>
    <row r="2988" spans="1:13" ht="81.599999999999994" x14ac:dyDescent="0.3">
      <c r="A2988" s="11"/>
      <c r="B2988" s="11"/>
      <c r="C2988" s="11"/>
      <c r="D2988" s="17" t="s">
        <v>1937</v>
      </c>
      <c r="E2988" s="11"/>
      <c r="F2988" s="11"/>
      <c r="G2988" s="11"/>
      <c r="H2988" s="11"/>
      <c r="I2988" s="11"/>
      <c r="J2988" s="11"/>
      <c r="K2988" s="11"/>
      <c r="L2988" s="11"/>
      <c r="M2988" s="11"/>
    </row>
    <row r="2989" spans="1:13" x14ac:dyDescent="0.3">
      <c r="A2989" s="11"/>
      <c r="B2989" s="11"/>
      <c r="C2989" s="11"/>
      <c r="D2989" s="17"/>
      <c r="E2989" s="12" t="s">
        <v>18</v>
      </c>
      <c r="F2989" s="11">
        <v>4</v>
      </c>
      <c r="G2989" s="14">
        <v>0</v>
      </c>
      <c r="H2989" s="14">
        <v>0</v>
      </c>
      <c r="I2989" s="14">
        <v>0</v>
      </c>
      <c r="J2989" s="13">
        <f>F2989*(G2989+ (G2989= 0))*(H2989+ (H2989= 0))*(I2989+ (I2989= 0))</f>
        <v>4</v>
      </c>
      <c r="K2989" s="11"/>
      <c r="L2989" s="11"/>
      <c r="M2989" s="11"/>
    </row>
    <row r="2990" spans="1:13" x14ac:dyDescent="0.3">
      <c r="A2990" s="11"/>
      <c r="B2990" s="11"/>
      <c r="C2990" s="11"/>
      <c r="D2990" s="17"/>
      <c r="E2990" s="12" t="s">
        <v>18</v>
      </c>
      <c r="F2990" s="11">
        <v>0</v>
      </c>
      <c r="G2990" s="14">
        <v>0</v>
      </c>
      <c r="H2990" s="14">
        <v>0</v>
      </c>
      <c r="I2990" s="14">
        <v>0</v>
      </c>
      <c r="J2990" s="13">
        <f>F2990*(G2990+ (G2990= 0))*(H2990+ (H2990= 0))*(I2990+ (I2990= 0))</f>
        <v>0</v>
      </c>
      <c r="K2990" s="11"/>
      <c r="L2990" s="11"/>
      <c r="M2990" s="11"/>
    </row>
    <row r="2991" spans="1:13" x14ac:dyDescent="0.3">
      <c r="A2991" s="11"/>
      <c r="B2991" s="11"/>
      <c r="C2991" s="11"/>
      <c r="D2991" s="17"/>
      <c r="E2991" s="11"/>
      <c r="F2991" s="11"/>
      <c r="G2991" s="11"/>
      <c r="H2991" s="11"/>
      <c r="I2991" s="11"/>
      <c r="J2991" s="15" t="s">
        <v>1938</v>
      </c>
      <c r="K2991" s="10">
        <f>SUM(J2989:J2990)</f>
        <v>4</v>
      </c>
      <c r="L2991" s="14">
        <v>52.41</v>
      </c>
      <c r="M2991" s="10">
        <f>ROUND(L2991*K2991,2)</f>
        <v>209.64</v>
      </c>
    </row>
    <row r="2992" spans="1:13" ht="1.05" customHeight="1" x14ac:dyDescent="0.3">
      <c r="A2992" s="16"/>
      <c r="B2992" s="16"/>
      <c r="C2992" s="16"/>
      <c r="D2992" s="24"/>
      <c r="E2992" s="16"/>
      <c r="F2992" s="16"/>
      <c r="G2992" s="16"/>
      <c r="H2992" s="16"/>
      <c r="I2992" s="16"/>
      <c r="J2992" s="16"/>
      <c r="K2992" s="16"/>
      <c r="L2992" s="16"/>
      <c r="M2992" s="16"/>
    </row>
    <row r="2993" spans="1:13" x14ac:dyDescent="0.3">
      <c r="A2993" s="12" t="s">
        <v>1939</v>
      </c>
      <c r="B2993" s="12" t="s">
        <v>21</v>
      </c>
      <c r="C2993" s="12" t="s">
        <v>98</v>
      </c>
      <c r="D2993" s="23" t="s">
        <v>1940</v>
      </c>
      <c r="E2993" s="11"/>
      <c r="F2993" s="11"/>
      <c r="G2993" s="11"/>
      <c r="H2993" s="11"/>
      <c r="I2993" s="11"/>
      <c r="J2993" s="11"/>
      <c r="K2993" s="13">
        <f>K2997</f>
        <v>15</v>
      </c>
      <c r="L2993" s="13">
        <f>L2997</f>
        <v>52.41</v>
      </c>
      <c r="M2993" s="13">
        <f>M2997</f>
        <v>786.15</v>
      </c>
    </row>
    <row r="2994" spans="1:13" ht="81.599999999999994" x14ac:dyDescent="0.3">
      <c r="A2994" s="11"/>
      <c r="B2994" s="11"/>
      <c r="C2994" s="11"/>
      <c r="D2994" s="17" t="s">
        <v>1941</v>
      </c>
      <c r="E2994" s="11"/>
      <c r="F2994" s="11"/>
      <c r="G2994" s="11"/>
      <c r="H2994" s="11"/>
      <c r="I2994" s="11"/>
      <c r="J2994" s="11"/>
      <c r="K2994" s="11"/>
      <c r="L2994" s="11"/>
      <c r="M2994" s="11"/>
    </row>
    <row r="2995" spans="1:13" x14ac:dyDescent="0.3">
      <c r="A2995" s="11"/>
      <c r="B2995" s="11"/>
      <c r="C2995" s="11"/>
      <c r="D2995" s="17"/>
      <c r="E2995" s="12" t="s">
        <v>18</v>
      </c>
      <c r="F2995" s="11">
        <v>15</v>
      </c>
      <c r="G2995" s="14">
        <v>0</v>
      </c>
      <c r="H2995" s="14">
        <v>0</v>
      </c>
      <c r="I2995" s="14">
        <v>0</v>
      </c>
      <c r="J2995" s="13">
        <f>F2995*(G2995+ (G2995= 0))*(H2995+ (H2995= 0))*(I2995+ (I2995= 0))</f>
        <v>15</v>
      </c>
      <c r="K2995" s="11"/>
      <c r="L2995" s="11"/>
      <c r="M2995" s="11"/>
    </row>
    <row r="2996" spans="1:13" x14ac:dyDescent="0.3">
      <c r="A2996" s="11"/>
      <c r="B2996" s="11"/>
      <c r="C2996" s="11"/>
      <c r="D2996" s="17"/>
      <c r="E2996" s="12" t="s">
        <v>18</v>
      </c>
      <c r="F2996" s="11">
        <v>0</v>
      </c>
      <c r="G2996" s="14">
        <v>0</v>
      </c>
      <c r="H2996" s="14">
        <v>0</v>
      </c>
      <c r="I2996" s="14">
        <v>0</v>
      </c>
      <c r="J2996" s="13">
        <f>F2996*(G2996+ (G2996= 0))*(H2996+ (H2996= 0))*(I2996+ (I2996= 0))</f>
        <v>0</v>
      </c>
      <c r="K2996" s="11"/>
      <c r="L2996" s="11"/>
      <c r="M2996" s="11"/>
    </row>
    <row r="2997" spans="1:13" x14ac:dyDescent="0.3">
      <c r="A2997" s="11"/>
      <c r="B2997" s="11"/>
      <c r="C2997" s="11"/>
      <c r="D2997" s="17"/>
      <c r="E2997" s="11"/>
      <c r="F2997" s="11"/>
      <c r="G2997" s="11"/>
      <c r="H2997" s="11"/>
      <c r="I2997" s="11"/>
      <c r="J2997" s="15" t="s">
        <v>1942</v>
      </c>
      <c r="K2997" s="10">
        <f>SUM(J2995:J2996)</f>
        <v>15</v>
      </c>
      <c r="L2997" s="14">
        <v>52.41</v>
      </c>
      <c r="M2997" s="10">
        <f>ROUND(L2997*K2997,2)</f>
        <v>786.15</v>
      </c>
    </row>
    <row r="2998" spans="1:13" ht="1.05" customHeight="1" x14ac:dyDescent="0.3">
      <c r="A2998" s="16"/>
      <c r="B2998" s="16"/>
      <c r="C2998" s="16"/>
      <c r="D2998" s="24"/>
      <c r="E2998" s="16"/>
      <c r="F2998" s="16"/>
      <c r="G2998" s="16"/>
      <c r="H2998" s="16"/>
      <c r="I2998" s="16"/>
      <c r="J2998" s="16"/>
      <c r="K2998" s="16"/>
      <c r="L2998" s="16"/>
      <c r="M2998" s="16"/>
    </row>
    <row r="2999" spans="1:13" x14ac:dyDescent="0.3">
      <c r="A2999" s="12" t="s">
        <v>1943</v>
      </c>
      <c r="B2999" s="12" t="s">
        <v>21</v>
      </c>
      <c r="C2999" s="12" t="s">
        <v>98</v>
      </c>
      <c r="D2999" s="23" t="s">
        <v>1944</v>
      </c>
      <c r="E2999" s="11"/>
      <c r="F2999" s="11"/>
      <c r="G2999" s="11"/>
      <c r="H2999" s="11"/>
      <c r="I2999" s="11"/>
      <c r="J2999" s="11"/>
      <c r="K2999" s="13">
        <f>K3003</f>
        <v>15</v>
      </c>
      <c r="L2999" s="13">
        <f>L3003</f>
        <v>52.41</v>
      </c>
      <c r="M2999" s="13">
        <f>M3003</f>
        <v>786.15</v>
      </c>
    </row>
    <row r="3000" spans="1:13" ht="81.599999999999994" x14ac:dyDescent="0.3">
      <c r="A3000" s="11"/>
      <c r="B3000" s="11"/>
      <c r="C3000" s="11"/>
      <c r="D3000" s="17" t="s">
        <v>1945</v>
      </c>
      <c r="E3000" s="11"/>
      <c r="F3000" s="11"/>
      <c r="G3000" s="11"/>
      <c r="H3000" s="11"/>
      <c r="I3000" s="11"/>
      <c r="J3000" s="11"/>
      <c r="K3000" s="11"/>
      <c r="L3000" s="11"/>
      <c r="M3000" s="11"/>
    </row>
    <row r="3001" spans="1:13" x14ac:dyDescent="0.3">
      <c r="A3001" s="11"/>
      <c r="B3001" s="11"/>
      <c r="C3001" s="11"/>
      <c r="D3001" s="17"/>
      <c r="E3001" s="12" t="s">
        <v>18</v>
      </c>
      <c r="F3001" s="11">
        <v>15</v>
      </c>
      <c r="G3001" s="14">
        <v>0</v>
      </c>
      <c r="H3001" s="14">
        <v>0</v>
      </c>
      <c r="I3001" s="14">
        <v>0</v>
      </c>
      <c r="J3001" s="13">
        <f>F3001*(G3001+ (G3001= 0))*(H3001+ (H3001= 0))*(I3001+ (I3001= 0))</f>
        <v>15</v>
      </c>
      <c r="K3001" s="11"/>
      <c r="L3001" s="11"/>
      <c r="M3001" s="11"/>
    </row>
    <row r="3002" spans="1:13" x14ac:dyDescent="0.3">
      <c r="A3002" s="11"/>
      <c r="B3002" s="11"/>
      <c r="C3002" s="11"/>
      <c r="D3002" s="17"/>
      <c r="E3002" s="12" t="s">
        <v>18</v>
      </c>
      <c r="F3002" s="11">
        <v>0</v>
      </c>
      <c r="G3002" s="14">
        <v>0</v>
      </c>
      <c r="H3002" s="14">
        <v>0</v>
      </c>
      <c r="I3002" s="14">
        <v>0</v>
      </c>
      <c r="J3002" s="13">
        <f>F3002*(G3002+ (G3002= 0))*(H3002+ (H3002= 0))*(I3002+ (I3002= 0))</f>
        <v>0</v>
      </c>
      <c r="K3002" s="11"/>
      <c r="L3002" s="11"/>
      <c r="M3002" s="11"/>
    </row>
    <row r="3003" spans="1:13" x14ac:dyDescent="0.3">
      <c r="A3003" s="11"/>
      <c r="B3003" s="11"/>
      <c r="C3003" s="11"/>
      <c r="D3003" s="17"/>
      <c r="E3003" s="11"/>
      <c r="F3003" s="11"/>
      <c r="G3003" s="11"/>
      <c r="H3003" s="11"/>
      <c r="I3003" s="11"/>
      <c r="J3003" s="15" t="s">
        <v>1946</v>
      </c>
      <c r="K3003" s="10">
        <f>SUM(J3001:J3002)</f>
        <v>15</v>
      </c>
      <c r="L3003" s="14">
        <v>52.41</v>
      </c>
      <c r="M3003" s="10">
        <f>ROUND(L3003*K3003,2)</f>
        <v>786.15</v>
      </c>
    </row>
    <row r="3004" spans="1:13" ht="1.05" customHeight="1" x14ac:dyDescent="0.3">
      <c r="A3004" s="16"/>
      <c r="B3004" s="16"/>
      <c r="C3004" s="16"/>
      <c r="D3004" s="24"/>
      <c r="E3004" s="16"/>
      <c r="F3004" s="16"/>
      <c r="G3004" s="16"/>
      <c r="H3004" s="16"/>
      <c r="I3004" s="16"/>
      <c r="J3004" s="16"/>
      <c r="K3004" s="16"/>
      <c r="L3004" s="16"/>
      <c r="M3004" s="16"/>
    </row>
    <row r="3005" spans="1:13" x14ac:dyDescent="0.3">
      <c r="A3005" s="12" t="s">
        <v>1947</v>
      </c>
      <c r="B3005" s="12" t="s">
        <v>21</v>
      </c>
      <c r="C3005" s="12" t="s">
        <v>98</v>
      </c>
      <c r="D3005" s="23" t="s">
        <v>1948</v>
      </c>
      <c r="E3005" s="11"/>
      <c r="F3005" s="11"/>
      <c r="G3005" s="11"/>
      <c r="H3005" s="11"/>
      <c r="I3005" s="11"/>
      <c r="J3005" s="11"/>
      <c r="K3005" s="13">
        <f>K3009</f>
        <v>2</v>
      </c>
      <c r="L3005" s="13">
        <f>L3009</f>
        <v>52.41</v>
      </c>
      <c r="M3005" s="13">
        <f>M3009</f>
        <v>104.82</v>
      </c>
    </row>
    <row r="3006" spans="1:13" ht="81.599999999999994" x14ac:dyDescent="0.3">
      <c r="A3006" s="11"/>
      <c r="B3006" s="11"/>
      <c r="C3006" s="11"/>
      <c r="D3006" s="17" t="s">
        <v>1949</v>
      </c>
      <c r="E3006" s="11"/>
      <c r="F3006" s="11"/>
      <c r="G3006" s="11"/>
      <c r="H3006" s="11"/>
      <c r="I3006" s="11"/>
      <c r="J3006" s="11"/>
      <c r="K3006" s="11"/>
      <c r="L3006" s="11"/>
      <c r="M3006" s="11"/>
    </row>
    <row r="3007" spans="1:13" x14ac:dyDescent="0.3">
      <c r="A3007" s="11"/>
      <c r="B3007" s="11"/>
      <c r="C3007" s="11"/>
      <c r="D3007" s="17"/>
      <c r="E3007" s="12" t="s">
        <v>18</v>
      </c>
      <c r="F3007" s="11">
        <v>2</v>
      </c>
      <c r="G3007" s="14">
        <v>0</v>
      </c>
      <c r="H3007" s="14">
        <v>0</v>
      </c>
      <c r="I3007" s="14">
        <v>0</v>
      </c>
      <c r="J3007" s="13">
        <f>F3007*(G3007+ (G3007= 0))*(H3007+ (H3007= 0))*(I3007+ (I3007= 0))</f>
        <v>2</v>
      </c>
      <c r="K3007" s="11"/>
      <c r="L3007" s="11"/>
      <c r="M3007" s="11"/>
    </row>
    <row r="3008" spans="1:13" x14ac:dyDescent="0.3">
      <c r="A3008" s="11"/>
      <c r="B3008" s="11"/>
      <c r="C3008" s="11"/>
      <c r="D3008" s="17"/>
      <c r="E3008" s="12" t="s">
        <v>18</v>
      </c>
      <c r="F3008" s="11">
        <v>0</v>
      </c>
      <c r="G3008" s="14">
        <v>0</v>
      </c>
      <c r="H3008" s="14">
        <v>0</v>
      </c>
      <c r="I3008" s="14">
        <v>0</v>
      </c>
      <c r="J3008" s="13">
        <f>F3008*(G3008+ (G3008= 0))*(H3008+ (H3008= 0))*(I3008+ (I3008= 0))</f>
        <v>0</v>
      </c>
      <c r="K3008" s="11"/>
      <c r="L3008" s="11"/>
      <c r="M3008" s="11"/>
    </row>
    <row r="3009" spans="1:13" x14ac:dyDescent="0.3">
      <c r="A3009" s="11"/>
      <c r="B3009" s="11"/>
      <c r="C3009" s="11"/>
      <c r="D3009" s="17"/>
      <c r="E3009" s="11"/>
      <c r="F3009" s="11"/>
      <c r="G3009" s="11"/>
      <c r="H3009" s="11"/>
      <c r="I3009" s="11"/>
      <c r="J3009" s="15" t="s">
        <v>1950</v>
      </c>
      <c r="K3009" s="10">
        <f>SUM(J3007:J3008)</f>
        <v>2</v>
      </c>
      <c r="L3009" s="14">
        <v>52.41</v>
      </c>
      <c r="M3009" s="10">
        <f>ROUND(L3009*K3009,2)</f>
        <v>104.82</v>
      </c>
    </row>
    <row r="3010" spans="1:13" ht="1.05" customHeight="1" x14ac:dyDescent="0.3">
      <c r="A3010" s="16"/>
      <c r="B3010" s="16"/>
      <c r="C3010" s="16"/>
      <c r="D3010" s="24"/>
      <c r="E3010" s="16"/>
      <c r="F3010" s="16"/>
      <c r="G3010" s="16"/>
      <c r="H3010" s="16"/>
      <c r="I3010" s="16"/>
      <c r="J3010" s="16"/>
      <c r="K3010" s="16"/>
      <c r="L3010" s="16"/>
      <c r="M3010" s="16"/>
    </row>
    <row r="3011" spans="1:13" x14ac:dyDescent="0.3">
      <c r="A3011" s="12" t="s">
        <v>1951</v>
      </c>
      <c r="B3011" s="12" t="s">
        <v>21</v>
      </c>
      <c r="C3011" s="12" t="s">
        <v>98</v>
      </c>
      <c r="D3011" s="23" t="s">
        <v>1952</v>
      </c>
      <c r="E3011" s="11"/>
      <c r="F3011" s="11"/>
      <c r="G3011" s="11"/>
      <c r="H3011" s="11"/>
      <c r="I3011" s="11"/>
      <c r="J3011" s="11"/>
      <c r="K3011" s="13">
        <f>K3015</f>
        <v>1</v>
      </c>
      <c r="L3011" s="13">
        <f>L3015</f>
        <v>52.41</v>
      </c>
      <c r="M3011" s="13">
        <f>M3015</f>
        <v>52.41</v>
      </c>
    </row>
    <row r="3012" spans="1:13" ht="81.599999999999994" x14ac:dyDescent="0.3">
      <c r="A3012" s="11"/>
      <c r="B3012" s="11"/>
      <c r="C3012" s="11"/>
      <c r="D3012" s="17" t="s">
        <v>1953</v>
      </c>
      <c r="E3012" s="11"/>
      <c r="F3012" s="11"/>
      <c r="G3012" s="11"/>
      <c r="H3012" s="11"/>
      <c r="I3012" s="11"/>
      <c r="J3012" s="11"/>
      <c r="K3012" s="11"/>
      <c r="L3012" s="11"/>
      <c r="M3012" s="11"/>
    </row>
    <row r="3013" spans="1:13" x14ac:dyDescent="0.3">
      <c r="A3013" s="11"/>
      <c r="B3013" s="11"/>
      <c r="C3013" s="11"/>
      <c r="D3013" s="17"/>
      <c r="E3013" s="12" t="s">
        <v>18</v>
      </c>
      <c r="F3013" s="11">
        <v>1</v>
      </c>
      <c r="G3013" s="14">
        <v>0</v>
      </c>
      <c r="H3013" s="14">
        <v>0</v>
      </c>
      <c r="I3013" s="14">
        <v>0</v>
      </c>
      <c r="J3013" s="13">
        <f>F3013*(G3013+ (G3013= 0))*(H3013+ (H3013= 0))*(I3013+ (I3013= 0))</f>
        <v>1</v>
      </c>
      <c r="K3013" s="11"/>
      <c r="L3013" s="11"/>
      <c r="M3013" s="11"/>
    </row>
    <row r="3014" spans="1:13" x14ac:dyDescent="0.3">
      <c r="A3014" s="11"/>
      <c r="B3014" s="11"/>
      <c r="C3014" s="11"/>
      <c r="D3014" s="17"/>
      <c r="E3014" s="12" t="s">
        <v>18</v>
      </c>
      <c r="F3014" s="11">
        <v>0</v>
      </c>
      <c r="G3014" s="14">
        <v>0</v>
      </c>
      <c r="H3014" s="14">
        <v>0</v>
      </c>
      <c r="I3014" s="14">
        <v>0</v>
      </c>
      <c r="J3014" s="13">
        <f>F3014*(G3014+ (G3014= 0))*(H3014+ (H3014= 0))*(I3014+ (I3014= 0))</f>
        <v>0</v>
      </c>
      <c r="K3014" s="11"/>
      <c r="L3014" s="11"/>
      <c r="M3014" s="11"/>
    </row>
    <row r="3015" spans="1:13" x14ac:dyDescent="0.3">
      <c r="A3015" s="11"/>
      <c r="B3015" s="11"/>
      <c r="C3015" s="11"/>
      <c r="D3015" s="17"/>
      <c r="E3015" s="11"/>
      <c r="F3015" s="11"/>
      <c r="G3015" s="11"/>
      <c r="H3015" s="11"/>
      <c r="I3015" s="11"/>
      <c r="J3015" s="15" t="s">
        <v>1954</v>
      </c>
      <c r="K3015" s="10">
        <f>SUM(J3013:J3014)</f>
        <v>1</v>
      </c>
      <c r="L3015" s="14">
        <v>52.41</v>
      </c>
      <c r="M3015" s="10">
        <f>ROUND(L3015*K3015,2)</f>
        <v>52.41</v>
      </c>
    </row>
    <row r="3016" spans="1:13" ht="1.05" customHeight="1" x14ac:dyDescent="0.3">
      <c r="A3016" s="16"/>
      <c r="B3016" s="16"/>
      <c r="C3016" s="16"/>
      <c r="D3016" s="24"/>
      <c r="E3016" s="16"/>
      <c r="F3016" s="16"/>
      <c r="G3016" s="16"/>
      <c r="H3016" s="16"/>
      <c r="I3016" s="16"/>
      <c r="J3016" s="16"/>
      <c r="K3016" s="16"/>
      <c r="L3016" s="16"/>
      <c r="M3016" s="16"/>
    </row>
    <row r="3017" spans="1:13" x14ac:dyDescent="0.3">
      <c r="A3017" s="12" t="s">
        <v>1955</v>
      </c>
      <c r="B3017" s="12" t="s">
        <v>21</v>
      </c>
      <c r="C3017" s="12" t="s">
        <v>98</v>
      </c>
      <c r="D3017" s="23" t="s">
        <v>1956</v>
      </c>
      <c r="E3017" s="11"/>
      <c r="F3017" s="11"/>
      <c r="G3017" s="11"/>
      <c r="H3017" s="11"/>
      <c r="I3017" s="11"/>
      <c r="J3017" s="11"/>
      <c r="K3017" s="13">
        <f>K3021</f>
        <v>3</v>
      </c>
      <c r="L3017" s="13">
        <f>L3021</f>
        <v>121.24</v>
      </c>
      <c r="M3017" s="13">
        <f>M3021</f>
        <v>363.72</v>
      </c>
    </row>
    <row r="3018" spans="1:13" ht="81.599999999999994" x14ac:dyDescent="0.3">
      <c r="A3018" s="11"/>
      <c r="B3018" s="11"/>
      <c r="C3018" s="11"/>
      <c r="D3018" s="17" t="s">
        <v>1957</v>
      </c>
      <c r="E3018" s="11"/>
      <c r="F3018" s="11"/>
      <c r="G3018" s="11"/>
      <c r="H3018" s="11"/>
      <c r="I3018" s="11"/>
      <c r="J3018" s="11"/>
      <c r="K3018" s="11"/>
      <c r="L3018" s="11"/>
      <c r="M3018" s="11"/>
    </row>
    <row r="3019" spans="1:13" x14ac:dyDescent="0.3">
      <c r="A3019" s="11"/>
      <c r="B3019" s="11"/>
      <c r="C3019" s="11"/>
      <c r="D3019" s="17"/>
      <c r="E3019" s="12" t="s">
        <v>18</v>
      </c>
      <c r="F3019" s="11">
        <v>3</v>
      </c>
      <c r="G3019" s="14">
        <v>0</v>
      </c>
      <c r="H3019" s="14">
        <v>0</v>
      </c>
      <c r="I3019" s="14">
        <v>0</v>
      </c>
      <c r="J3019" s="13">
        <f>F3019*(G3019+ (G3019= 0))*(H3019+ (H3019= 0))*(I3019+ (I3019= 0))</f>
        <v>3</v>
      </c>
      <c r="K3019" s="11"/>
      <c r="L3019" s="11"/>
      <c r="M3019" s="11"/>
    </row>
    <row r="3020" spans="1:13" x14ac:dyDescent="0.3">
      <c r="A3020" s="11"/>
      <c r="B3020" s="11"/>
      <c r="C3020" s="11"/>
      <c r="D3020" s="17"/>
      <c r="E3020" s="12" t="s">
        <v>18</v>
      </c>
      <c r="F3020" s="11">
        <v>0</v>
      </c>
      <c r="G3020" s="14">
        <v>0</v>
      </c>
      <c r="H3020" s="14">
        <v>0</v>
      </c>
      <c r="I3020" s="14">
        <v>0</v>
      </c>
      <c r="J3020" s="13">
        <f>F3020*(G3020+ (G3020= 0))*(H3020+ (H3020= 0))*(I3020+ (I3020= 0))</f>
        <v>0</v>
      </c>
      <c r="K3020" s="11"/>
      <c r="L3020" s="11"/>
      <c r="M3020" s="11"/>
    </row>
    <row r="3021" spans="1:13" x14ac:dyDescent="0.3">
      <c r="A3021" s="11"/>
      <c r="B3021" s="11"/>
      <c r="C3021" s="11"/>
      <c r="D3021" s="17"/>
      <c r="E3021" s="11"/>
      <c r="F3021" s="11"/>
      <c r="G3021" s="11"/>
      <c r="H3021" s="11"/>
      <c r="I3021" s="11"/>
      <c r="J3021" s="15" t="s">
        <v>1958</v>
      </c>
      <c r="K3021" s="10">
        <f>SUM(J3019:J3020)</f>
        <v>3</v>
      </c>
      <c r="L3021" s="14">
        <v>121.24</v>
      </c>
      <c r="M3021" s="10">
        <f>ROUND(L3021*K3021,2)</f>
        <v>363.72</v>
      </c>
    </row>
    <row r="3022" spans="1:13" ht="1.05" customHeight="1" x14ac:dyDescent="0.3">
      <c r="A3022" s="16"/>
      <c r="B3022" s="16"/>
      <c r="C3022" s="16"/>
      <c r="D3022" s="24"/>
      <c r="E3022" s="16"/>
      <c r="F3022" s="16"/>
      <c r="G3022" s="16"/>
      <c r="H3022" s="16"/>
      <c r="I3022" s="16"/>
      <c r="J3022" s="16"/>
      <c r="K3022" s="16"/>
      <c r="L3022" s="16"/>
      <c r="M3022" s="16"/>
    </row>
    <row r="3023" spans="1:13" x14ac:dyDescent="0.3">
      <c r="A3023" s="12" t="s">
        <v>1959</v>
      </c>
      <c r="B3023" s="12" t="s">
        <v>21</v>
      </c>
      <c r="C3023" s="12" t="s">
        <v>98</v>
      </c>
      <c r="D3023" s="23" t="s">
        <v>1960</v>
      </c>
      <c r="E3023" s="11"/>
      <c r="F3023" s="11"/>
      <c r="G3023" s="11"/>
      <c r="H3023" s="11"/>
      <c r="I3023" s="11"/>
      <c r="J3023" s="11"/>
      <c r="K3023" s="13">
        <f>K3027</f>
        <v>1</v>
      </c>
      <c r="L3023" s="13">
        <f>L3027</f>
        <v>121.24</v>
      </c>
      <c r="M3023" s="13">
        <f>M3027</f>
        <v>121.24</v>
      </c>
    </row>
    <row r="3024" spans="1:13" ht="81.599999999999994" x14ac:dyDescent="0.3">
      <c r="A3024" s="11"/>
      <c r="B3024" s="11"/>
      <c r="C3024" s="11"/>
      <c r="D3024" s="17" t="s">
        <v>1961</v>
      </c>
      <c r="E3024" s="11"/>
      <c r="F3024" s="11"/>
      <c r="G3024" s="11"/>
      <c r="H3024" s="11"/>
      <c r="I3024" s="11"/>
      <c r="J3024" s="11"/>
      <c r="K3024" s="11"/>
      <c r="L3024" s="11"/>
      <c r="M3024" s="11"/>
    </row>
    <row r="3025" spans="1:13" x14ac:dyDescent="0.3">
      <c r="A3025" s="11"/>
      <c r="B3025" s="11"/>
      <c r="C3025" s="11"/>
      <c r="D3025" s="17"/>
      <c r="E3025" s="12" t="s">
        <v>18</v>
      </c>
      <c r="F3025" s="11">
        <v>1</v>
      </c>
      <c r="G3025" s="14">
        <v>0</v>
      </c>
      <c r="H3025" s="14">
        <v>0</v>
      </c>
      <c r="I3025" s="14">
        <v>0</v>
      </c>
      <c r="J3025" s="13">
        <f>F3025*(G3025+ (G3025= 0))*(H3025+ (H3025= 0))*(I3025+ (I3025= 0))</f>
        <v>1</v>
      </c>
      <c r="K3025" s="11"/>
      <c r="L3025" s="11"/>
      <c r="M3025" s="11"/>
    </row>
    <row r="3026" spans="1:13" x14ac:dyDescent="0.3">
      <c r="A3026" s="11"/>
      <c r="B3026" s="11"/>
      <c r="C3026" s="11"/>
      <c r="D3026" s="17"/>
      <c r="E3026" s="12" t="s">
        <v>18</v>
      </c>
      <c r="F3026" s="11">
        <v>0</v>
      </c>
      <c r="G3026" s="14">
        <v>0</v>
      </c>
      <c r="H3026" s="14">
        <v>0</v>
      </c>
      <c r="I3026" s="14">
        <v>0</v>
      </c>
      <c r="J3026" s="13">
        <f>F3026*(G3026+ (G3026= 0))*(H3026+ (H3026= 0))*(I3026+ (I3026= 0))</f>
        <v>0</v>
      </c>
      <c r="K3026" s="11"/>
      <c r="L3026" s="11"/>
      <c r="M3026" s="11"/>
    </row>
    <row r="3027" spans="1:13" x14ac:dyDescent="0.3">
      <c r="A3027" s="11"/>
      <c r="B3027" s="11"/>
      <c r="C3027" s="11"/>
      <c r="D3027" s="17"/>
      <c r="E3027" s="11"/>
      <c r="F3027" s="11"/>
      <c r="G3027" s="11"/>
      <c r="H3027" s="11"/>
      <c r="I3027" s="11"/>
      <c r="J3027" s="15" t="s">
        <v>1962</v>
      </c>
      <c r="K3027" s="10">
        <f>SUM(J3025:J3026)</f>
        <v>1</v>
      </c>
      <c r="L3027" s="14">
        <v>121.24</v>
      </c>
      <c r="M3027" s="10">
        <f>ROUND(L3027*K3027,2)</f>
        <v>121.24</v>
      </c>
    </row>
    <row r="3028" spans="1:13" ht="1.05" customHeight="1" x14ac:dyDescent="0.3">
      <c r="A3028" s="16"/>
      <c r="B3028" s="16"/>
      <c r="C3028" s="16"/>
      <c r="D3028" s="24"/>
      <c r="E3028" s="16"/>
      <c r="F3028" s="16"/>
      <c r="G3028" s="16"/>
      <c r="H3028" s="16"/>
      <c r="I3028" s="16"/>
      <c r="J3028" s="16"/>
      <c r="K3028" s="16"/>
      <c r="L3028" s="16"/>
      <c r="M3028" s="16"/>
    </row>
    <row r="3029" spans="1:13" x14ac:dyDescent="0.3">
      <c r="A3029" s="12" t="s">
        <v>1963</v>
      </c>
      <c r="B3029" s="12" t="s">
        <v>21</v>
      </c>
      <c r="C3029" s="12" t="s">
        <v>98</v>
      </c>
      <c r="D3029" s="23" t="s">
        <v>1964</v>
      </c>
      <c r="E3029" s="11"/>
      <c r="F3029" s="11"/>
      <c r="G3029" s="11"/>
      <c r="H3029" s="11"/>
      <c r="I3029" s="11"/>
      <c r="J3029" s="11"/>
      <c r="K3029" s="13">
        <f>K3033</f>
        <v>2</v>
      </c>
      <c r="L3029" s="13">
        <f>L3033</f>
        <v>121.24</v>
      </c>
      <c r="M3029" s="13">
        <f>M3033</f>
        <v>242.48</v>
      </c>
    </row>
    <row r="3030" spans="1:13" ht="81.599999999999994" x14ac:dyDescent="0.3">
      <c r="A3030" s="11"/>
      <c r="B3030" s="11"/>
      <c r="C3030" s="11"/>
      <c r="D3030" s="17" t="s">
        <v>1965</v>
      </c>
      <c r="E3030" s="11"/>
      <c r="F3030" s="11"/>
      <c r="G3030" s="11"/>
      <c r="H3030" s="11"/>
      <c r="I3030" s="11"/>
      <c r="J3030" s="11"/>
      <c r="K3030" s="11"/>
      <c r="L3030" s="11"/>
      <c r="M3030" s="11"/>
    </row>
    <row r="3031" spans="1:13" x14ac:dyDescent="0.3">
      <c r="A3031" s="11"/>
      <c r="B3031" s="11"/>
      <c r="C3031" s="11"/>
      <c r="D3031" s="17"/>
      <c r="E3031" s="12" t="s">
        <v>18</v>
      </c>
      <c r="F3031" s="11">
        <v>2</v>
      </c>
      <c r="G3031" s="14">
        <v>0</v>
      </c>
      <c r="H3031" s="14">
        <v>0</v>
      </c>
      <c r="I3031" s="14">
        <v>0</v>
      </c>
      <c r="J3031" s="13">
        <f>F3031*(G3031+ (G3031= 0))*(H3031+ (H3031= 0))*(I3031+ (I3031= 0))</f>
        <v>2</v>
      </c>
      <c r="K3031" s="11"/>
      <c r="L3031" s="11"/>
      <c r="M3031" s="11"/>
    </row>
    <row r="3032" spans="1:13" x14ac:dyDescent="0.3">
      <c r="A3032" s="11"/>
      <c r="B3032" s="11"/>
      <c r="C3032" s="11"/>
      <c r="D3032" s="17"/>
      <c r="E3032" s="12" t="s">
        <v>18</v>
      </c>
      <c r="F3032" s="11">
        <v>0</v>
      </c>
      <c r="G3032" s="14">
        <v>0</v>
      </c>
      <c r="H3032" s="14">
        <v>0</v>
      </c>
      <c r="I3032" s="14">
        <v>0</v>
      </c>
      <c r="J3032" s="13">
        <f>F3032*(G3032+ (G3032= 0))*(H3032+ (H3032= 0))*(I3032+ (I3032= 0))</f>
        <v>0</v>
      </c>
      <c r="K3032" s="11"/>
      <c r="L3032" s="11"/>
      <c r="M3032" s="11"/>
    </row>
    <row r="3033" spans="1:13" x14ac:dyDescent="0.3">
      <c r="A3033" s="11"/>
      <c r="B3033" s="11"/>
      <c r="C3033" s="11"/>
      <c r="D3033" s="17"/>
      <c r="E3033" s="11"/>
      <c r="F3033" s="11"/>
      <c r="G3033" s="11"/>
      <c r="H3033" s="11"/>
      <c r="I3033" s="11"/>
      <c r="J3033" s="15" t="s">
        <v>1966</v>
      </c>
      <c r="K3033" s="10">
        <f>SUM(J3031:J3032)</f>
        <v>2</v>
      </c>
      <c r="L3033" s="14">
        <v>121.24</v>
      </c>
      <c r="M3033" s="10">
        <f>ROUND(L3033*K3033,2)</f>
        <v>242.48</v>
      </c>
    </row>
    <row r="3034" spans="1:13" ht="1.05" customHeight="1" x14ac:dyDescent="0.3">
      <c r="A3034" s="16"/>
      <c r="B3034" s="16"/>
      <c r="C3034" s="16"/>
      <c r="D3034" s="24"/>
      <c r="E3034" s="16"/>
      <c r="F3034" s="16"/>
      <c r="G3034" s="16"/>
      <c r="H3034" s="16"/>
      <c r="I3034" s="16"/>
      <c r="J3034" s="16"/>
      <c r="K3034" s="16"/>
      <c r="L3034" s="16"/>
      <c r="M3034" s="16"/>
    </row>
    <row r="3035" spans="1:13" ht="20.399999999999999" x14ac:dyDescent="0.3">
      <c r="A3035" s="12" t="s">
        <v>1967</v>
      </c>
      <c r="B3035" s="12" t="s">
        <v>21</v>
      </c>
      <c r="C3035" s="12" t="s">
        <v>98</v>
      </c>
      <c r="D3035" s="23" t="s">
        <v>1968</v>
      </c>
      <c r="E3035" s="11"/>
      <c r="F3035" s="11"/>
      <c r="G3035" s="11"/>
      <c r="H3035" s="11"/>
      <c r="I3035" s="11"/>
      <c r="J3035" s="11"/>
      <c r="K3035" s="13">
        <f>K3039</f>
        <v>2</v>
      </c>
      <c r="L3035" s="13">
        <f>L3039</f>
        <v>174.48</v>
      </c>
      <c r="M3035" s="13">
        <f>M3039</f>
        <v>348.96</v>
      </c>
    </row>
    <row r="3036" spans="1:13" ht="285.60000000000002" x14ac:dyDescent="0.3">
      <c r="A3036" s="11"/>
      <c r="B3036" s="11"/>
      <c r="C3036" s="11"/>
      <c r="D3036" s="17" t="s">
        <v>1969</v>
      </c>
      <c r="E3036" s="11"/>
      <c r="F3036" s="11"/>
      <c r="G3036" s="11"/>
      <c r="H3036" s="11"/>
      <c r="I3036" s="11"/>
      <c r="J3036" s="11"/>
      <c r="K3036" s="11"/>
      <c r="L3036" s="11"/>
      <c r="M3036" s="11"/>
    </row>
    <row r="3037" spans="1:13" x14ac:dyDescent="0.3">
      <c r="A3037" s="11"/>
      <c r="B3037" s="11"/>
      <c r="C3037" s="11"/>
      <c r="D3037" s="17"/>
      <c r="E3037" s="12" t="s">
        <v>18</v>
      </c>
      <c r="F3037" s="11">
        <v>2</v>
      </c>
      <c r="G3037" s="14">
        <v>0</v>
      </c>
      <c r="H3037" s="14">
        <v>0</v>
      </c>
      <c r="I3037" s="14">
        <v>0</v>
      </c>
      <c r="J3037" s="13">
        <f>F3037*(G3037+ (G3037= 0))*(H3037+ (H3037= 0))*(I3037+ (I3037= 0))</f>
        <v>2</v>
      </c>
      <c r="K3037" s="11"/>
      <c r="L3037" s="11"/>
      <c r="M3037" s="11"/>
    </row>
    <row r="3038" spans="1:13" x14ac:dyDescent="0.3">
      <c r="A3038" s="11"/>
      <c r="B3038" s="11"/>
      <c r="C3038" s="11"/>
      <c r="D3038" s="17"/>
      <c r="E3038" s="12" t="s">
        <v>18</v>
      </c>
      <c r="F3038" s="11">
        <v>0</v>
      </c>
      <c r="G3038" s="14">
        <v>0</v>
      </c>
      <c r="H3038" s="14">
        <v>0</v>
      </c>
      <c r="I3038" s="14">
        <v>0</v>
      </c>
      <c r="J3038" s="13">
        <f>F3038*(G3038+ (G3038= 0))*(H3038+ (H3038= 0))*(I3038+ (I3038= 0))</f>
        <v>0</v>
      </c>
      <c r="K3038" s="11"/>
      <c r="L3038" s="11"/>
      <c r="M3038" s="11"/>
    </row>
    <row r="3039" spans="1:13" x14ac:dyDescent="0.3">
      <c r="A3039" s="11"/>
      <c r="B3039" s="11"/>
      <c r="C3039" s="11"/>
      <c r="D3039" s="17"/>
      <c r="E3039" s="11"/>
      <c r="F3039" s="11"/>
      <c r="G3039" s="11"/>
      <c r="H3039" s="11"/>
      <c r="I3039" s="11"/>
      <c r="J3039" s="15" t="s">
        <v>1970</v>
      </c>
      <c r="K3039" s="10">
        <f>SUM(J3037:J3038)</f>
        <v>2</v>
      </c>
      <c r="L3039" s="14">
        <v>174.48</v>
      </c>
      <c r="M3039" s="10">
        <f>ROUND(L3039*K3039,2)</f>
        <v>348.96</v>
      </c>
    </row>
    <row r="3040" spans="1:13" ht="1.05" customHeight="1" x14ac:dyDescent="0.3">
      <c r="A3040" s="16"/>
      <c r="B3040" s="16"/>
      <c r="C3040" s="16"/>
      <c r="D3040" s="24"/>
      <c r="E3040" s="16"/>
      <c r="F3040" s="16"/>
      <c r="G3040" s="16"/>
      <c r="H3040" s="16"/>
      <c r="I3040" s="16"/>
      <c r="J3040" s="16"/>
      <c r="K3040" s="16"/>
      <c r="L3040" s="16"/>
      <c r="M3040" s="16"/>
    </row>
    <row r="3041" spans="1:13" ht="20.399999999999999" x14ac:dyDescent="0.3">
      <c r="A3041" s="12" t="s">
        <v>1971</v>
      </c>
      <c r="B3041" s="12" t="s">
        <v>21</v>
      </c>
      <c r="C3041" s="12" t="s">
        <v>98</v>
      </c>
      <c r="D3041" s="23" t="s">
        <v>1972</v>
      </c>
      <c r="E3041" s="11"/>
      <c r="F3041" s="11"/>
      <c r="G3041" s="11"/>
      <c r="H3041" s="11"/>
      <c r="I3041" s="11"/>
      <c r="J3041" s="11"/>
      <c r="K3041" s="13">
        <f>K3045</f>
        <v>3</v>
      </c>
      <c r="L3041" s="13">
        <f>L3045</f>
        <v>174.48</v>
      </c>
      <c r="M3041" s="13">
        <f>M3045</f>
        <v>523.44000000000005</v>
      </c>
    </row>
    <row r="3042" spans="1:13" ht="285.60000000000002" x14ac:dyDescent="0.3">
      <c r="A3042" s="11"/>
      <c r="B3042" s="11"/>
      <c r="C3042" s="11"/>
      <c r="D3042" s="17" t="s">
        <v>1973</v>
      </c>
      <c r="E3042" s="11"/>
      <c r="F3042" s="11"/>
      <c r="G3042" s="11"/>
      <c r="H3042" s="11"/>
      <c r="I3042" s="11"/>
      <c r="J3042" s="11"/>
      <c r="K3042" s="11"/>
      <c r="L3042" s="11"/>
      <c r="M3042" s="11"/>
    </row>
    <row r="3043" spans="1:13" x14ac:dyDescent="0.3">
      <c r="A3043" s="11"/>
      <c r="B3043" s="11"/>
      <c r="C3043" s="11"/>
      <c r="D3043" s="17"/>
      <c r="E3043" s="12" t="s">
        <v>18</v>
      </c>
      <c r="F3043" s="11">
        <v>3</v>
      </c>
      <c r="G3043" s="14">
        <v>0</v>
      </c>
      <c r="H3043" s="14">
        <v>0</v>
      </c>
      <c r="I3043" s="14">
        <v>0</v>
      </c>
      <c r="J3043" s="13">
        <f>F3043*(G3043+ (G3043= 0))*(H3043+ (H3043= 0))*(I3043+ (I3043= 0))</f>
        <v>3</v>
      </c>
      <c r="K3043" s="11"/>
      <c r="L3043" s="11"/>
      <c r="M3043" s="11"/>
    </row>
    <row r="3044" spans="1:13" x14ac:dyDescent="0.3">
      <c r="A3044" s="11"/>
      <c r="B3044" s="11"/>
      <c r="C3044" s="11"/>
      <c r="D3044" s="17"/>
      <c r="E3044" s="12" t="s">
        <v>18</v>
      </c>
      <c r="F3044" s="11">
        <v>0</v>
      </c>
      <c r="G3044" s="14">
        <v>0</v>
      </c>
      <c r="H3044" s="14">
        <v>0</v>
      </c>
      <c r="I3044" s="14">
        <v>0</v>
      </c>
      <c r="J3044" s="13">
        <f>F3044*(G3044+ (G3044= 0))*(H3044+ (H3044= 0))*(I3044+ (I3044= 0))</f>
        <v>0</v>
      </c>
      <c r="K3044" s="11"/>
      <c r="L3044" s="11"/>
      <c r="M3044" s="11"/>
    </row>
    <row r="3045" spans="1:13" x14ac:dyDescent="0.3">
      <c r="A3045" s="11"/>
      <c r="B3045" s="11"/>
      <c r="C3045" s="11"/>
      <c r="D3045" s="17"/>
      <c r="E3045" s="11"/>
      <c r="F3045" s="11"/>
      <c r="G3045" s="11"/>
      <c r="H3045" s="11"/>
      <c r="I3045" s="11"/>
      <c r="J3045" s="15" t="s">
        <v>1974</v>
      </c>
      <c r="K3045" s="10">
        <f>SUM(J3043:J3044)</f>
        <v>3</v>
      </c>
      <c r="L3045" s="14">
        <v>174.48</v>
      </c>
      <c r="M3045" s="10">
        <f>ROUND(L3045*K3045,2)</f>
        <v>523.44000000000005</v>
      </c>
    </row>
    <row r="3046" spans="1:13" ht="1.05" customHeight="1" x14ac:dyDescent="0.3">
      <c r="A3046" s="16"/>
      <c r="B3046" s="16"/>
      <c r="C3046" s="16"/>
      <c r="D3046" s="24"/>
      <c r="E3046" s="16"/>
      <c r="F3046" s="16"/>
      <c r="G3046" s="16"/>
      <c r="H3046" s="16"/>
      <c r="I3046" s="16"/>
      <c r="J3046" s="16"/>
      <c r="K3046" s="16"/>
      <c r="L3046" s="16"/>
      <c r="M3046" s="16"/>
    </row>
    <row r="3047" spans="1:13" ht="20.399999999999999" x14ac:dyDescent="0.3">
      <c r="A3047" s="12" t="s">
        <v>1975</v>
      </c>
      <c r="B3047" s="12" t="s">
        <v>21</v>
      </c>
      <c r="C3047" s="12" t="s">
        <v>98</v>
      </c>
      <c r="D3047" s="23" t="s">
        <v>1976</v>
      </c>
      <c r="E3047" s="11"/>
      <c r="F3047" s="11"/>
      <c r="G3047" s="11"/>
      <c r="H3047" s="11"/>
      <c r="I3047" s="11"/>
      <c r="J3047" s="11"/>
      <c r="K3047" s="13">
        <f>K3051</f>
        <v>1</v>
      </c>
      <c r="L3047" s="13">
        <f>L3051</f>
        <v>174.48</v>
      </c>
      <c r="M3047" s="13">
        <f>M3051</f>
        <v>174.48</v>
      </c>
    </row>
    <row r="3048" spans="1:13" ht="285.60000000000002" x14ac:dyDescent="0.3">
      <c r="A3048" s="11"/>
      <c r="B3048" s="11"/>
      <c r="C3048" s="11"/>
      <c r="D3048" s="17" t="s">
        <v>1977</v>
      </c>
      <c r="E3048" s="11"/>
      <c r="F3048" s="11"/>
      <c r="G3048" s="11"/>
      <c r="H3048" s="11"/>
      <c r="I3048" s="11"/>
      <c r="J3048" s="11"/>
      <c r="K3048" s="11"/>
      <c r="L3048" s="11"/>
      <c r="M3048" s="11"/>
    </row>
    <row r="3049" spans="1:13" x14ac:dyDescent="0.3">
      <c r="A3049" s="11"/>
      <c r="B3049" s="11"/>
      <c r="C3049" s="11"/>
      <c r="D3049" s="17"/>
      <c r="E3049" s="12" t="s">
        <v>18</v>
      </c>
      <c r="F3049" s="11">
        <v>1</v>
      </c>
      <c r="G3049" s="14">
        <v>0</v>
      </c>
      <c r="H3049" s="14">
        <v>0</v>
      </c>
      <c r="I3049" s="14">
        <v>0</v>
      </c>
      <c r="J3049" s="13">
        <f>F3049*(G3049+ (G3049= 0))*(H3049+ (H3049= 0))*(I3049+ (I3049= 0))</f>
        <v>1</v>
      </c>
      <c r="K3049" s="11"/>
      <c r="L3049" s="11"/>
      <c r="M3049" s="11"/>
    </row>
    <row r="3050" spans="1:13" x14ac:dyDescent="0.3">
      <c r="A3050" s="11"/>
      <c r="B3050" s="11"/>
      <c r="C3050" s="11"/>
      <c r="D3050" s="17"/>
      <c r="E3050" s="12" t="s">
        <v>18</v>
      </c>
      <c r="F3050" s="11">
        <v>0</v>
      </c>
      <c r="G3050" s="14">
        <v>0</v>
      </c>
      <c r="H3050" s="14">
        <v>0</v>
      </c>
      <c r="I3050" s="14">
        <v>0</v>
      </c>
      <c r="J3050" s="13">
        <f>F3050*(G3050+ (G3050= 0))*(H3050+ (H3050= 0))*(I3050+ (I3050= 0))</f>
        <v>0</v>
      </c>
      <c r="K3050" s="11"/>
      <c r="L3050" s="11"/>
      <c r="M3050" s="11"/>
    </row>
    <row r="3051" spans="1:13" x14ac:dyDescent="0.3">
      <c r="A3051" s="11"/>
      <c r="B3051" s="11"/>
      <c r="C3051" s="11"/>
      <c r="D3051" s="17"/>
      <c r="E3051" s="11"/>
      <c r="F3051" s="11"/>
      <c r="G3051" s="11"/>
      <c r="H3051" s="11"/>
      <c r="I3051" s="11"/>
      <c r="J3051" s="15" t="s">
        <v>1978</v>
      </c>
      <c r="K3051" s="10">
        <f>SUM(J3049:J3050)</f>
        <v>1</v>
      </c>
      <c r="L3051" s="14">
        <v>174.48</v>
      </c>
      <c r="M3051" s="10">
        <f>ROUND(L3051*K3051,2)</f>
        <v>174.48</v>
      </c>
    </row>
    <row r="3052" spans="1:13" ht="1.05" customHeight="1" x14ac:dyDescent="0.3">
      <c r="A3052" s="16"/>
      <c r="B3052" s="16"/>
      <c r="C3052" s="16"/>
      <c r="D3052" s="24"/>
      <c r="E3052" s="16"/>
      <c r="F3052" s="16"/>
      <c r="G3052" s="16"/>
      <c r="H3052" s="16"/>
      <c r="I3052" s="16"/>
      <c r="J3052" s="16"/>
      <c r="K3052" s="16"/>
      <c r="L3052" s="16"/>
      <c r="M3052" s="16"/>
    </row>
    <row r="3053" spans="1:13" ht="20.399999999999999" x14ac:dyDescent="0.3">
      <c r="A3053" s="12" t="s">
        <v>1979</v>
      </c>
      <c r="B3053" s="12" t="s">
        <v>21</v>
      </c>
      <c r="C3053" s="12" t="s">
        <v>98</v>
      </c>
      <c r="D3053" s="23" t="s">
        <v>1980</v>
      </c>
      <c r="E3053" s="11"/>
      <c r="F3053" s="11"/>
      <c r="G3053" s="11"/>
      <c r="H3053" s="11"/>
      <c r="I3053" s="11"/>
      <c r="J3053" s="11"/>
      <c r="K3053" s="13">
        <f>K3057</f>
        <v>2</v>
      </c>
      <c r="L3053" s="13">
        <f>L3057</f>
        <v>174.48</v>
      </c>
      <c r="M3053" s="13">
        <f>M3057</f>
        <v>348.96</v>
      </c>
    </row>
    <row r="3054" spans="1:13" ht="285.60000000000002" x14ac:dyDescent="0.3">
      <c r="A3054" s="11"/>
      <c r="B3054" s="11"/>
      <c r="C3054" s="11"/>
      <c r="D3054" s="17" t="s">
        <v>1981</v>
      </c>
      <c r="E3054" s="11"/>
      <c r="F3054" s="11"/>
      <c r="G3054" s="11"/>
      <c r="H3054" s="11"/>
      <c r="I3054" s="11"/>
      <c r="J3054" s="11"/>
      <c r="K3054" s="11"/>
      <c r="L3054" s="11"/>
      <c r="M3054" s="11"/>
    </row>
    <row r="3055" spans="1:13" x14ac:dyDescent="0.3">
      <c r="A3055" s="11"/>
      <c r="B3055" s="11"/>
      <c r="C3055" s="11"/>
      <c r="D3055" s="17"/>
      <c r="E3055" s="12" t="s">
        <v>18</v>
      </c>
      <c r="F3055" s="11">
        <v>2</v>
      </c>
      <c r="G3055" s="14">
        <v>0</v>
      </c>
      <c r="H3055" s="14">
        <v>0</v>
      </c>
      <c r="I3055" s="14">
        <v>0</v>
      </c>
      <c r="J3055" s="13">
        <f>F3055*(G3055+ (G3055= 0))*(H3055+ (H3055= 0))*(I3055+ (I3055= 0))</f>
        <v>2</v>
      </c>
      <c r="K3055" s="11"/>
      <c r="L3055" s="11"/>
      <c r="M3055" s="11"/>
    </row>
    <row r="3056" spans="1:13" x14ac:dyDescent="0.3">
      <c r="A3056" s="11"/>
      <c r="B3056" s="11"/>
      <c r="C3056" s="11"/>
      <c r="D3056" s="17"/>
      <c r="E3056" s="12" t="s">
        <v>18</v>
      </c>
      <c r="F3056" s="11">
        <v>0</v>
      </c>
      <c r="G3056" s="14">
        <v>0</v>
      </c>
      <c r="H3056" s="14">
        <v>0</v>
      </c>
      <c r="I3056" s="14">
        <v>0</v>
      </c>
      <c r="J3056" s="13">
        <f>F3056*(G3056+ (G3056= 0))*(H3056+ (H3056= 0))*(I3056+ (I3056= 0))</f>
        <v>0</v>
      </c>
      <c r="K3056" s="11"/>
      <c r="L3056" s="11"/>
      <c r="M3056" s="11"/>
    </row>
    <row r="3057" spans="1:13" x14ac:dyDescent="0.3">
      <c r="A3057" s="11"/>
      <c r="B3057" s="11"/>
      <c r="C3057" s="11"/>
      <c r="D3057" s="17"/>
      <c r="E3057" s="11"/>
      <c r="F3057" s="11"/>
      <c r="G3057" s="11"/>
      <c r="H3057" s="11"/>
      <c r="I3057" s="11"/>
      <c r="J3057" s="15" t="s">
        <v>1982</v>
      </c>
      <c r="K3057" s="10">
        <f>SUM(J3055:J3056)</f>
        <v>2</v>
      </c>
      <c r="L3057" s="14">
        <v>174.48</v>
      </c>
      <c r="M3057" s="10">
        <f>ROUND(L3057*K3057,2)</f>
        <v>348.96</v>
      </c>
    </row>
    <row r="3058" spans="1:13" ht="1.05" customHeight="1" x14ac:dyDescent="0.3">
      <c r="A3058" s="16"/>
      <c r="B3058" s="16"/>
      <c r="C3058" s="16"/>
      <c r="D3058" s="24"/>
      <c r="E3058" s="16"/>
      <c r="F3058" s="16"/>
      <c r="G3058" s="16"/>
      <c r="H3058" s="16"/>
      <c r="I3058" s="16"/>
      <c r="J3058" s="16"/>
      <c r="K3058" s="16"/>
      <c r="L3058" s="16"/>
      <c r="M3058" s="16"/>
    </row>
    <row r="3059" spans="1:13" ht="20.399999999999999" x14ac:dyDescent="0.3">
      <c r="A3059" s="12" t="s">
        <v>1983</v>
      </c>
      <c r="B3059" s="12" t="s">
        <v>21</v>
      </c>
      <c r="C3059" s="12" t="s">
        <v>98</v>
      </c>
      <c r="D3059" s="23" t="s">
        <v>1984</v>
      </c>
      <c r="E3059" s="11"/>
      <c r="F3059" s="11"/>
      <c r="G3059" s="11"/>
      <c r="H3059" s="11"/>
      <c r="I3059" s="11"/>
      <c r="J3059" s="11"/>
      <c r="K3059" s="13">
        <f>K3063</f>
        <v>2</v>
      </c>
      <c r="L3059" s="13">
        <f>L3063</f>
        <v>174.48</v>
      </c>
      <c r="M3059" s="13">
        <f>M3063</f>
        <v>348.96</v>
      </c>
    </row>
    <row r="3060" spans="1:13" ht="285.60000000000002" x14ac:dyDescent="0.3">
      <c r="A3060" s="11"/>
      <c r="B3060" s="11"/>
      <c r="C3060" s="11"/>
      <c r="D3060" s="17" t="s">
        <v>1985</v>
      </c>
      <c r="E3060" s="11"/>
      <c r="F3060" s="11"/>
      <c r="G3060" s="11"/>
      <c r="H3060" s="11"/>
      <c r="I3060" s="11"/>
      <c r="J3060" s="11"/>
      <c r="K3060" s="11"/>
      <c r="L3060" s="11"/>
      <c r="M3060" s="11"/>
    </row>
    <row r="3061" spans="1:13" x14ac:dyDescent="0.3">
      <c r="A3061" s="11"/>
      <c r="B3061" s="11"/>
      <c r="C3061" s="11"/>
      <c r="D3061" s="17"/>
      <c r="E3061" s="12" t="s">
        <v>18</v>
      </c>
      <c r="F3061" s="11">
        <v>2</v>
      </c>
      <c r="G3061" s="14">
        <v>0</v>
      </c>
      <c r="H3061" s="14">
        <v>0</v>
      </c>
      <c r="I3061" s="14">
        <v>0</v>
      </c>
      <c r="J3061" s="13">
        <f>F3061*(G3061+ (G3061= 0))*(H3061+ (H3061= 0))*(I3061+ (I3061= 0))</f>
        <v>2</v>
      </c>
      <c r="K3061" s="11"/>
      <c r="L3061" s="11"/>
      <c r="M3061" s="11"/>
    </row>
    <row r="3062" spans="1:13" x14ac:dyDescent="0.3">
      <c r="A3062" s="11"/>
      <c r="B3062" s="11"/>
      <c r="C3062" s="11"/>
      <c r="D3062" s="17"/>
      <c r="E3062" s="12" t="s">
        <v>18</v>
      </c>
      <c r="F3062" s="11">
        <v>0</v>
      </c>
      <c r="G3062" s="14">
        <v>0</v>
      </c>
      <c r="H3062" s="14">
        <v>0</v>
      </c>
      <c r="I3062" s="14">
        <v>0</v>
      </c>
      <c r="J3062" s="13">
        <f>F3062*(G3062+ (G3062= 0))*(H3062+ (H3062= 0))*(I3062+ (I3062= 0))</f>
        <v>0</v>
      </c>
      <c r="K3062" s="11"/>
      <c r="L3062" s="11"/>
      <c r="M3062" s="11"/>
    </row>
    <row r="3063" spans="1:13" x14ac:dyDescent="0.3">
      <c r="A3063" s="11"/>
      <c r="B3063" s="11"/>
      <c r="C3063" s="11"/>
      <c r="D3063" s="17"/>
      <c r="E3063" s="11"/>
      <c r="F3063" s="11"/>
      <c r="G3063" s="11"/>
      <c r="H3063" s="11"/>
      <c r="I3063" s="11"/>
      <c r="J3063" s="15" t="s">
        <v>1986</v>
      </c>
      <c r="K3063" s="10">
        <f>SUM(J3061:J3062)</f>
        <v>2</v>
      </c>
      <c r="L3063" s="14">
        <v>174.48</v>
      </c>
      <c r="M3063" s="10">
        <f>ROUND(L3063*K3063,2)</f>
        <v>348.96</v>
      </c>
    </row>
    <row r="3064" spans="1:13" ht="1.05" customHeight="1" x14ac:dyDescent="0.3">
      <c r="A3064" s="16"/>
      <c r="B3064" s="16"/>
      <c r="C3064" s="16"/>
      <c r="D3064" s="24"/>
      <c r="E3064" s="16"/>
      <c r="F3064" s="16"/>
      <c r="G3064" s="16"/>
      <c r="H3064" s="16"/>
      <c r="I3064" s="16"/>
      <c r="J3064" s="16"/>
      <c r="K3064" s="16"/>
      <c r="L3064" s="16"/>
      <c r="M3064" s="16"/>
    </row>
    <row r="3065" spans="1:13" ht="20.399999999999999" x14ac:dyDescent="0.3">
      <c r="A3065" s="12" t="s">
        <v>1987</v>
      </c>
      <c r="B3065" s="12" t="s">
        <v>21</v>
      </c>
      <c r="C3065" s="12" t="s">
        <v>98</v>
      </c>
      <c r="D3065" s="23" t="s">
        <v>1988</v>
      </c>
      <c r="E3065" s="11"/>
      <c r="F3065" s="11"/>
      <c r="G3065" s="11"/>
      <c r="H3065" s="11"/>
      <c r="I3065" s="11"/>
      <c r="J3065" s="11"/>
      <c r="K3065" s="13">
        <f>K3069</f>
        <v>2</v>
      </c>
      <c r="L3065" s="13">
        <f>L3069</f>
        <v>174.48</v>
      </c>
      <c r="M3065" s="13">
        <f>M3069</f>
        <v>348.96</v>
      </c>
    </row>
    <row r="3066" spans="1:13" ht="285.60000000000002" x14ac:dyDescent="0.3">
      <c r="A3066" s="11"/>
      <c r="B3066" s="11"/>
      <c r="C3066" s="11"/>
      <c r="D3066" s="17" t="s">
        <v>1989</v>
      </c>
      <c r="E3066" s="11"/>
      <c r="F3066" s="11"/>
      <c r="G3066" s="11"/>
      <c r="H3066" s="11"/>
      <c r="I3066" s="11"/>
      <c r="J3066" s="11"/>
      <c r="K3066" s="11"/>
      <c r="L3066" s="11"/>
      <c r="M3066" s="11"/>
    </row>
    <row r="3067" spans="1:13" x14ac:dyDescent="0.3">
      <c r="A3067" s="11"/>
      <c r="B3067" s="11"/>
      <c r="C3067" s="11"/>
      <c r="D3067" s="17"/>
      <c r="E3067" s="12" t="s">
        <v>18</v>
      </c>
      <c r="F3067" s="11">
        <v>2</v>
      </c>
      <c r="G3067" s="14">
        <v>0</v>
      </c>
      <c r="H3067" s="14">
        <v>0</v>
      </c>
      <c r="I3067" s="14">
        <v>0</v>
      </c>
      <c r="J3067" s="13">
        <f>F3067*(G3067+ (G3067= 0))*(H3067+ (H3067= 0))*(I3067+ (I3067= 0))</f>
        <v>2</v>
      </c>
      <c r="K3067" s="11"/>
      <c r="L3067" s="11"/>
      <c r="M3067" s="11"/>
    </row>
    <row r="3068" spans="1:13" x14ac:dyDescent="0.3">
      <c r="A3068" s="11"/>
      <c r="B3068" s="11"/>
      <c r="C3068" s="11"/>
      <c r="D3068" s="17"/>
      <c r="E3068" s="12" t="s">
        <v>18</v>
      </c>
      <c r="F3068" s="11">
        <v>0</v>
      </c>
      <c r="G3068" s="14">
        <v>0</v>
      </c>
      <c r="H3068" s="14">
        <v>0</v>
      </c>
      <c r="I3068" s="14">
        <v>0</v>
      </c>
      <c r="J3068" s="13">
        <f>F3068*(G3068+ (G3068= 0))*(H3068+ (H3068= 0))*(I3068+ (I3068= 0))</f>
        <v>0</v>
      </c>
      <c r="K3068" s="11"/>
      <c r="L3068" s="11"/>
      <c r="M3068" s="11"/>
    </row>
    <row r="3069" spans="1:13" x14ac:dyDescent="0.3">
      <c r="A3069" s="11"/>
      <c r="B3069" s="11"/>
      <c r="C3069" s="11"/>
      <c r="D3069" s="17"/>
      <c r="E3069" s="11"/>
      <c r="F3069" s="11"/>
      <c r="G3069" s="11"/>
      <c r="H3069" s="11"/>
      <c r="I3069" s="11"/>
      <c r="J3069" s="15" t="s">
        <v>1990</v>
      </c>
      <c r="K3069" s="10">
        <f>SUM(J3067:J3068)</f>
        <v>2</v>
      </c>
      <c r="L3069" s="14">
        <v>174.48</v>
      </c>
      <c r="M3069" s="10">
        <f>ROUND(L3069*K3069,2)</f>
        <v>348.96</v>
      </c>
    </row>
    <row r="3070" spans="1:13" ht="1.05" customHeight="1" x14ac:dyDescent="0.3">
      <c r="A3070" s="16"/>
      <c r="B3070" s="16"/>
      <c r="C3070" s="16"/>
      <c r="D3070" s="24"/>
      <c r="E3070" s="16"/>
      <c r="F3070" s="16"/>
      <c r="G3070" s="16"/>
      <c r="H3070" s="16"/>
      <c r="I3070" s="16"/>
      <c r="J3070" s="16"/>
      <c r="K3070" s="16"/>
      <c r="L3070" s="16"/>
      <c r="M3070" s="16"/>
    </row>
    <row r="3071" spans="1:13" ht="20.399999999999999" x14ac:dyDescent="0.3">
      <c r="A3071" s="12" t="s">
        <v>1991</v>
      </c>
      <c r="B3071" s="12" t="s">
        <v>21</v>
      </c>
      <c r="C3071" s="12" t="s">
        <v>98</v>
      </c>
      <c r="D3071" s="23" t="s">
        <v>1992</v>
      </c>
      <c r="E3071" s="11"/>
      <c r="F3071" s="11"/>
      <c r="G3071" s="11"/>
      <c r="H3071" s="11"/>
      <c r="I3071" s="11"/>
      <c r="J3071" s="11"/>
      <c r="K3071" s="13">
        <f>K3075</f>
        <v>4</v>
      </c>
      <c r="L3071" s="13">
        <f>L3075</f>
        <v>174.48</v>
      </c>
      <c r="M3071" s="13">
        <f>M3075</f>
        <v>697.92</v>
      </c>
    </row>
    <row r="3072" spans="1:13" ht="285.60000000000002" x14ac:dyDescent="0.3">
      <c r="A3072" s="11"/>
      <c r="B3072" s="11"/>
      <c r="C3072" s="11"/>
      <c r="D3072" s="17" t="s">
        <v>1993</v>
      </c>
      <c r="E3072" s="11"/>
      <c r="F3072" s="11"/>
      <c r="G3072" s="11"/>
      <c r="H3072" s="11"/>
      <c r="I3072" s="11"/>
      <c r="J3072" s="11"/>
      <c r="K3072" s="11"/>
      <c r="L3072" s="11"/>
      <c r="M3072" s="11"/>
    </row>
    <row r="3073" spans="1:13" x14ac:dyDescent="0.3">
      <c r="A3073" s="11"/>
      <c r="B3073" s="11"/>
      <c r="C3073" s="11"/>
      <c r="D3073" s="17"/>
      <c r="E3073" s="12" t="s">
        <v>18</v>
      </c>
      <c r="F3073" s="11">
        <v>4</v>
      </c>
      <c r="G3073" s="14">
        <v>0</v>
      </c>
      <c r="H3073" s="14">
        <v>0</v>
      </c>
      <c r="I3073" s="14">
        <v>0</v>
      </c>
      <c r="J3073" s="13">
        <f>F3073*(G3073+ (G3073= 0))*(H3073+ (H3073= 0))*(I3073+ (I3073= 0))</f>
        <v>4</v>
      </c>
      <c r="K3073" s="11"/>
      <c r="L3073" s="11"/>
      <c r="M3073" s="11"/>
    </row>
    <row r="3074" spans="1:13" x14ac:dyDescent="0.3">
      <c r="A3074" s="11"/>
      <c r="B3074" s="11"/>
      <c r="C3074" s="11"/>
      <c r="D3074" s="17"/>
      <c r="E3074" s="12" t="s">
        <v>18</v>
      </c>
      <c r="F3074" s="11">
        <v>0</v>
      </c>
      <c r="G3074" s="14">
        <v>0</v>
      </c>
      <c r="H3074" s="14">
        <v>0</v>
      </c>
      <c r="I3074" s="14">
        <v>0</v>
      </c>
      <c r="J3074" s="13">
        <f>F3074*(G3074+ (G3074= 0))*(H3074+ (H3074= 0))*(I3074+ (I3074= 0))</f>
        <v>0</v>
      </c>
      <c r="K3074" s="11"/>
      <c r="L3074" s="11"/>
      <c r="M3074" s="11"/>
    </row>
    <row r="3075" spans="1:13" x14ac:dyDescent="0.3">
      <c r="A3075" s="11"/>
      <c r="B3075" s="11"/>
      <c r="C3075" s="11"/>
      <c r="D3075" s="17"/>
      <c r="E3075" s="11"/>
      <c r="F3075" s="11"/>
      <c r="G3075" s="11"/>
      <c r="H3075" s="11"/>
      <c r="I3075" s="11"/>
      <c r="J3075" s="15" t="s">
        <v>1994</v>
      </c>
      <c r="K3075" s="10">
        <f>SUM(J3073:J3074)</f>
        <v>4</v>
      </c>
      <c r="L3075" s="14">
        <v>174.48</v>
      </c>
      <c r="M3075" s="10">
        <f>ROUND(L3075*K3075,2)</f>
        <v>697.92</v>
      </c>
    </row>
    <row r="3076" spans="1:13" ht="1.05" customHeight="1" x14ac:dyDescent="0.3">
      <c r="A3076" s="16"/>
      <c r="B3076" s="16"/>
      <c r="C3076" s="16"/>
      <c r="D3076" s="24"/>
      <c r="E3076" s="16"/>
      <c r="F3076" s="16"/>
      <c r="G3076" s="16"/>
      <c r="H3076" s="16"/>
      <c r="I3076" s="16"/>
      <c r="J3076" s="16"/>
      <c r="K3076" s="16"/>
      <c r="L3076" s="16"/>
      <c r="M3076" s="16"/>
    </row>
    <row r="3077" spans="1:13" x14ac:dyDescent="0.3">
      <c r="A3077" s="11"/>
      <c r="B3077" s="11"/>
      <c r="C3077" s="11"/>
      <c r="D3077" s="17"/>
      <c r="E3077" s="11"/>
      <c r="F3077" s="11"/>
      <c r="G3077" s="11"/>
      <c r="H3077" s="11"/>
      <c r="I3077" s="11"/>
      <c r="J3077" s="15" t="s">
        <v>1995</v>
      </c>
      <c r="K3077" s="14">
        <v>1</v>
      </c>
      <c r="L3077" s="10">
        <f>M2759+M2769+M2776+M2784+M2789+M2797+M2802+M2807+M2812+M2817+M2822+M2828+M2833+M2839+M2844+M2850+M2855+M2860+M2866+M2872+M2878+M2883+M2888+M2893+M2899+M2905+M2911+M2916+M2921+M2926+M2931+M2937+M2943+M2949+M2955+M2961+M2967+M2973+M2979+M2985+M2991+M2997+M3003+M3009+M3015+M3021+M3027+M3033+M3039+M3045+M3051+M3057+M3063+M3069+M3075</f>
        <v>119683.50999999998</v>
      </c>
      <c r="M3077" s="10">
        <f>ROUND(L3077*K3077,2)</f>
        <v>119683.51</v>
      </c>
    </row>
    <row r="3078" spans="1:13" ht="1.05" customHeight="1" x14ac:dyDescent="0.3">
      <c r="A3078" s="16"/>
      <c r="B3078" s="16"/>
      <c r="C3078" s="16"/>
      <c r="D3078" s="24"/>
      <c r="E3078" s="16"/>
      <c r="F3078" s="16"/>
      <c r="G3078" s="16"/>
      <c r="H3078" s="16"/>
      <c r="I3078" s="16"/>
      <c r="J3078" s="16"/>
      <c r="K3078" s="16"/>
      <c r="L3078" s="16"/>
      <c r="M3078" s="16"/>
    </row>
    <row r="3079" spans="1:13" x14ac:dyDescent="0.3">
      <c r="A3079" s="19" t="s">
        <v>1996</v>
      </c>
      <c r="B3079" s="19" t="s">
        <v>17</v>
      </c>
      <c r="C3079" s="19" t="s">
        <v>18</v>
      </c>
      <c r="D3079" s="25" t="s">
        <v>1997</v>
      </c>
      <c r="E3079" s="20"/>
      <c r="F3079" s="20"/>
      <c r="G3079" s="20"/>
      <c r="H3079" s="20"/>
      <c r="I3079" s="20"/>
      <c r="J3079" s="20"/>
      <c r="K3079" s="10">
        <f>K3135</f>
        <v>1</v>
      </c>
      <c r="L3079" s="10">
        <f>L3135</f>
        <v>40769.269999999997</v>
      </c>
      <c r="M3079" s="10">
        <f>M3135</f>
        <v>40769.269999999997</v>
      </c>
    </row>
    <row r="3080" spans="1:13" x14ac:dyDescent="0.3">
      <c r="A3080" s="11"/>
      <c r="B3080" s="11"/>
      <c r="C3080" s="11"/>
      <c r="D3080" s="17"/>
      <c r="E3080" s="11"/>
      <c r="F3080" s="11"/>
      <c r="G3080" s="11"/>
      <c r="H3080" s="11"/>
      <c r="I3080" s="11"/>
      <c r="J3080" s="11"/>
      <c r="K3080" s="11"/>
      <c r="L3080" s="11"/>
      <c r="M3080" s="11"/>
    </row>
    <row r="3081" spans="1:13" ht="20.399999999999999" x14ac:dyDescent="0.3">
      <c r="A3081" s="12" t="s">
        <v>1998</v>
      </c>
      <c r="B3081" s="12" t="s">
        <v>21</v>
      </c>
      <c r="C3081" s="12" t="s">
        <v>98</v>
      </c>
      <c r="D3081" s="23" t="s">
        <v>1999</v>
      </c>
      <c r="E3081" s="11"/>
      <c r="F3081" s="11"/>
      <c r="G3081" s="11"/>
      <c r="H3081" s="11"/>
      <c r="I3081" s="11"/>
      <c r="J3081" s="11"/>
      <c r="K3081" s="13">
        <f>K3084</f>
        <v>0</v>
      </c>
      <c r="L3081" s="13">
        <f>L3084</f>
        <v>394.72</v>
      </c>
      <c r="M3081" s="13">
        <f>M3084</f>
        <v>0</v>
      </c>
    </row>
    <row r="3082" spans="1:13" ht="71.400000000000006" x14ac:dyDescent="0.3">
      <c r="A3082" s="11"/>
      <c r="B3082" s="11"/>
      <c r="C3082" s="11"/>
      <c r="D3082" s="17" t="s">
        <v>2000</v>
      </c>
      <c r="E3082" s="11"/>
      <c r="F3082" s="11"/>
      <c r="G3082" s="11"/>
      <c r="H3082" s="11"/>
      <c r="I3082" s="11"/>
      <c r="J3082" s="11"/>
      <c r="K3082" s="11"/>
      <c r="L3082" s="11"/>
      <c r="M3082" s="11"/>
    </row>
    <row r="3083" spans="1:13" x14ac:dyDescent="0.3">
      <c r="A3083" s="11"/>
      <c r="B3083" s="11"/>
      <c r="C3083" s="11"/>
      <c r="D3083" s="17"/>
      <c r="E3083" s="12" t="s">
        <v>18</v>
      </c>
      <c r="F3083" s="11">
        <v>0</v>
      </c>
      <c r="G3083" s="14">
        <v>0</v>
      </c>
      <c r="H3083" s="14">
        <v>0</v>
      </c>
      <c r="I3083" s="14">
        <v>0</v>
      </c>
      <c r="J3083" s="13">
        <f>F3083*(G3083+ (G3083= 0))*(H3083+ (H3083= 0))*(I3083+ (I3083= 0))</f>
        <v>0</v>
      </c>
      <c r="K3083" s="11"/>
      <c r="L3083" s="11"/>
      <c r="M3083" s="11"/>
    </row>
    <row r="3084" spans="1:13" x14ac:dyDescent="0.3">
      <c r="A3084" s="11"/>
      <c r="B3084" s="11"/>
      <c r="C3084" s="11"/>
      <c r="D3084" s="17"/>
      <c r="E3084" s="11"/>
      <c r="F3084" s="11"/>
      <c r="G3084" s="11"/>
      <c r="H3084" s="11"/>
      <c r="I3084" s="11"/>
      <c r="J3084" s="15" t="s">
        <v>2001</v>
      </c>
      <c r="K3084" s="10">
        <f>SUM(J3083:J3083)</f>
        <v>0</v>
      </c>
      <c r="L3084" s="14">
        <v>394.72</v>
      </c>
      <c r="M3084" s="10">
        <f>ROUND(L3084*K3084,2)</f>
        <v>0</v>
      </c>
    </row>
    <row r="3085" spans="1:13" ht="1.05" customHeight="1" x14ac:dyDescent="0.3">
      <c r="A3085" s="16"/>
      <c r="B3085" s="16"/>
      <c r="C3085" s="16"/>
      <c r="D3085" s="24"/>
      <c r="E3085" s="16"/>
      <c r="F3085" s="16"/>
      <c r="G3085" s="16"/>
      <c r="H3085" s="16"/>
      <c r="I3085" s="16"/>
      <c r="J3085" s="16"/>
      <c r="K3085" s="16"/>
      <c r="L3085" s="16"/>
      <c r="M3085" s="16"/>
    </row>
    <row r="3086" spans="1:13" ht="20.399999999999999" x14ac:dyDescent="0.3">
      <c r="A3086" s="12" t="s">
        <v>2002</v>
      </c>
      <c r="B3086" s="12" t="s">
        <v>21</v>
      </c>
      <c r="C3086" s="12" t="s">
        <v>98</v>
      </c>
      <c r="D3086" s="23" t="s">
        <v>2003</v>
      </c>
      <c r="E3086" s="11"/>
      <c r="F3086" s="11"/>
      <c r="G3086" s="11"/>
      <c r="H3086" s="11"/>
      <c r="I3086" s="11"/>
      <c r="J3086" s="11"/>
      <c r="K3086" s="13">
        <f>K3091</f>
        <v>1</v>
      </c>
      <c r="L3086" s="13">
        <f>L3091</f>
        <v>494.47</v>
      </c>
      <c r="M3086" s="13">
        <f>M3091</f>
        <v>494.47</v>
      </c>
    </row>
    <row r="3087" spans="1:13" ht="71.400000000000006" x14ac:dyDescent="0.3">
      <c r="A3087" s="11"/>
      <c r="B3087" s="11"/>
      <c r="C3087" s="11"/>
      <c r="D3087" s="17" t="s">
        <v>2004</v>
      </c>
      <c r="E3087" s="11"/>
      <c r="F3087" s="11"/>
      <c r="G3087" s="11"/>
      <c r="H3087" s="11"/>
      <c r="I3087" s="11"/>
      <c r="J3087" s="11"/>
      <c r="K3087" s="11"/>
      <c r="L3087" s="11"/>
      <c r="M3087" s="11"/>
    </row>
    <row r="3088" spans="1:13" x14ac:dyDescent="0.3">
      <c r="A3088" s="11"/>
      <c r="B3088" s="11"/>
      <c r="C3088" s="11"/>
      <c r="D3088" s="17"/>
      <c r="E3088" s="12" t="s">
        <v>18</v>
      </c>
      <c r="F3088" s="11">
        <v>0</v>
      </c>
      <c r="G3088" s="14">
        <v>0</v>
      </c>
      <c r="H3088" s="14">
        <v>0</v>
      </c>
      <c r="I3088" s="14">
        <v>0</v>
      </c>
      <c r="J3088" s="13">
        <f>F3088*(G3088+ (G3088= 0))*(H3088+ (H3088= 0))*(I3088+ (I3088= 0))</f>
        <v>0</v>
      </c>
      <c r="K3088" s="11"/>
      <c r="L3088" s="11"/>
      <c r="M3088" s="11"/>
    </row>
    <row r="3089" spans="1:13" x14ac:dyDescent="0.3">
      <c r="A3089" s="11"/>
      <c r="B3089" s="11"/>
      <c r="C3089" s="11"/>
      <c r="D3089" s="17"/>
      <c r="E3089" s="12" t="s">
        <v>18</v>
      </c>
      <c r="F3089" s="11">
        <v>1</v>
      </c>
      <c r="G3089" s="14">
        <v>0</v>
      </c>
      <c r="H3089" s="14">
        <v>0</v>
      </c>
      <c r="I3089" s="14">
        <v>0</v>
      </c>
      <c r="J3089" s="13">
        <f>F3089*(G3089+ (G3089= 0))*(H3089+ (H3089= 0))*(I3089+ (I3089= 0))</f>
        <v>1</v>
      </c>
      <c r="K3089" s="11"/>
      <c r="L3089" s="11"/>
      <c r="M3089" s="11"/>
    </row>
    <row r="3090" spans="1:13" x14ac:dyDescent="0.3">
      <c r="A3090" s="11"/>
      <c r="B3090" s="11"/>
      <c r="C3090" s="11"/>
      <c r="D3090" s="17"/>
      <c r="E3090" s="12" t="s">
        <v>18</v>
      </c>
      <c r="F3090" s="11">
        <v>0</v>
      </c>
      <c r="G3090" s="14">
        <v>0</v>
      </c>
      <c r="H3090" s="14">
        <v>0</v>
      </c>
      <c r="I3090" s="14">
        <v>0</v>
      </c>
      <c r="J3090" s="13">
        <f>F3090*(G3090+ (G3090= 0))*(H3090+ (H3090= 0))*(I3090+ (I3090= 0))</f>
        <v>0</v>
      </c>
      <c r="K3090" s="11"/>
      <c r="L3090" s="11"/>
      <c r="M3090" s="11"/>
    </row>
    <row r="3091" spans="1:13" x14ac:dyDescent="0.3">
      <c r="A3091" s="11"/>
      <c r="B3091" s="11"/>
      <c r="C3091" s="11"/>
      <c r="D3091" s="17"/>
      <c r="E3091" s="11"/>
      <c r="F3091" s="11"/>
      <c r="G3091" s="11"/>
      <c r="H3091" s="11"/>
      <c r="I3091" s="11"/>
      <c r="J3091" s="15" t="s">
        <v>2005</v>
      </c>
      <c r="K3091" s="10">
        <f>SUM(J3088:J3090)</f>
        <v>1</v>
      </c>
      <c r="L3091" s="14">
        <v>494.47</v>
      </c>
      <c r="M3091" s="10">
        <f>ROUND(L3091*K3091,2)</f>
        <v>494.47</v>
      </c>
    </row>
    <row r="3092" spans="1:13" ht="1.05" customHeight="1" x14ac:dyDescent="0.3">
      <c r="A3092" s="16"/>
      <c r="B3092" s="16"/>
      <c r="C3092" s="16"/>
      <c r="D3092" s="24"/>
      <c r="E3092" s="16"/>
      <c r="F3092" s="16"/>
      <c r="G3092" s="16"/>
      <c r="H3092" s="16"/>
      <c r="I3092" s="16"/>
      <c r="J3092" s="16"/>
      <c r="K3092" s="16"/>
      <c r="L3092" s="16"/>
      <c r="M3092" s="16"/>
    </row>
    <row r="3093" spans="1:13" x14ac:dyDescent="0.3">
      <c r="A3093" s="12" t="s">
        <v>2006</v>
      </c>
      <c r="B3093" s="12" t="s">
        <v>21</v>
      </c>
      <c r="C3093" s="12" t="s">
        <v>98</v>
      </c>
      <c r="D3093" s="23" t="s">
        <v>2007</v>
      </c>
      <c r="E3093" s="11"/>
      <c r="F3093" s="11"/>
      <c r="G3093" s="11"/>
      <c r="H3093" s="11"/>
      <c r="I3093" s="11"/>
      <c r="J3093" s="11"/>
      <c r="K3093" s="13">
        <f>K3097</f>
        <v>1</v>
      </c>
      <c r="L3093" s="13">
        <f>L3097</f>
        <v>11933</v>
      </c>
      <c r="M3093" s="13">
        <f>M3097</f>
        <v>11933</v>
      </c>
    </row>
    <row r="3094" spans="1:13" ht="377.4" x14ac:dyDescent="0.3">
      <c r="A3094" s="11"/>
      <c r="B3094" s="11"/>
      <c r="C3094" s="11"/>
      <c r="D3094" s="17" t="s">
        <v>2008</v>
      </c>
      <c r="E3094" s="11"/>
      <c r="F3094" s="11"/>
      <c r="G3094" s="11"/>
      <c r="H3094" s="11"/>
      <c r="I3094" s="11"/>
      <c r="J3094" s="11"/>
      <c r="K3094" s="11"/>
      <c r="L3094" s="11"/>
      <c r="M3094" s="11"/>
    </row>
    <row r="3095" spans="1:13" x14ac:dyDescent="0.3">
      <c r="A3095" s="11"/>
      <c r="B3095" s="11"/>
      <c r="C3095" s="11"/>
      <c r="D3095" s="17"/>
      <c r="E3095" s="12" t="s">
        <v>18</v>
      </c>
      <c r="F3095" s="11">
        <v>1</v>
      </c>
      <c r="G3095" s="14">
        <v>0</v>
      </c>
      <c r="H3095" s="14">
        <v>0</v>
      </c>
      <c r="I3095" s="14">
        <v>0</v>
      </c>
      <c r="J3095" s="13">
        <f>F3095*(G3095+ (G3095= 0))*(H3095+ (H3095= 0))*(I3095+ (I3095= 0))</f>
        <v>1</v>
      </c>
      <c r="K3095" s="11"/>
      <c r="L3095" s="11"/>
      <c r="M3095" s="11"/>
    </row>
    <row r="3096" spans="1:13" x14ac:dyDescent="0.3">
      <c r="A3096" s="11"/>
      <c r="B3096" s="11"/>
      <c r="C3096" s="11"/>
      <c r="D3096" s="17"/>
      <c r="E3096" s="12" t="s">
        <v>18</v>
      </c>
      <c r="F3096" s="11">
        <v>0</v>
      </c>
      <c r="G3096" s="14">
        <v>0</v>
      </c>
      <c r="H3096" s="14">
        <v>0</v>
      </c>
      <c r="I3096" s="14">
        <v>0</v>
      </c>
      <c r="J3096" s="13">
        <f>F3096*(G3096+ (G3096= 0))*(H3096+ (H3096= 0))*(I3096+ (I3096= 0))</f>
        <v>0</v>
      </c>
      <c r="K3096" s="11"/>
      <c r="L3096" s="11"/>
      <c r="M3096" s="11"/>
    </row>
    <row r="3097" spans="1:13" x14ac:dyDescent="0.3">
      <c r="A3097" s="11"/>
      <c r="B3097" s="11"/>
      <c r="C3097" s="11"/>
      <c r="D3097" s="17"/>
      <c r="E3097" s="11"/>
      <c r="F3097" s="11"/>
      <c r="G3097" s="11"/>
      <c r="H3097" s="11"/>
      <c r="I3097" s="11"/>
      <c r="J3097" s="15" t="s">
        <v>2009</v>
      </c>
      <c r="K3097" s="10">
        <f>SUM(J3095:J3096)</f>
        <v>1</v>
      </c>
      <c r="L3097" s="14">
        <v>11933</v>
      </c>
      <c r="M3097" s="10">
        <f>ROUND(L3097*K3097,2)</f>
        <v>11933</v>
      </c>
    </row>
    <row r="3098" spans="1:13" ht="1.05" customHeight="1" x14ac:dyDescent="0.3">
      <c r="A3098" s="16"/>
      <c r="B3098" s="16"/>
      <c r="C3098" s="16"/>
      <c r="D3098" s="24"/>
      <c r="E3098" s="16"/>
      <c r="F3098" s="16"/>
      <c r="G3098" s="16"/>
      <c r="H3098" s="16"/>
      <c r="I3098" s="16"/>
      <c r="J3098" s="16"/>
      <c r="K3098" s="16"/>
      <c r="L3098" s="16"/>
      <c r="M3098" s="16"/>
    </row>
    <row r="3099" spans="1:13" x14ac:dyDescent="0.3">
      <c r="A3099" s="12" t="s">
        <v>2010</v>
      </c>
      <c r="B3099" s="12" t="s">
        <v>21</v>
      </c>
      <c r="C3099" s="12" t="s">
        <v>98</v>
      </c>
      <c r="D3099" s="23" t="s">
        <v>2011</v>
      </c>
      <c r="E3099" s="11"/>
      <c r="F3099" s="11"/>
      <c r="G3099" s="11"/>
      <c r="H3099" s="11"/>
      <c r="I3099" s="11"/>
      <c r="J3099" s="11"/>
      <c r="K3099" s="13">
        <f>K3103</f>
        <v>1</v>
      </c>
      <c r="L3099" s="13">
        <f>L3103</f>
        <v>5505.86</v>
      </c>
      <c r="M3099" s="13">
        <f>M3103</f>
        <v>5505.86</v>
      </c>
    </row>
    <row r="3100" spans="1:13" ht="377.4" x14ac:dyDescent="0.3">
      <c r="A3100" s="11"/>
      <c r="B3100" s="11"/>
      <c r="C3100" s="11"/>
      <c r="D3100" s="17" t="s">
        <v>2012</v>
      </c>
      <c r="E3100" s="11"/>
      <c r="F3100" s="11"/>
      <c r="G3100" s="11"/>
      <c r="H3100" s="11"/>
      <c r="I3100" s="11"/>
      <c r="J3100" s="11"/>
      <c r="K3100" s="11"/>
      <c r="L3100" s="11"/>
      <c r="M3100" s="11"/>
    </row>
    <row r="3101" spans="1:13" x14ac:dyDescent="0.3">
      <c r="A3101" s="11"/>
      <c r="B3101" s="11"/>
      <c r="C3101" s="11"/>
      <c r="D3101" s="17"/>
      <c r="E3101" s="12" t="s">
        <v>18</v>
      </c>
      <c r="F3101" s="11">
        <v>1</v>
      </c>
      <c r="G3101" s="14">
        <v>0</v>
      </c>
      <c r="H3101" s="14">
        <v>0</v>
      </c>
      <c r="I3101" s="14">
        <v>0</v>
      </c>
      <c r="J3101" s="13">
        <f>F3101*(G3101+ (G3101= 0))*(H3101+ (H3101= 0))*(I3101+ (I3101= 0))</f>
        <v>1</v>
      </c>
      <c r="K3101" s="11"/>
      <c r="L3101" s="11"/>
      <c r="M3101" s="11"/>
    </row>
    <row r="3102" spans="1:13" x14ac:dyDescent="0.3">
      <c r="A3102" s="11"/>
      <c r="B3102" s="11"/>
      <c r="C3102" s="11"/>
      <c r="D3102" s="17"/>
      <c r="E3102" s="12" t="s">
        <v>18</v>
      </c>
      <c r="F3102" s="11">
        <v>0</v>
      </c>
      <c r="G3102" s="14">
        <v>0</v>
      </c>
      <c r="H3102" s="14">
        <v>0</v>
      </c>
      <c r="I3102" s="14">
        <v>0</v>
      </c>
      <c r="J3102" s="13">
        <f>F3102*(G3102+ (G3102= 0))*(H3102+ (H3102= 0))*(I3102+ (I3102= 0))</f>
        <v>0</v>
      </c>
      <c r="K3102" s="11"/>
      <c r="L3102" s="11"/>
      <c r="M3102" s="11"/>
    </row>
    <row r="3103" spans="1:13" x14ac:dyDescent="0.3">
      <c r="A3103" s="11"/>
      <c r="B3103" s="11"/>
      <c r="C3103" s="11"/>
      <c r="D3103" s="17"/>
      <c r="E3103" s="11"/>
      <c r="F3103" s="11"/>
      <c r="G3103" s="11"/>
      <c r="H3103" s="11"/>
      <c r="I3103" s="11"/>
      <c r="J3103" s="15" t="s">
        <v>2013</v>
      </c>
      <c r="K3103" s="10">
        <f>SUM(J3101:J3102)</f>
        <v>1</v>
      </c>
      <c r="L3103" s="14">
        <v>5505.86</v>
      </c>
      <c r="M3103" s="10">
        <f>ROUND(L3103*K3103,2)</f>
        <v>5505.86</v>
      </c>
    </row>
    <row r="3104" spans="1:13" ht="1.05" customHeight="1" x14ac:dyDescent="0.3">
      <c r="A3104" s="16"/>
      <c r="B3104" s="16"/>
      <c r="C3104" s="16"/>
      <c r="D3104" s="24"/>
      <c r="E3104" s="16"/>
      <c r="F3104" s="16"/>
      <c r="G3104" s="16"/>
      <c r="H3104" s="16"/>
      <c r="I3104" s="16"/>
      <c r="J3104" s="16"/>
      <c r="K3104" s="16"/>
      <c r="L3104" s="16"/>
      <c r="M3104" s="16"/>
    </row>
    <row r="3105" spans="1:13" x14ac:dyDescent="0.3">
      <c r="A3105" s="12" t="s">
        <v>2014</v>
      </c>
      <c r="B3105" s="12" t="s">
        <v>21</v>
      </c>
      <c r="C3105" s="12" t="s">
        <v>98</v>
      </c>
      <c r="D3105" s="23" t="s">
        <v>2015</v>
      </c>
      <c r="E3105" s="11"/>
      <c r="F3105" s="11"/>
      <c r="G3105" s="11"/>
      <c r="H3105" s="11"/>
      <c r="I3105" s="11"/>
      <c r="J3105" s="11"/>
      <c r="K3105" s="13">
        <f>K3109</f>
        <v>5</v>
      </c>
      <c r="L3105" s="13">
        <f>L3109</f>
        <v>961.35</v>
      </c>
      <c r="M3105" s="13">
        <f>M3109</f>
        <v>4806.75</v>
      </c>
    </row>
    <row r="3106" spans="1:13" ht="61.2" x14ac:dyDescent="0.3">
      <c r="A3106" s="11"/>
      <c r="B3106" s="11"/>
      <c r="C3106" s="11"/>
      <c r="D3106" s="17" t="s">
        <v>2016</v>
      </c>
      <c r="E3106" s="11"/>
      <c r="F3106" s="11"/>
      <c r="G3106" s="11"/>
      <c r="H3106" s="11"/>
      <c r="I3106" s="11"/>
      <c r="J3106" s="11"/>
      <c r="K3106" s="11"/>
      <c r="L3106" s="11"/>
      <c r="M3106" s="11"/>
    </row>
    <row r="3107" spans="1:13" x14ac:dyDescent="0.3">
      <c r="A3107" s="11"/>
      <c r="B3107" s="11"/>
      <c r="C3107" s="11"/>
      <c r="D3107" s="17"/>
      <c r="E3107" s="12" t="s">
        <v>18</v>
      </c>
      <c r="F3107" s="11">
        <v>5</v>
      </c>
      <c r="G3107" s="14">
        <v>0</v>
      </c>
      <c r="H3107" s="14">
        <v>0</v>
      </c>
      <c r="I3107" s="14">
        <v>0</v>
      </c>
      <c r="J3107" s="13">
        <f>F3107*(G3107+ (G3107= 0))*(H3107+ (H3107= 0))*(I3107+ (I3107= 0))</f>
        <v>5</v>
      </c>
      <c r="K3107" s="11"/>
      <c r="L3107" s="11"/>
      <c r="M3107" s="11"/>
    </row>
    <row r="3108" spans="1:13" x14ac:dyDescent="0.3">
      <c r="A3108" s="11"/>
      <c r="B3108" s="11"/>
      <c r="C3108" s="11"/>
      <c r="D3108" s="17"/>
      <c r="E3108" s="12" t="s">
        <v>18</v>
      </c>
      <c r="F3108" s="11">
        <v>0</v>
      </c>
      <c r="G3108" s="14">
        <v>0</v>
      </c>
      <c r="H3108" s="14">
        <v>0</v>
      </c>
      <c r="I3108" s="14">
        <v>0</v>
      </c>
      <c r="J3108" s="13">
        <f>F3108*(G3108+ (G3108= 0))*(H3108+ (H3108= 0))*(I3108+ (I3108= 0))</f>
        <v>0</v>
      </c>
      <c r="K3108" s="11"/>
      <c r="L3108" s="11"/>
      <c r="M3108" s="11"/>
    </row>
    <row r="3109" spans="1:13" x14ac:dyDescent="0.3">
      <c r="A3109" s="11"/>
      <c r="B3109" s="11"/>
      <c r="C3109" s="11"/>
      <c r="D3109" s="17"/>
      <c r="E3109" s="11"/>
      <c r="F3109" s="11"/>
      <c r="G3109" s="11"/>
      <c r="H3109" s="11"/>
      <c r="I3109" s="11"/>
      <c r="J3109" s="15" t="s">
        <v>2017</v>
      </c>
      <c r="K3109" s="10">
        <f>SUM(J3107:J3108)</f>
        <v>5</v>
      </c>
      <c r="L3109" s="14">
        <v>961.35</v>
      </c>
      <c r="M3109" s="10">
        <f>ROUND(L3109*K3109,2)</f>
        <v>4806.75</v>
      </c>
    </row>
    <row r="3110" spans="1:13" ht="1.05" customHeight="1" x14ac:dyDescent="0.3">
      <c r="A3110" s="16"/>
      <c r="B3110" s="16"/>
      <c r="C3110" s="16"/>
      <c r="D3110" s="24"/>
      <c r="E3110" s="16"/>
      <c r="F3110" s="16"/>
      <c r="G3110" s="16"/>
      <c r="H3110" s="16"/>
      <c r="I3110" s="16"/>
      <c r="J3110" s="16"/>
      <c r="K3110" s="16"/>
      <c r="L3110" s="16"/>
      <c r="M3110" s="16"/>
    </row>
    <row r="3111" spans="1:13" x14ac:dyDescent="0.3">
      <c r="A3111" s="12" t="s">
        <v>2018</v>
      </c>
      <c r="B3111" s="12" t="s">
        <v>21</v>
      </c>
      <c r="C3111" s="12" t="s">
        <v>98</v>
      </c>
      <c r="D3111" s="23" t="s">
        <v>2019</v>
      </c>
      <c r="E3111" s="11"/>
      <c r="F3111" s="11"/>
      <c r="G3111" s="11"/>
      <c r="H3111" s="11"/>
      <c r="I3111" s="11"/>
      <c r="J3111" s="11"/>
      <c r="K3111" s="13">
        <f>K3115</f>
        <v>1</v>
      </c>
      <c r="L3111" s="13">
        <f>L3115</f>
        <v>5505.86</v>
      </c>
      <c r="M3111" s="13">
        <f>M3115</f>
        <v>5505.86</v>
      </c>
    </row>
    <row r="3112" spans="1:13" ht="377.4" x14ac:dyDescent="0.3">
      <c r="A3112" s="11"/>
      <c r="B3112" s="11"/>
      <c r="C3112" s="11"/>
      <c r="D3112" s="17" t="s">
        <v>2012</v>
      </c>
      <c r="E3112" s="11"/>
      <c r="F3112" s="11"/>
      <c r="G3112" s="11"/>
      <c r="H3112" s="11"/>
      <c r="I3112" s="11"/>
      <c r="J3112" s="11"/>
      <c r="K3112" s="11"/>
      <c r="L3112" s="11"/>
      <c r="M3112" s="11"/>
    </row>
    <row r="3113" spans="1:13" x14ac:dyDescent="0.3">
      <c r="A3113" s="11"/>
      <c r="B3113" s="11"/>
      <c r="C3113" s="11"/>
      <c r="D3113" s="17"/>
      <c r="E3113" s="12" t="s">
        <v>18</v>
      </c>
      <c r="F3113" s="11">
        <v>1</v>
      </c>
      <c r="G3113" s="14">
        <v>0</v>
      </c>
      <c r="H3113" s="14">
        <v>0</v>
      </c>
      <c r="I3113" s="14">
        <v>0</v>
      </c>
      <c r="J3113" s="13">
        <f>F3113*(G3113+ (G3113= 0))*(H3113+ (H3113= 0))*(I3113+ (I3113= 0))</f>
        <v>1</v>
      </c>
      <c r="K3113" s="11"/>
      <c r="L3113" s="11"/>
      <c r="M3113" s="11"/>
    </row>
    <row r="3114" spans="1:13" x14ac:dyDescent="0.3">
      <c r="A3114" s="11"/>
      <c r="B3114" s="11"/>
      <c r="C3114" s="11"/>
      <c r="D3114" s="17"/>
      <c r="E3114" s="12" t="s">
        <v>18</v>
      </c>
      <c r="F3114" s="11">
        <v>0</v>
      </c>
      <c r="G3114" s="14">
        <v>0</v>
      </c>
      <c r="H3114" s="14">
        <v>0</v>
      </c>
      <c r="I3114" s="14">
        <v>0</v>
      </c>
      <c r="J3114" s="13">
        <f>F3114*(G3114+ (G3114= 0))*(H3114+ (H3114= 0))*(I3114+ (I3114= 0))</f>
        <v>0</v>
      </c>
      <c r="K3114" s="11"/>
      <c r="L3114" s="11"/>
      <c r="M3114" s="11"/>
    </row>
    <row r="3115" spans="1:13" x14ac:dyDescent="0.3">
      <c r="A3115" s="11"/>
      <c r="B3115" s="11"/>
      <c r="C3115" s="11"/>
      <c r="D3115" s="17"/>
      <c r="E3115" s="11"/>
      <c r="F3115" s="11"/>
      <c r="G3115" s="11"/>
      <c r="H3115" s="11"/>
      <c r="I3115" s="11"/>
      <c r="J3115" s="15" t="s">
        <v>2020</v>
      </c>
      <c r="K3115" s="10">
        <f>SUM(J3113:J3114)</f>
        <v>1</v>
      </c>
      <c r="L3115" s="14">
        <v>5505.86</v>
      </c>
      <c r="M3115" s="10">
        <f>ROUND(L3115*K3115,2)</f>
        <v>5505.86</v>
      </c>
    </row>
    <row r="3116" spans="1:13" ht="1.05" customHeight="1" x14ac:dyDescent="0.3">
      <c r="A3116" s="16"/>
      <c r="B3116" s="16"/>
      <c r="C3116" s="16"/>
      <c r="D3116" s="24"/>
      <c r="E3116" s="16"/>
      <c r="F3116" s="16"/>
      <c r="G3116" s="16"/>
      <c r="H3116" s="16"/>
      <c r="I3116" s="16"/>
      <c r="J3116" s="16"/>
      <c r="K3116" s="16"/>
      <c r="L3116" s="16"/>
      <c r="M3116" s="16"/>
    </row>
    <row r="3117" spans="1:13" x14ac:dyDescent="0.3">
      <c r="A3117" s="12" t="s">
        <v>2021</v>
      </c>
      <c r="B3117" s="12" t="s">
        <v>21</v>
      </c>
      <c r="C3117" s="12" t="s">
        <v>98</v>
      </c>
      <c r="D3117" s="23" t="s">
        <v>2022</v>
      </c>
      <c r="E3117" s="11"/>
      <c r="F3117" s="11"/>
      <c r="G3117" s="11"/>
      <c r="H3117" s="11"/>
      <c r="I3117" s="11"/>
      <c r="J3117" s="11"/>
      <c r="K3117" s="13">
        <f>K3121</f>
        <v>1</v>
      </c>
      <c r="L3117" s="13">
        <f>L3121</f>
        <v>5505.86</v>
      </c>
      <c r="M3117" s="13">
        <f>M3121</f>
        <v>5505.86</v>
      </c>
    </row>
    <row r="3118" spans="1:13" ht="377.4" x14ac:dyDescent="0.3">
      <c r="A3118" s="11"/>
      <c r="B3118" s="11"/>
      <c r="C3118" s="11"/>
      <c r="D3118" s="17" t="s">
        <v>2012</v>
      </c>
      <c r="E3118" s="11"/>
      <c r="F3118" s="11"/>
      <c r="G3118" s="11"/>
      <c r="H3118" s="11"/>
      <c r="I3118" s="11"/>
      <c r="J3118" s="11"/>
      <c r="K3118" s="11"/>
      <c r="L3118" s="11"/>
      <c r="M3118" s="11"/>
    </row>
    <row r="3119" spans="1:13" x14ac:dyDescent="0.3">
      <c r="A3119" s="11"/>
      <c r="B3119" s="11"/>
      <c r="C3119" s="11"/>
      <c r="D3119" s="17"/>
      <c r="E3119" s="12" t="s">
        <v>18</v>
      </c>
      <c r="F3119" s="11">
        <v>1</v>
      </c>
      <c r="G3119" s="14">
        <v>0</v>
      </c>
      <c r="H3119" s="14">
        <v>0</v>
      </c>
      <c r="I3119" s="14">
        <v>0</v>
      </c>
      <c r="J3119" s="13">
        <f>F3119*(G3119+ (G3119= 0))*(H3119+ (H3119= 0))*(I3119+ (I3119= 0))</f>
        <v>1</v>
      </c>
      <c r="K3119" s="11"/>
      <c r="L3119" s="11"/>
      <c r="M3119" s="11"/>
    </row>
    <row r="3120" spans="1:13" x14ac:dyDescent="0.3">
      <c r="A3120" s="11"/>
      <c r="B3120" s="11"/>
      <c r="C3120" s="11"/>
      <c r="D3120" s="17"/>
      <c r="E3120" s="12" t="s">
        <v>18</v>
      </c>
      <c r="F3120" s="11">
        <v>0</v>
      </c>
      <c r="G3120" s="14">
        <v>0</v>
      </c>
      <c r="H3120" s="14">
        <v>0</v>
      </c>
      <c r="I3120" s="14">
        <v>0</v>
      </c>
      <c r="J3120" s="13">
        <f>F3120*(G3120+ (G3120= 0))*(H3120+ (H3120= 0))*(I3120+ (I3120= 0))</f>
        <v>0</v>
      </c>
      <c r="K3120" s="11"/>
      <c r="L3120" s="11"/>
      <c r="M3120" s="11"/>
    </row>
    <row r="3121" spans="1:13" x14ac:dyDescent="0.3">
      <c r="A3121" s="11"/>
      <c r="B3121" s="11"/>
      <c r="C3121" s="11"/>
      <c r="D3121" s="17"/>
      <c r="E3121" s="11"/>
      <c r="F3121" s="11"/>
      <c r="G3121" s="11"/>
      <c r="H3121" s="11"/>
      <c r="I3121" s="11"/>
      <c r="J3121" s="15" t="s">
        <v>2023</v>
      </c>
      <c r="K3121" s="10">
        <f>SUM(J3119:J3120)</f>
        <v>1</v>
      </c>
      <c r="L3121" s="14">
        <v>5505.86</v>
      </c>
      <c r="M3121" s="10">
        <f>ROUND(L3121*K3121,2)</f>
        <v>5505.86</v>
      </c>
    </row>
    <row r="3122" spans="1:13" ht="1.05" customHeight="1" x14ac:dyDescent="0.3">
      <c r="A3122" s="16"/>
      <c r="B3122" s="16"/>
      <c r="C3122" s="16"/>
      <c r="D3122" s="24"/>
      <c r="E3122" s="16"/>
      <c r="F3122" s="16"/>
      <c r="G3122" s="16"/>
      <c r="H3122" s="16"/>
      <c r="I3122" s="16"/>
      <c r="J3122" s="16"/>
      <c r="K3122" s="16"/>
      <c r="L3122" s="16"/>
      <c r="M3122" s="16"/>
    </row>
    <row r="3123" spans="1:13" x14ac:dyDescent="0.3">
      <c r="A3123" s="12" t="s">
        <v>2024</v>
      </c>
      <c r="B3123" s="12" t="s">
        <v>21</v>
      </c>
      <c r="C3123" s="12" t="s">
        <v>98</v>
      </c>
      <c r="D3123" s="23" t="s">
        <v>2025</v>
      </c>
      <c r="E3123" s="11"/>
      <c r="F3123" s="11"/>
      <c r="G3123" s="11"/>
      <c r="H3123" s="11"/>
      <c r="I3123" s="11"/>
      <c r="J3123" s="11"/>
      <c r="K3123" s="13">
        <f>K3127</f>
        <v>1</v>
      </c>
      <c r="L3123" s="13">
        <f>L3127</f>
        <v>5505.86</v>
      </c>
      <c r="M3123" s="13">
        <f>M3127</f>
        <v>5505.86</v>
      </c>
    </row>
    <row r="3124" spans="1:13" ht="409.6" x14ac:dyDescent="0.3">
      <c r="A3124" s="11"/>
      <c r="B3124" s="11"/>
      <c r="C3124" s="11"/>
      <c r="D3124" s="17" t="s">
        <v>2026</v>
      </c>
      <c r="E3124" s="11"/>
      <c r="F3124" s="11"/>
      <c r="G3124" s="11"/>
      <c r="H3124" s="11"/>
      <c r="I3124" s="11"/>
      <c r="J3124" s="11"/>
      <c r="K3124" s="11"/>
      <c r="L3124" s="11"/>
      <c r="M3124" s="11"/>
    </row>
    <row r="3125" spans="1:13" x14ac:dyDescent="0.3">
      <c r="A3125" s="11"/>
      <c r="B3125" s="11"/>
      <c r="C3125" s="11"/>
      <c r="D3125" s="17"/>
      <c r="E3125" s="12" t="s">
        <v>18</v>
      </c>
      <c r="F3125" s="11">
        <v>1</v>
      </c>
      <c r="G3125" s="14">
        <v>0</v>
      </c>
      <c r="H3125" s="14">
        <v>0</v>
      </c>
      <c r="I3125" s="14">
        <v>0</v>
      </c>
      <c r="J3125" s="13">
        <f>F3125*(G3125+ (G3125= 0))*(H3125+ (H3125= 0))*(I3125+ (I3125= 0))</f>
        <v>1</v>
      </c>
      <c r="K3125" s="11"/>
      <c r="L3125" s="11"/>
      <c r="M3125" s="11"/>
    </row>
    <row r="3126" spans="1:13" x14ac:dyDescent="0.3">
      <c r="A3126" s="11"/>
      <c r="B3126" s="11"/>
      <c r="C3126" s="11"/>
      <c r="D3126" s="17"/>
      <c r="E3126" s="12" t="s">
        <v>18</v>
      </c>
      <c r="F3126" s="11">
        <v>0</v>
      </c>
      <c r="G3126" s="14">
        <v>0</v>
      </c>
      <c r="H3126" s="14">
        <v>0</v>
      </c>
      <c r="I3126" s="14">
        <v>0</v>
      </c>
      <c r="J3126" s="13">
        <f>F3126*(G3126+ (G3126= 0))*(H3126+ (H3126= 0))*(I3126+ (I3126= 0))</f>
        <v>0</v>
      </c>
      <c r="K3126" s="11"/>
      <c r="L3126" s="11"/>
      <c r="M3126" s="11"/>
    </row>
    <row r="3127" spans="1:13" x14ac:dyDescent="0.3">
      <c r="A3127" s="11"/>
      <c r="B3127" s="11"/>
      <c r="C3127" s="11"/>
      <c r="D3127" s="17"/>
      <c r="E3127" s="11"/>
      <c r="F3127" s="11"/>
      <c r="G3127" s="11"/>
      <c r="H3127" s="11"/>
      <c r="I3127" s="11"/>
      <c r="J3127" s="15" t="s">
        <v>2027</v>
      </c>
      <c r="K3127" s="10">
        <f>SUM(J3125:J3126)</f>
        <v>1</v>
      </c>
      <c r="L3127" s="14">
        <v>5505.86</v>
      </c>
      <c r="M3127" s="10">
        <f>ROUND(L3127*K3127,2)</f>
        <v>5505.86</v>
      </c>
    </row>
    <row r="3128" spans="1:13" ht="1.05" customHeight="1" x14ac:dyDescent="0.3">
      <c r="A3128" s="16"/>
      <c r="B3128" s="16"/>
      <c r="C3128" s="16"/>
      <c r="D3128" s="24"/>
      <c r="E3128" s="16"/>
      <c r="F3128" s="16"/>
      <c r="G3128" s="16"/>
      <c r="H3128" s="16"/>
      <c r="I3128" s="16"/>
      <c r="J3128" s="16"/>
      <c r="K3128" s="16"/>
      <c r="L3128" s="16"/>
      <c r="M3128" s="16"/>
    </row>
    <row r="3129" spans="1:13" ht="20.399999999999999" x14ac:dyDescent="0.3">
      <c r="A3129" s="12" t="s">
        <v>2028</v>
      </c>
      <c r="B3129" s="12" t="s">
        <v>21</v>
      </c>
      <c r="C3129" s="12" t="s">
        <v>98</v>
      </c>
      <c r="D3129" s="23" t="s">
        <v>2029</v>
      </c>
      <c r="E3129" s="11"/>
      <c r="F3129" s="11"/>
      <c r="G3129" s="11"/>
      <c r="H3129" s="11"/>
      <c r="I3129" s="11"/>
      <c r="J3129" s="11"/>
      <c r="K3129" s="13">
        <f>K3133</f>
        <v>3</v>
      </c>
      <c r="L3129" s="13">
        <f>L3133</f>
        <v>503.87</v>
      </c>
      <c r="M3129" s="13">
        <f>M3133</f>
        <v>1511.61</v>
      </c>
    </row>
    <row r="3130" spans="1:13" ht="265.2" x14ac:dyDescent="0.3">
      <c r="A3130" s="11"/>
      <c r="B3130" s="11"/>
      <c r="C3130" s="11"/>
      <c r="D3130" s="17" t="s">
        <v>2030</v>
      </c>
      <c r="E3130" s="11"/>
      <c r="F3130" s="11"/>
      <c r="G3130" s="11"/>
      <c r="H3130" s="11"/>
      <c r="I3130" s="11"/>
      <c r="J3130" s="11"/>
      <c r="K3130" s="11"/>
      <c r="L3130" s="11"/>
      <c r="M3130" s="11"/>
    </row>
    <row r="3131" spans="1:13" x14ac:dyDescent="0.3">
      <c r="A3131" s="11"/>
      <c r="B3131" s="11"/>
      <c r="C3131" s="11"/>
      <c r="D3131" s="17"/>
      <c r="E3131" s="12" t="s">
        <v>18</v>
      </c>
      <c r="F3131" s="11">
        <v>3</v>
      </c>
      <c r="G3131" s="14">
        <v>0</v>
      </c>
      <c r="H3131" s="14">
        <v>0</v>
      </c>
      <c r="I3131" s="14">
        <v>0</v>
      </c>
      <c r="J3131" s="13">
        <f>F3131*(G3131+ (G3131= 0))*(H3131+ (H3131= 0))*(I3131+ (I3131= 0))</f>
        <v>3</v>
      </c>
      <c r="K3131" s="11"/>
      <c r="L3131" s="11"/>
      <c r="M3131" s="11"/>
    </row>
    <row r="3132" spans="1:13" x14ac:dyDescent="0.3">
      <c r="A3132" s="11"/>
      <c r="B3132" s="11"/>
      <c r="C3132" s="11"/>
      <c r="D3132" s="17"/>
      <c r="E3132" s="12" t="s">
        <v>18</v>
      </c>
      <c r="F3132" s="11">
        <v>0</v>
      </c>
      <c r="G3132" s="14">
        <v>0</v>
      </c>
      <c r="H3132" s="14">
        <v>0</v>
      </c>
      <c r="I3132" s="14">
        <v>0</v>
      </c>
      <c r="J3132" s="13">
        <f>F3132*(G3132+ (G3132= 0))*(H3132+ (H3132= 0))*(I3132+ (I3132= 0))</f>
        <v>0</v>
      </c>
      <c r="K3132" s="11"/>
      <c r="L3132" s="11"/>
      <c r="M3132" s="11"/>
    </row>
    <row r="3133" spans="1:13" x14ac:dyDescent="0.3">
      <c r="A3133" s="11"/>
      <c r="B3133" s="11"/>
      <c r="C3133" s="11"/>
      <c r="D3133" s="17"/>
      <c r="E3133" s="11"/>
      <c r="F3133" s="11"/>
      <c r="G3133" s="11"/>
      <c r="H3133" s="11"/>
      <c r="I3133" s="11"/>
      <c r="J3133" s="15" t="s">
        <v>2031</v>
      </c>
      <c r="K3133" s="10">
        <f>SUM(J3131:J3132)</f>
        <v>3</v>
      </c>
      <c r="L3133" s="14">
        <v>503.87</v>
      </c>
      <c r="M3133" s="10">
        <f>ROUND(L3133*K3133,2)</f>
        <v>1511.61</v>
      </c>
    </row>
    <row r="3134" spans="1:13" ht="1.05" customHeight="1" x14ac:dyDescent="0.3">
      <c r="A3134" s="16"/>
      <c r="B3134" s="16"/>
      <c r="C3134" s="16"/>
      <c r="D3134" s="24"/>
      <c r="E3134" s="16"/>
      <c r="F3134" s="16"/>
      <c r="G3134" s="16"/>
      <c r="H3134" s="16"/>
      <c r="I3134" s="16"/>
      <c r="J3134" s="16"/>
      <c r="K3134" s="16"/>
      <c r="L3134" s="16"/>
      <c r="M3134" s="16"/>
    </row>
    <row r="3135" spans="1:13" x14ac:dyDescent="0.3">
      <c r="A3135" s="11"/>
      <c r="B3135" s="11"/>
      <c r="C3135" s="11"/>
      <c r="D3135" s="17"/>
      <c r="E3135" s="11"/>
      <c r="F3135" s="11"/>
      <c r="G3135" s="11"/>
      <c r="H3135" s="11"/>
      <c r="I3135" s="11"/>
      <c r="J3135" s="15" t="s">
        <v>2032</v>
      </c>
      <c r="K3135" s="14">
        <v>1</v>
      </c>
      <c r="L3135" s="10">
        <f>M3084+M3091+M3097+M3103+M3109+M3115+M3121+M3127+M3133</f>
        <v>40769.269999999997</v>
      </c>
      <c r="M3135" s="10">
        <f>ROUND(L3135*K3135,2)</f>
        <v>40769.269999999997</v>
      </c>
    </row>
    <row r="3136" spans="1:13" ht="1.05" customHeight="1" x14ac:dyDescent="0.3">
      <c r="A3136" s="16"/>
      <c r="B3136" s="16"/>
      <c r="C3136" s="16"/>
      <c r="D3136" s="24"/>
      <c r="E3136" s="16"/>
      <c r="F3136" s="16"/>
      <c r="G3136" s="16"/>
      <c r="H3136" s="16"/>
      <c r="I3136" s="16"/>
      <c r="J3136" s="16"/>
      <c r="K3136" s="16"/>
      <c r="L3136" s="16"/>
      <c r="M3136" s="16"/>
    </row>
    <row r="3137" spans="1:13" x14ac:dyDescent="0.3">
      <c r="A3137" s="19" t="s">
        <v>2033</v>
      </c>
      <c r="B3137" s="19" t="s">
        <v>17</v>
      </c>
      <c r="C3137" s="19" t="s">
        <v>18</v>
      </c>
      <c r="D3137" s="25" t="s">
        <v>2034</v>
      </c>
      <c r="E3137" s="20"/>
      <c r="F3137" s="20"/>
      <c r="G3137" s="20"/>
      <c r="H3137" s="20"/>
      <c r="I3137" s="20"/>
      <c r="J3137" s="20"/>
      <c r="K3137" s="10">
        <f>K3141</f>
        <v>1</v>
      </c>
      <c r="L3137" s="10">
        <f>L3141</f>
        <v>6600</v>
      </c>
      <c r="M3137" s="10">
        <f>M3141</f>
        <v>6600</v>
      </c>
    </row>
    <row r="3138" spans="1:13" x14ac:dyDescent="0.3">
      <c r="A3138" s="11"/>
      <c r="B3138" s="11"/>
      <c r="C3138" s="11"/>
      <c r="D3138" s="17"/>
      <c r="E3138" s="11"/>
      <c r="F3138" s="11"/>
      <c r="G3138" s="11"/>
      <c r="H3138" s="11"/>
      <c r="I3138" s="11"/>
      <c r="J3138" s="11"/>
      <c r="K3138" s="11"/>
      <c r="L3138" s="11"/>
      <c r="M3138" s="11"/>
    </row>
    <row r="3139" spans="1:13" x14ac:dyDescent="0.3">
      <c r="A3139" s="12" t="s">
        <v>2035</v>
      </c>
      <c r="B3139" s="12" t="s">
        <v>21</v>
      </c>
      <c r="C3139" s="12" t="s">
        <v>18</v>
      </c>
      <c r="D3139" s="23" t="s">
        <v>2036</v>
      </c>
      <c r="E3139" s="11"/>
      <c r="F3139" s="11"/>
      <c r="G3139" s="11"/>
      <c r="H3139" s="11"/>
      <c r="I3139" s="11"/>
      <c r="J3139" s="11"/>
      <c r="K3139" s="14">
        <v>1</v>
      </c>
      <c r="L3139" s="14">
        <v>6600</v>
      </c>
      <c r="M3139" s="13">
        <f>ROUND(K3139*L3139,2)</f>
        <v>6600</v>
      </c>
    </row>
    <row r="3140" spans="1:13" ht="71.400000000000006" x14ac:dyDescent="0.3">
      <c r="A3140" s="11"/>
      <c r="B3140" s="11"/>
      <c r="C3140" s="11"/>
      <c r="D3140" s="17" t="s">
        <v>2037</v>
      </c>
      <c r="E3140" s="11"/>
      <c r="F3140" s="11"/>
      <c r="G3140" s="11"/>
      <c r="H3140" s="11"/>
      <c r="I3140" s="11"/>
      <c r="J3140" s="11"/>
      <c r="K3140" s="11"/>
      <c r="L3140" s="11"/>
      <c r="M3140" s="11"/>
    </row>
    <row r="3141" spans="1:13" x14ac:dyDescent="0.3">
      <c r="A3141" s="11"/>
      <c r="B3141" s="11"/>
      <c r="C3141" s="11"/>
      <c r="D3141" s="17"/>
      <c r="E3141" s="11"/>
      <c r="F3141" s="11"/>
      <c r="G3141" s="11"/>
      <c r="H3141" s="11"/>
      <c r="I3141" s="11"/>
      <c r="J3141" s="15" t="s">
        <v>2038</v>
      </c>
      <c r="K3141" s="14">
        <v>1</v>
      </c>
      <c r="L3141" s="10">
        <f>M3139</f>
        <v>6600</v>
      </c>
      <c r="M3141" s="10">
        <f>ROUND(L3141*K3141,2)</f>
        <v>6600</v>
      </c>
    </row>
    <row r="3142" spans="1:13" ht="1.05" customHeight="1" x14ac:dyDescent="0.3">
      <c r="A3142" s="16"/>
      <c r="B3142" s="16"/>
      <c r="C3142" s="16"/>
      <c r="D3142" s="24"/>
      <c r="E3142" s="16"/>
      <c r="F3142" s="16"/>
      <c r="G3142" s="16"/>
      <c r="H3142" s="16"/>
      <c r="I3142" s="16"/>
      <c r="J3142" s="16"/>
      <c r="K3142" s="16"/>
      <c r="L3142" s="16"/>
      <c r="M3142" s="16"/>
    </row>
    <row r="3143" spans="1:13" x14ac:dyDescent="0.3">
      <c r="A3143" s="19" t="s">
        <v>2039</v>
      </c>
      <c r="B3143" s="19" t="s">
        <v>17</v>
      </c>
      <c r="C3143" s="19" t="s">
        <v>18</v>
      </c>
      <c r="D3143" s="25" t="s">
        <v>2040</v>
      </c>
      <c r="E3143" s="20"/>
      <c r="F3143" s="20"/>
      <c r="G3143" s="20"/>
      <c r="H3143" s="20"/>
      <c r="I3143" s="20"/>
      <c r="J3143" s="20"/>
      <c r="K3143" s="10">
        <f>K3151</f>
        <v>1</v>
      </c>
      <c r="L3143" s="10">
        <f>L3151</f>
        <v>820</v>
      </c>
      <c r="M3143" s="10">
        <f>M3151</f>
        <v>820</v>
      </c>
    </row>
    <row r="3144" spans="1:13" x14ac:dyDescent="0.3">
      <c r="A3144" s="11"/>
      <c r="B3144" s="11"/>
      <c r="C3144" s="11"/>
      <c r="D3144" s="17"/>
      <c r="E3144" s="11"/>
      <c r="F3144" s="11"/>
      <c r="G3144" s="11"/>
      <c r="H3144" s="11"/>
      <c r="I3144" s="11"/>
      <c r="J3144" s="11"/>
      <c r="K3144" s="11"/>
      <c r="L3144" s="11"/>
      <c r="M3144" s="11"/>
    </row>
    <row r="3145" spans="1:13" x14ac:dyDescent="0.3">
      <c r="A3145" s="12" t="s">
        <v>2041</v>
      </c>
      <c r="B3145" s="12" t="s">
        <v>21</v>
      </c>
      <c r="C3145" s="12" t="s">
        <v>18</v>
      </c>
      <c r="D3145" s="23" t="s">
        <v>2042</v>
      </c>
      <c r="E3145" s="11"/>
      <c r="F3145" s="11"/>
      <c r="G3145" s="11"/>
      <c r="H3145" s="11"/>
      <c r="I3145" s="11"/>
      <c r="J3145" s="11"/>
      <c r="K3145" s="13">
        <f>K3149</f>
        <v>1</v>
      </c>
      <c r="L3145" s="13">
        <f>L3149</f>
        <v>820</v>
      </c>
      <c r="M3145" s="13">
        <f>M3149</f>
        <v>820</v>
      </c>
    </row>
    <row r="3146" spans="1:13" ht="51" x14ac:dyDescent="0.3">
      <c r="A3146" s="11"/>
      <c r="B3146" s="11"/>
      <c r="C3146" s="11"/>
      <c r="D3146" s="17" t="s">
        <v>2043</v>
      </c>
      <c r="E3146" s="11"/>
      <c r="F3146" s="11"/>
      <c r="G3146" s="11"/>
      <c r="H3146" s="11"/>
      <c r="I3146" s="11"/>
      <c r="J3146" s="11"/>
      <c r="K3146" s="11"/>
      <c r="L3146" s="11"/>
      <c r="M3146" s="11"/>
    </row>
    <row r="3147" spans="1:13" x14ac:dyDescent="0.3">
      <c r="A3147" s="11"/>
      <c r="B3147" s="11"/>
      <c r="C3147" s="11"/>
      <c r="D3147" s="17"/>
      <c r="E3147" s="12" t="s">
        <v>2044</v>
      </c>
      <c r="F3147" s="11">
        <v>1</v>
      </c>
      <c r="G3147" s="14">
        <v>0</v>
      </c>
      <c r="H3147" s="14">
        <v>0</v>
      </c>
      <c r="I3147" s="14">
        <v>0</v>
      </c>
      <c r="J3147" s="13">
        <f>F3147*(G3147+ (G3147= 0))*(H3147+ (H3147= 0))*(I3147+ (I3147= 0))</f>
        <v>1</v>
      </c>
      <c r="K3147" s="11"/>
      <c r="L3147" s="11"/>
      <c r="M3147" s="11"/>
    </row>
    <row r="3148" spans="1:13" x14ac:dyDescent="0.3">
      <c r="A3148" s="11"/>
      <c r="B3148" s="11"/>
      <c r="C3148" s="11"/>
      <c r="D3148" s="17"/>
      <c r="E3148" s="12" t="s">
        <v>18</v>
      </c>
      <c r="F3148" s="11">
        <v>0</v>
      </c>
      <c r="G3148" s="14">
        <v>0</v>
      </c>
      <c r="H3148" s="14">
        <v>0</v>
      </c>
      <c r="I3148" s="14">
        <v>0</v>
      </c>
      <c r="J3148" s="13">
        <f>F3148*(G3148+ (G3148= 0))*(H3148+ (H3148= 0))*(I3148+ (I3148= 0))</f>
        <v>0</v>
      </c>
      <c r="K3148" s="11"/>
      <c r="L3148" s="11"/>
      <c r="M3148" s="11"/>
    </row>
    <row r="3149" spans="1:13" x14ac:dyDescent="0.3">
      <c r="A3149" s="11"/>
      <c r="B3149" s="11"/>
      <c r="C3149" s="11"/>
      <c r="D3149" s="17"/>
      <c r="E3149" s="11"/>
      <c r="F3149" s="11"/>
      <c r="G3149" s="11"/>
      <c r="H3149" s="11"/>
      <c r="I3149" s="11"/>
      <c r="J3149" s="15" t="s">
        <v>2045</v>
      </c>
      <c r="K3149" s="10">
        <f>SUM(J3147:J3148)</f>
        <v>1</v>
      </c>
      <c r="L3149" s="14">
        <v>820</v>
      </c>
      <c r="M3149" s="10">
        <f>ROUND(L3149*K3149,2)</f>
        <v>820</v>
      </c>
    </row>
    <row r="3150" spans="1:13" ht="1.05" customHeight="1" x14ac:dyDescent="0.3">
      <c r="A3150" s="16"/>
      <c r="B3150" s="16"/>
      <c r="C3150" s="16"/>
      <c r="D3150" s="24"/>
      <c r="E3150" s="16"/>
      <c r="F3150" s="16"/>
      <c r="G3150" s="16"/>
      <c r="H3150" s="16"/>
      <c r="I3150" s="16"/>
      <c r="J3150" s="16"/>
      <c r="K3150" s="16"/>
      <c r="L3150" s="16"/>
      <c r="M3150" s="16"/>
    </row>
    <row r="3151" spans="1:13" x14ac:dyDescent="0.3">
      <c r="A3151" s="11"/>
      <c r="B3151" s="11"/>
      <c r="C3151" s="11"/>
      <c r="D3151" s="17"/>
      <c r="E3151" s="11"/>
      <c r="F3151" s="11"/>
      <c r="G3151" s="11"/>
      <c r="H3151" s="11"/>
      <c r="I3151" s="11"/>
      <c r="J3151" s="15" t="s">
        <v>2046</v>
      </c>
      <c r="K3151" s="14">
        <v>1</v>
      </c>
      <c r="L3151" s="10">
        <f>M3149</f>
        <v>820</v>
      </c>
      <c r="M3151" s="10">
        <f>ROUND(L3151*K3151,2)</f>
        <v>820</v>
      </c>
    </row>
    <row r="3152" spans="1:13" ht="1.05" customHeight="1" x14ac:dyDescent="0.3">
      <c r="A3152" s="16"/>
      <c r="B3152" s="16"/>
      <c r="C3152" s="16"/>
      <c r="D3152" s="24"/>
      <c r="E3152" s="16"/>
      <c r="F3152" s="16"/>
      <c r="G3152" s="16"/>
      <c r="H3152" s="16"/>
      <c r="I3152" s="16"/>
      <c r="J3152" s="16"/>
      <c r="K3152" s="16"/>
      <c r="L3152" s="16"/>
      <c r="M3152" s="16"/>
    </row>
    <row r="3153" spans="1:13" x14ac:dyDescent="0.3">
      <c r="A3153" s="11"/>
      <c r="B3153" s="11"/>
      <c r="C3153" s="11"/>
      <c r="D3153" s="17"/>
      <c r="E3153" s="11"/>
      <c r="F3153" s="11"/>
      <c r="G3153" s="11"/>
      <c r="H3153" s="11"/>
      <c r="I3153" s="11"/>
      <c r="J3153" s="15" t="s">
        <v>2047</v>
      </c>
      <c r="K3153" s="18">
        <v>1</v>
      </c>
      <c r="L3153" s="10">
        <f>M2751+M3077+M3135+M3141+M3151</f>
        <v>368369.99</v>
      </c>
      <c r="M3153" s="10">
        <f>ROUND(L3153*K3153,2)</f>
        <v>368369.99</v>
      </c>
    </row>
    <row r="3154" spans="1:13" ht="1.05" customHeight="1" x14ac:dyDescent="0.3">
      <c r="A3154" s="16"/>
      <c r="B3154" s="16"/>
      <c r="C3154" s="16"/>
      <c r="D3154" s="24"/>
      <c r="E3154" s="16"/>
      <c r="F3154" s="16"/>
      <c r="G3154" s="16"/>
      <c r="H3154" s="16"/>
      <c r="I3154" s="16"/>
      <c r="J3154" s="16"/>
      <c r="K3154" s="16"/>
      <c r="L3154" s="16"/>
      <c r="M3154" s="16"/>
    </row>
    <row r="3155" spans="1:13" x14ac:dyDescent="0.3">
      <c r="A3155" s="7" t="s">
        <v>2048</v>
      </c>
      <c r="B3155" s="7" t="s">
        <v>17</v>
      </c>
      <c r="C3155" s="7" t="s">
        <v>18</v>
      </c>
      <c r="D3155" s="22" t="s">
        <v>2049</v>
      </c>
      <c r="E3155" s="8"/>
      <c r="F3155" s="8"/>
      <c r="G3155" s="8"/>
      <c r="H3155" s="8"/>
      <c r="I3155" s="8"/>
      <c r="J3155" s="8"/>
      <c r="K3155" s="9">
        <f>K3293</f>
        <v>1</v>
      </c>
      <c r="L3155" s="10">
        <f>L3293</f>
        <v>54825.16</v>
      </c>
      <c r="M3155" s="10">
        <f>M3293</f>
        <v>54825.16</v>
      </c>
    </row>
    <row r="3156" spans="1:13" x14ac:dyDescent="0.3">
      <c r="A3156" s="11"/>
      <c r="B3156" s="11"/>
      <c r="C3156" s="11"/>
      <c r="D3156" s="17"/>
      <c r="E3156" s="11"/>
      <c r="F3156" s="11"/>
      <c r="G3156" s="11"/>
      <c r="H3156" s="11"/>
      <c r="I3156" s="11"/>
      <c r="J3156" s="11"/>
      <c r="K3156" s="11"/>
      <c r="L3156" s="11"/>
      <c r="M3156" s="11"/>
    </row>
    <row r="3157" spans="1:13" ht="20.399999999999999" x14ac:dyDescent="0.3">
      <c r="A3157" s="12" t="s">
        <v>2050</v>
      </c>
      <c r="B3157" s="12" t="s">
        <v>21</v>
      </c>
      <c r="C3157" s="12" t="s">
        <v>98</v>
      </c>
      <c r="D3157" s="23" t="s">
        <v>2051</v>
      </c>
      <c r="E3157" s="11"/>
      <c r="F3157" s="11"/>
      <c r="G3157" s="11"/>
      <c r="H3157" s="11"/>
      <c r="I3157" s="11"/>
      <c r="J3157" s="11"/>
      <c r="K3157" s="13">
        <f>K3162</f>
        <v>15</v>
      </c>
      <c r="L3157" s="13">
        <f>L3162</f>
        <v>42.72</v>
      </c>
      <c r="M3157" s="13">
        <f>M3162</f>
        <v>640.79999999999995</v>
      </c>
    </row>
    <row r="3158" spans="1:13" ht="112.2" x14ac:dyDescent="0.3">
      <c r="A3158" s="11"/>
      <c r="B3158" s="11"/>
      <c r="C3158" s="11"/>
      <c r="D3158" s="17" t="s">
        <v>2052</v>
      </c>
      <c r="E3158" s="11"/>
      <c r="F3158" s="11"/>
      <c r="G3158" s="11"/>
      <c r="H3158" s="11"/>
      <c r="I3158" s="11"/>
      <c r="J3158" s="11"/>
      <c r="K3158" s="11"/>
      <c r="L3158" s="11"/>
      <c r="M3158" s="11"/>
    </row>
    <row r="3159" spans="1:13" x14ac:dyDescent="0.3">
      <c r="A3159" s="11"/>
      <c r="B3159" s="11"/>
      <c r="C3159" s="11"/>
      <c r="D3159" s="17"/>
      <c r="E3159" s="12" t="s">
        <v>24</v>
      </c>
      <c r="F3159" s="11">
        <v>10</v>
      </c>
      <c r="G3159" s="14">
        <v>0</v>
      </c>
      <c r="H3159" s="14">
        <v>0</v>
      </c>
      <c r="I3159" s="14">
        <v>0</v>
      </c>
      <c r="J3159" s="13">
        <f>F3159*(G3159+ (G3159= 0))*(H3159+ (H3159= 0))*(I3159+ (I3159= 0))</f>
        <v>10</v>
      </c>
      <c r="K3159" s="11"/>
      <c r="L3159" s="11"/>
      <c r="M3159" s="11"/>
    </row>
    <row r="3160" spans="1:13" x14ac:dyDescent="0.3">
      <c r="A3160" s="11"/>
      <c r="B3160" s="11"/>
      <c r="C3160" s="11"/>
      <c r="D3160" s="17"/>
      <c r="E3160" s="12" t="s">
        <v>55</v>
      </c>
      <c r="F3160" s="11">
        <v>5</v>
      </c>
      <c r="G3160" s="14">
        <v>0</v>
      </c>
      <c r="H3160" s="14">
        <v>0</v>
      </c>
      <c r="I3160" s="14">
        <v>0</v>
      </c>
      <c r="J3160" s="13">
        <f>F3160*(G3160+ (G3160= 0))*(H3160+ (H3160= 0))*(I3160+ (I3160= 0))</f>
        <v>5</v>
      </c>
      <c r="K3160" s="11"/>
      <c r="L3160" s="11"/>
      <c r="M3160" s="11"/>
    </row>
    <row r="3161" spans="1:13" x14ac:dyDescent="0.3">
      <c r="A3161" s="11"/>
      <c r="B3161" s="11"/>
      <c r="C3161" s="11"/>
      <c r="D3161" s="17"/>
      <c r="E3161" s="12" t="s">
        <v>18</v>
      </c>
      <c r="F3161" s="11">
        <v>0</v>
      </c>
      <c r="G3161" s="14">
        <v>0</v>
      </c>
      <c r="H3161" s="14">
        <v>0</v>
      </c>
      <c r="I3161" s="14">
        <v>0</v>
      </c>
      <c r="J3161" s="13">
        <f>F3161*(G3161+ (G3161= 0))*(H3161+ (H3161= 0))*(I3161+ (I3161= 0))</f>
        <v>0</v>
      </c>
      <c r="K3161" s="11"/>
      <c r="L3161" s="11"/>
      <c r="M3161" s="11"/>
    </row>
    <row r="3162" spans="1:13" x14ac:dyDescent="0.3">
      <c r="A3162" s="11"/>
      <c r="B3162" s="11"/>
      <c r="C3162" s="11"/>
      <c r="D3162" s="17"/>
      <c r="E3162" s="11"/>
      <c r="F3162" s="11"/>
      <c r="G3162" s="11"/>
      <c r="H3162" s="11"/>
      <c r="I3162" s="11"/>
      <c r="J3162" s="15" t="s">
        <v>2053</v>
      </c>
      <c r="K3162" s="10">
        <f>SUM(J3159:J3161)</f>
        <v>15</v>
      </c>
      <c r="L3162" s="14">
        <v>42.72</v>
      </c>
      <c r="M3162" s="10">
        <f>ROUND(L3162*K3162,2)</f>
        <v>640.79999999999995</v>
      </c>
    </row>
    <row r="3163" spans="1:13" ht="1.05" customHeight="1" x14ac:dyDescent="0.3">
      <c r="A3163" s="16"/>
      <c r="B3163" s="16"/>
      <c r="C3163" s="16"/>
      <c r="D3163" s="24"/>
      <c r="E3163" s="16"/>
      <c r="F3163" s="16"/>
      <c r="G3163" s="16"/>
      <c r="H3163" s="16"/>
      <c r="I3163" s="16"/>
      <c r="J3163" s="16"/>
      <c r="K3163" s="16"/>
      <c r="L3163" s="16"/>
      <c r="M3163" s="16"/>
    </row>
    <row r="3164" spans="1:13" x14ac:dyDescent="0.3">
      <c r="A3164" s="12" t="s">
        <v>2054</v>
      </c>
      <c r="B3164" s="12" t="s">
        <v>21</v>
      </c>
      <c r="C3164" s="12" t="s">
        <v>98</v>
      </c>
      <c r="D3164" s="23" t="s">
        <v>2055</v>
      </c>
      <c r="E3164" s="11"/>
      <c r="F3164" s="11"/>
      <c r="G3164" s="11"/>
      <c r="H3164" s="11"/>
      <c r="I3164" s="11"/>
      <c r="J3164" s="11"/>
      <c r="K3164" s="13">
        <f>K3170</f>
        <v>7</v>
      </c>
      <c r="L3164" s="13">
        <f>L3170</f>
        <v>87.85</v>
      </c>
      <c r="M3164" s="13">
        <f>M3170</f>
        <v>614.95000000000005</v>
      </c>
    </row>
    <row r="3165" spans="1:13" ht="91.8" x14ac:dyDescent="0.3">
      <c r="A3165" s="11"/>
      <c r="B3165" s="11"/>
      <c r="C3165" s="11"/>
      <c r="D3165" s="17" t="s">
        <v>2056</v>
      </c>
      <c r="E3165" s="11"/>
      <c r="F3165" s="11"/>
      <c r="G3165" s="11"/>
      <c r="H3165" s="11"/>
      <c r="I3165" s="11"/>
      <c r="J3165" s="11"/>
      <c r="K3165" s="11"/>
      <c r="L3165" s="11"/>
      <c r="M3165" s="11"/>
    </row>
    <row r="3166" spans="1:13" x14ac:dyDescent="0.3">
      <c r="A3166" s="11"/>
      <c r="B3166" s="11"/>
      <c r="C3166" s="11"/>
      <c r="D3166" s="17"/>
      <c r="E3166" s="12" t="s">
        <v>2057</v>
      </c>
      <c r="F3166" s="11">
        <v>5</v>
      </c>
      <c r="G3166" s="14">
        <v>0</v>
      </c>
      <c r="H3166" s="14">
        <v>0</v>
      </c>
      <c r="I3166" s="14">
        <v>0</v>
      </c>
      <c r="J3166" s="13">
        <f>F3166*(G3166+ (G3166= 0))*(H3166+ (H3166= 0))*(I3166+ (I3166= 0))</f>
        <v>5</v>
      </c>
      <c r="K3166" s="11"/>
      <c r="L3166" s="11"/>
      <c r="M3166" s="11"/>
    </row>
    <row r="3167" spans="1:13" x14ac:dyDescent="0.3">
      <c r="A3167" s="11"/>
      <c r="B3167" s="11"/>
      <c r="C3167" s="11"/>
      <c r="D3167" s="17"/>
      <c r="E3167" s="12" t="s">
        <v>486</v>
      </c>
      <c r="F3167" s="11">
        <v>1</v>
      </c>
      <c r="G3167" s="14">
        <v>0</v>
      </c>
      <c r="H3167" s="14">
        <v>0</v>
      </c>
      <c r="I3167" s="14">
        <v>0</v>
      </c>
      <c r="J3167" s="13">
        <f>F3167*(G3167+ (G3167= 0))*(H3167+ (H3167= 0))*(I3167+ (I3167= 0))</f>
        <v>1</v>
      </c>
      <c r="K3167" s="11"/>
      <c r="L3167" s="11"/>
      <c r="M3167" s="11"/>
    </row>
    <row r="3168" spans="1:13" x14ac:dyDescent="0.3">
      <c r="A3168" s="11"/>
      <c r="B3168" s="11"/>
      <c r="C3168" s="11"/>
      <c r="D3168" s="17"/>
      <c r="E3168" s="12" t="s">
        <v>413</v>
      </c>
      <c r="F3168" s="11">
        <v>1</v>
      </c>
      <c r="G3168" s="14">
        <v>0</v>
      </c>
      <c r="H3168" s="14">
        <v>0</v>
      </c>
      <c r="I3168" s="14">
        <v>0</v>
      </c>
      <c r="J3168" s="13">
        <f>F3168*(G3168+ (G3168= 0))*(H3168+ (H3168= 0))*(I3168+ (I3168= 0))</f>
        <v>1</v>
      </c>
      <c r="K3168" s="11"/>
      <c r="L3168" s="11"/>
      <c r="M3168" s="11"/>
    </row>
    <row r="3169" spans="1:13" x14ac:dyDescent="0.3">
      <c r="A3169" s="11"/>
      <c r="B3169" s="11"/>
      <c r="C3169" s="11"/>
      <c r="D3169" s="17"/>
      <c r="E3169" s="12" t="s">
        <v>18</v>
      </c>
      <c r="F3169" s="11">
        <v>0</v>
      </c>
      <c r="G3169" s="14">
        <v>0</v>
      </c>
      <c r="H3169" s="14">
        <v>0</v>
      </c>
      <c r="I3169" s="14">
        <v>0</v>
      </c>
      <c r="J3169" s="13">
        <f>F3169*(G3169+ (G3169= 0))*(H3169+ (H3169= 0))*(I3169+ (I3169= 0))</f>
        <v>0</v>
      </c>
      <c r="K3169" s="11"/>
      <c r="L3169" s="11"/>
      <c r="M3169" s="11"/>
    </row>
    <row r="3170" spans="1:13" x14ac:dyDescent="0.3">
      <c r="A3170" s="11"/>
      <c r="B3170" s="11"/>
      <c r="C3170" s="11"/>
      <c r="D3170" s="17"/>
      <c r="E3170" s="11"/>
      <c r="F3170" s="11"/>
      <c r="G3170" s="11"/>
      <c r="H3170" s="11"/>
      <c r="I3170" s="11"/>
      <c r="J3170" s="15" t="s">
        <v>2058</v>
      </c>
      <c r="K3170" s="10">
        <f>SUM(J3166:J3169)</f>
        <v>7</v>
      </c>
      <c r="L3170" s="14">
        <v>87.85</v>
      </c>
      <c r="M3170" s="10">
        <f>ROUND(L3170*K3170,2)</f>
        <v>614.95000000000005</v>
      </c>
    </row>
    <row r="3171" spans="1:13" ht="1.05" customHeight="1" x14ac:dyDescent="0.3">
      <c r="A3171" s="16"/>
      <c r="B3171" s="16"/>
      <c r="C3171" s="16"/>
      <c r="D3171" s="24"/>
      <c r="E3171" s="16"/>
      <c r="F3171" s="16"/>
      <c r="G3171" s="16"/>
      <c r="H3171" s="16"/>
      <c r="I3171" s="16"/>
      <c r="J3171" s="16"/>
      <c r="K3171" s="16"/>
      <c r="L3171" s="16"/>
      <c r="M3171" s="16"/>
    </row>
    <row r="3172" spans="1:13" ht="20.399999999999999" x14ac:dyDescent="0.3">
      <c r="A3172" s="12" t="s">
        <v>2059</v>
      </c>
      <c r="B3172" s="12" t="s">
        <v>21</v>
      </c>
      <c r="C3172" s="12" t="s">
        <v>98</v>
      </c>
      <c r="D3172" s="23" t="s">
        <v>2060</v>
      </c>
      <c r="E3172" s="11"/>
      <c r="F3172" s="11"/>
      <c r="G3172" s="11"/>
      <c r="H3172" s="11"/>
      <c r="I3172" s="11"/>
      <c r="J3172" s="11"/>
      <c r="K3172" s="13">
        <f>K3176</f>
        <v>1</v>
      </c>
      <c r="L3172" s="13">
        <f>L3176</f>
        <v>3925.76</v>
      </c>
      <c r="M3172" s="13">
        <f>M3176</f>
        <v>3925.76</v>
      </c>
    </row>
    <row r="3173" spans="1:13" ht="142.80000000000001" x14ac:dyDescent="0.3">
      <c r="A3173" s="11"/>
      <c r="B3173" s="11"/>
      <c r="C3173" s="11"/>
      <c r="D3173" s="17" t="s">
        <v>2061</v>
      </c>
      <c r="E3173" s="11"/>
      <c r="F3173" s="11"/>
      <c r="G3173" s="11"/>
      <c r="H3173" s="11"/>
      <c r="I3173" s="11"/>
      <c r="J3173" s="11"/>
      <c r="K3173" s="11"/>
      <c r="L3173" s="11"/>
      <c r="M3173" s="11"/>
    </row>
    <row r="3174" spans="1:13" x14ac:dyDescent="0.3">
      <c r="A3174" s="11"/>
      <c r="B3174" s="11"/>
      <c r="C3174" s="11"/>
      <c r="D3174" s="17"/>
      <c r="E3174" s="12" t="s">
        <v>18</v>
      </c>
      <c r="F3174" s="11">
        <v>1</v>
      </c>
      <c r="G3174" s="14">
        <v>0</v>
      </c>
      <c r="H3174" s="14">
        <v>0</v>
      </c>
      <c r="I3174" s="14">
        <v>0</v>
      </c>
      <c r="J3174" s="13">
        <f>F3174*(G3174+ (G3174= 0))*(H3174+ (H3174= 0))*(I3174+ (I3174= 0))</f>
        <v>1</v>
      </c>
      <c r="K3174" s="11"/>
      <c r="L3174" s="11"/>
      <c r="M3174" s="11"/>
    </row>
    <row r="3175" spans="1:13" x14ac:dyDescent="0.3">
      <c r="A3175" s="11"/>
      <c r="B3175" s="11"/>
      <c r="C3175" s="11"/>
      <c r="D3175" s="17"/>
      <c r="E3175" s="12" t="s">
        <v>18</v>
      </c>
      <c r="F3175" s="11">
        <v>0</v>
      </c>
      <c r="G3175" s="14">
        <v>0</v>
      </c>
      <c r="H3175" s="14">
        <v>0</v>
      </c>
      <c r="I3175" s="14">
        <v>0</v>
      </c>
      <c r="J3175" s="13">
        <f>F3175*(G3175+ (G3175= 0))*(H3175+ (H3175= 0))*(I3175+ (I3175= 0))</f>
        <v>0</v>
      </c>
      <c r="K3175" s="11"/>
      <c r="L3175" s="11"/>
      <c r="M3175" s="11"/>
    </row>
    <row r="3176" spans="1:13" x14ac:dyDescent="0.3">
      <c r="A3176" s="11"/>
      <c r="B3176" s="11"/>
      <c r="C3176" s="11"/>
      <c r="D3176" s="17"/>
      <c r="E3176" s="11"/>
      <c r="F3176" s="11"/>
      <c r="G3176" s="11"/>
      <c r="H3176" s="11"/>
      <c r="I3176" s="11"/>
      <c r="J3176" s="15" t="s">
        <v>2062</v>
      </c>
      <c r="K3176" s="10">
        <f>SUM(J3174:J3175)</f>
        <v>1</v>
      </c>
      <c r="L3176" s="14">
        <v>3925.76</v>
      </c>
      <c r="M3176" s="10">
        <f>ROUND(L3176*K3176,2)</f>
        <v>3925.76</v>
      </c>
    </row>
    <row r="3177" spans="1:13" ht="1.05" customHeight="1" x14ac:dyDescent="0.3">
      <c r="A3177" s="16"/>
      <c r="B3177" s="16"/>
      <c r="C3177" s="16"/>
      <c r="D3177" s="24"/>
      <c r="E3177" s="16"/>
      <c r="F3177" s="16"/>
      <c r="G3177" s="16"/>
      <c r="H3177" s="16"/>
      <c r="I3177" s="16"/>
      <c r="J3177" s="16"/>
      <c r="K3177" s="16"/>
      <c r="L3177" s="16"/>
      <c r="M3177" s="16"/>
    </row>
    <row r="3178" spans="1:13" ht="20.399999999999999" x14ac:dyDescent="0.3">
      <c r="A3178" s="12" t="s">
        <v>2063</v>
      </c>
      <c r="B3178" s="12" t="s">
        <v>21</v>
      </c>
      <c r="C3178" s="12" t="s">
        <v>98</v>
      </c>
      <c r="D3178" s="23" t="s">
        <v>2064</v>
      </c>
      <c r="E3178" s="11"/>
      <c r="F3178" s="11"/>
      <c r="G3178" s="11"/>
      <c r="H3178" s="11"/>
      <c r="I3178" s="11"/>
      <c r="J3178" s="11"/>
      <c r="K3178" s="13">
        <f>K3182</f>
        <v>1</v>
      </c>
      <c r="L3178" s="13">
        <f>L3182</f>
        <v>876.63</v>
      </c>
      <c r="M3178" s="13">
        <f>M3182</f>
        <v>876.63</v>
      </c>
    </row>
    <row r="3179" spans="1:13" ht="112.2" x14ac:dyDescent="0.3">
      <c r="A3179" s="11"/>
      <c r="B3179" s="11"/>
      <c r="C3179" s="11"/>
      <c r="D3179" s="17" t="s">
        <v>2065</v>
      </c>
      <c r="E3179" s="11"/>
      <c r="F3179" s="11"/>
      <c r="G3179" s="11"/>
      <c r="H3179" s="11"/>
      <c r="I3179" s="11"/>
      <c r="J3179" s="11"/>
      <c r="K3179" s="11"/>
      <c r="L3179" s="11"/>
      <c r="M3179" s="11"/>
    </row>
    <row r="3180" spans="1:13" x14ac:dyDescent="0.3">
      <c r="A3180" s="11"/>
      <c r="B3180" s="11"/>
      <c r="C3180" s="11"/>
      <c r="D3180" s="17"/>
      <c r="E3180" s="12" t="s">
        <v>18</v>
      </c>
      <c r="F3180" s="11">
        <v>1</v>
      </c>
      <c r="G3180" s="14">
        <v>0</v>
      </c>
      <c r="H3180" s="14">
        <v>0</v>
      </c>
      <c r="I3180" s="14">
        <v>0</v>
      </c>
      <c r="J3180" s="13">
        <f>F3180*(G3180+ (G3180= 0))*(H3180+ (H3180= 0))*(I3180+ (I3180= 0))</f>
        <v>1</v>
      </c>
      <c r="K3180" s="11"/>
      <c r="L3180" s="11"/>
      <c r="M3180" s="11"/>
    </row>
    <row r="3181" spans="1:13" x14ac:dyDescent="0.3">
      <c r="A3181" s="11"/>
      <c r="B3181" s="11"/>
      <c r="C3181" s="11"/>
      <c r="D3181" s="17"/>
      <c r="E3181" s="12" t="s">
        <v>18</v>
      </c>
      <c r="F3181" s="11">
        <v>0</v>
      </c>
      <c r="G3181" s="14">
        <v>0</v>
      </c>
      <c r="H3181" s="14">
        <v>0</v>
      </c>
      <c r="I3181" s="14">
        <v>0</v>
      </c>
      <c r="J3181" s="13">
        <f>F3181*(G3181+ (G3181= 0))*(H3181+ (H3181= 0))*(I3181+ (I3181= 0))</f>
        <v>0</v>
      </c>
      <c r="K3181" s="11"/>
      <c r="L3181" s="11"/>
      <c r="M3181" s="11"/>
    </row>
    <row r="3182" spans="1:13" x14ac:dyDescent="0.3">
      <c r="A3182" s="11"/>
      <c r="B3182" s="11"/>
      <c r="C3182" s="11"/>
      <c r="D3182" s="17"/>
      <c r="E3182" s="11"/>
      <c r="F3182" s="11"/>
      <c r="G3182" s="11"/>
      <c r="H3182" s="11"/>
      <c r="I3182" s="11"/>
      <c r="J3182" s="15" t="s">
        <v>2066</v>
      </c>
      <c r="K3182" s="10">
        <f>SUM(J3180:J3181)</f>
        <v>1</v>
      </c>
      <c r="L3182" s="14">
        <v>876.63</v>
      </c>
      <c r="M3182" s="10">
        <f>ROUND(L3182*K3182,2)</f>
        <v>876.63</v>
      </c>
    </row>
    <row r="3183" spans="1:13" ht="1.05" customHeight="1" x14ac:dyDescent="0.3">
      <c r="A3183" s="16"/>
      <c r="B3183" s="16"/>
      <c r="C3183" s="16"/>
      <c r="D3183" s="24"/>
      <c r="E3183" s="16"/>
      <c r="F3183" s="16"/>
      <c r="G3183" s="16"/>
      <c r="H3183" s="16"/>
      <c r="I3183" s="16"/>
      <c r="J3183" s="16"/>
      <c r="K3183" s="16"/>
      <c r="L3183" s="16"/>
      <c r="M3183" s="16"/>
    </row>
    <row r="3184" spans="1:13" x14ac:dyDescent="0.3">
      <c r="A3184" s="12" t="s">
        <v>2067</v>
      </c>
      <c r="B3184" s="12" t="s">
        <v>21</v>
      </c>
      <c r="C3184" s="12" t="s">
        <v>98</v>
      </c>
      <c r="D3184" s="23" t="s">
        <v>2068</v>
      </c>
      <c r="E3184" s="11"/>
      <c r="F3184" s="11"/>
      <c r="G3184" s="11"/>
      <c r="H3184" s="11"/>
      <c r="I3184" s="11"/>
      <c r="J3184" s="11"/>
      <c r="K3184" s="13">
        <f>K3204</f>
        <v>91</v>
      </c>
      <c r="L3184" s="13">
        <f>L3204</f>
        <v>40.65</v>
      </c>
      <c r="M3184" s="13">
        <f>M3204</f>
        <v>3699.15</v>
      </c>
    </row>
    <row r="3185" spans="1:13" ht="61.2" x14ac:dyDescent="0.3">
      <c r="A3185" s="11"/>
      <c r="B3185" s="11"/>
      <c r="C3185" s="11"/>
      <c r="D3185" s="17" t="s">
        <v>2069</v>
      </c>
      <c r="E3185" s="11"/>
      <c r="F3185" s="11"/>
      <c r="G3185" s="11"/>
      <c r="H3185" s="11"/>
      <c r="I3185" s="11"/>
      <c r="J3185" s="11"/>
      <c r="K3185" s="11"/>
      <c r="L3185" s="11"/>
      <c r="M3185" s="11"/>
    </row>
    <row r="3186" spans="1:13" x14ac:dyDescent="0.3">
      <c r="A3186" s="11"/>
      <c r="B3186" s="11"/>
      <c r="C3186" s="11"/>
      <c r="D3186" s="17"/>
      <c r="E3186" s="12" t="s">
        <v>24</v>
      </c>
      <c r="F3186" s="11">
        <v>0</v>
      </c>
      <c r="G3186" s="14">
        <v>0</v>
      </c>
      <c r="H3186" s="14">
        <v>0</v>
      </c>
      <c r="I3186" s="14">
        <v>0</v>
      </c>
      <c r="J3186" s="13">
        <f>F3186*(G3186+ (G3186= 0))*(H3186+ (H3186= 0))*(I3186+ (I3186= 0))</f>
        <v>0</v>
      </c>
      <c r="K3186" s="11"/>
      <c r="L3186" s="11"/>
      <c r="M3186" s="11"/>
    </row>
    <row r="3187" spans="1:13" x14ac:dyDescent="0.3">
      <c r="A3187" s="11"/>
      <c r="B3187" s="11"/>
      <c r="C3187" s="11"/>
      <c r="D3187" s="17"/>
      <c r="E3187" s="12" t="s">
        <v>47</v>
      </c>
      <c r="F3187" s="11">
        <v>15</v>
      </c>
      <c r="G3187" s="14">
        <v>0</v>
      </c>
      <c r="H3187" s="14">
        <v>0</v>
      </c>
      <c r="I3187" s="14">
        <v>0</v>
      </c>
      <c r="J3187" s="13">
        <f>F3187*(G3187+ (G3187= 0))*(H3187+ (H3187= 0))*(I3187+ (I3187= 0))</f>
        <v>15</v>
      </c>
      <c r="K3187" s="11"/>
      <c r="L3187" s="11"/>
      <c r="M3187" s="11"/>
    </row>
    <row r="3188" spans="1:13" x14ac:dyDescent="0.3">
      <c r="A3188" s="11"/>
      <c r="B3188" s="11"/>
      <c r="C3188" s="11"/>
      <c r="D3188" s="17"/>
      <c r="E3188" s="12" t="s">
        <v>49</v>
      </c>
      <c r="F3188" s="11">
        <v>4</v>
      </c>
      <c r="G3188" s="14">
        <v>0</v>
      </c>
      <c r="H3188" s="14">
        <v>0</v>
      </c>
      <c r="I3188" s="14">
        <v>0</v>
      </c>
      <c r="J3188" s="13">
        <f>F3188*(G3188+ (G3188= 0))*(H3188+ (H3188= 0))*(I3188+ (I3188= 0))</f>
        <v>4</v>
      </c>
      <c r="K3188" s="11"/>
      <c r="L3188" s="11"/>
      <c r="M3188" s="11"/>
    </row>
    <row r="3189" spans="1:13" x14ac:dyDescent="0.3">
      <c r="A3189" s="11"/>
      <c r="B3189" s="11"/>
      <c r="C3189" s="11"/>
      <c r="D3189" s="17"/>
      <c r="E3189" s="12" t="s">
        <v>34</v>
      </c>
      <c r="F3189" s="11">
        <v>6</v>
      </c>
      <c r="G3189" s="14">
        <v>0</v>
      </c>
      <c r="H3189" s="14">
        <v>0</v>
      </c>
      <c r="I3189" s="14">
        <v>0</v>
      </c>
      <c r="J3189" s="13">
        <f>F3189*(G3189+ (G3189= 0))*(H3189+ (H3189= 0))*(I3189+ (I3189= 0))</f>
        <v>6</v>
      </c>
      <c r="K3189" s="11"/>
      <c r="L3189" s="11"/>
      <c r="M3189" s="11"/>
    </row>
    <row r="3190" spans="1:13" x14ac:dyDescent="0.3">
      <c r="A3190" s="11"/>
      <c r="B3190" s="11"/>
      <c r="C3190" s="11"/>
      <c r="D3190" s="17"/>
      <c r="E3190" s="12" t="s">
        <v>48</v>
      </c>
      <c r="F3190" s="11">
        <v>7</v>
      </c>
      <c r="G3190" s="14">
        <v>0</v>
      </c>
      <c r="H3190" s="14">
        <v>0</v>
      </c>
      <c r="I3190" s="14">
        <v>0</v>
      </c>
      <c r="J3190" s="13">
        <f>F3190*(G3190+ (G3190= 0))*(H3190+ (H3190= 0))*(I3190+ (I3190= 0))</f>
        <v>7</v>
      </c>
      <c r="K3190" s="11"/>
      <c r="L3190" s="11"/>
      <c r="M3190" s="11"/>
    </row>
    <row r="3191" spans="1:13" x14ac:dyDescent="0.3">
      <c r="A3191" s="11"/>
      <c r="B3191" s="11"/>
      <c r="C3191" s="11"/>
      <c r="D3191" s="17"/>
      <c r="E3191" s="12" t="s">
        <v>51</v>
      </c>
      <c r="F3191" s="11">
        <v>1</v>
      </c>
      <c r="G3191" s="14">
        <v>0</v>
      </c>
      <c r="H3191" s="14">
        <v>0</v>
      </c>
      <c r="I3191" s="14">
        <v>0</v>
      </c>
      <c r="J3191" s="13">
        <f>F3191*(G3191+ (G3191= 0))*(H3191+ (H3191= 0))*(I3191+ (I3191= 0))</f>
        <v>1</v>
      </c>
      <c r="K3191" s="11"/>
      <c r="L3191" s="11"/>
      <c r="M3191" s="11"/>
    </row>
    <row r="3192" spans="1:13" x14ac:dyDescent="0.3">
      <c r="A3192" s="11"/>
      <c r="B3192" s="11"/>
      <c r="C3192" s="11"/>
      <c r="D3192" s="17"/>
      <c r="E3192" s="12" t="s">
        <v>486</v>
      </c>
      <c r="F3192" s="11">
        <v>1</v>
      </c>
      <c r="G3192" s="14">
        <v>0</v>
      </c>
      <c r="H3192" s="14">
        <v>0</v>
      </c>
      <c r="I3192" s="14">
        <v>0</v>
      </c>
      <c r="J3192" s="13">
        <f>F3192*(G3192+ (G3192= 0))*(H3192+ (H3192= 0))*(I3192+ (I3192= 0))</f>
        <v>1</v>
      </c>
      <c r="K3192" s="11"/>
      <c r="L3192" s="11"/>
      <c r="M3192" s="11"/>
    </row>
    <row r="3193" spans="1:13" x14ac:dyDescent="0.3">
      <c r="A3193" s="11"/>
      <c r="B3193" s="11"/>
      <c r="C3193" s="11"/>
      <c r="D3193" s="17"/>
      <c r="E3193" s="12" t="s">
        <v>470</v>
      </c>
      <c r="F3193" s="11">
        <v>1</v>
      </c>
      <c r="G3193" s="14">
        <v>0</v>
      </c>
      <c r="H3193" s="14">
        <v>0</v>
      </c>
      <c r="I3193" s="14">
        <v>0</v>
      </c>
      <c r="J3193" s="13">
        <f>F3193*(G3193+ (G3193= 0))*(H3193+ (H3193= 0))*(I3193+ (I3193= 0))</f>
        <v>1</v>
      </c>
      <c r="K3193" s="11"/>
      <c r="L3193" s="11"/>
      <c r="M3193" s="11"/>
    </row>
    <row r="3194" spans="1:13" x14ac:dyDescent="0.3">
      <c r="A3194" s="11"/>
      <c r="B3194" s="11"/>
      <c r="C3194" s="11"/>
      <c r="D3194" s="17"/>
      <c r="E3194" s="12" t="s">
        <v>63</v>
      </c>
      <c r="F3194" s="11">
        <v>20</v>
      </c>
      <c r="G3194" s="14">
        <v>0</v>
      </c>
      <c r="H3194" s="14">
        <v>0</v>
      </c>
      <c r="I3194" s="14">
        <v>0</v>
      </c>
      <c r="J3194" s="13">
        <f>F3194*(G3194+ (G3194= 0))*(H3194+ (H3194= 0))*(I3194+ (I3194= 0))</f>
        <v>20</v>
      </c>
      <c r="K3194" s="11"/>
      <c r="L3194" s="11"/>
      <c r="M3194" s="11"/>
    </row>
    <row r="3195" spans="1:13" x14ac:dyDescent="0.3">
      <c r="A3195" s="11"/>
      <c r="B3195" s="11"/>
      <c r="C3195" s="11"/>
      <c r="D3195" s="17"/>
      <c r="E3195" s="12" t="s">
        <v>55</v>
      </c>
      <c r="F3195" s="11">
        <v>0</v>
      </c>
      <c r="G3195" s="14">
        <v>0</v>
      </c>
      <c r="H3195" s="14">
        <v>0</v>
      </c>
      <c r="I3195" s="14">
        <v>0</v>
      </c>
      <c r="J3195" s="13">
        <f>F3195*(G3195+ (G3195= 0))*(H3195+ (H3195= 0))*(I3195+ (I3195= 0))</f>
        <v>0</v>
      </c>
      <c r="K3195" s="11"/>
      <c r="L3195" s="11"/>
      <c r="M3195" s="11"/>
    </row>
    <row r="3196" spans="1:13" x14ac:dyDescent="0.3">
      <c r="A3196" s="11"/>
      <c r="B3196" s="11"/>
      <c r="C3196" s="11"/>
      <c r="D3196" s="17"/>
      <c r="E3196" s="12" t="s">
        <v>48</v>
      </c>
      <c r="F3196" s="11">
        <v>6</v>
      </c>
      <c r="G3196" s="14">
        <v>0</v>
      </c>
      <c r="H3196" s="14">
        <v>0</v>
      </c>
      <c r="I3196" s="14">
        <v>0</v>
      </c>
      <c r="J3196" s="13">
        <f>F3196*(G3196+ (G3196= 0))*(H3196+ (H3196= 0))*(I3196+ (I3196= 0))</f>
        <v>6</v>
      </c>
      <c r="K3196" s="11"/>
      <c r="L3196" s="11"/>
      <c r="M3196" s="11"/>
    </row>
    <row r="3197" spans="1:13" x14ac:dyDescent="0.3">
      <c r="A3197" s="11"/>
      <c r="B3197" s="11"/>
      <c r="C3197" s="11"/>
      <c r="D3197" s="17"/>
      <c r="E3197" s="12" t="s">
        <v>669</v>
      </c>
      <c r="F3197" s="11">
        <v>3</v>
      </c>
      <c r="G3197" s="14">
        <v>0</v>
      </c>
      <c r="H3197" s="14">
        <v>0</v>
      </c>
      <c r="I3197" s="14">
        <v>0</v>
      </c>
      <c r="J3197" s="13">
        <f>F3197*(G3197+ (G3197= 0))*(H3197+ (H3197= 0))*(I3197+ (I3197= 0))</f>
        <v>3</v>
      </c>
      <c r="K3197" s="11"/>
      <c r="L3197" s="11"/>
      <c r="M3197" s="11"/>
    </row>
    <row r="3198" spans="1:13" x14ac:dyDescent="0.3">
      <c r="A3198" s="11"/>
      <c r="B3198" s="11"/>
      <c r="C3198" s="11"/>
      <c r="D3198" s="17"/>
      <c r="E3198" s="12" t="s">
        <v>195</v>
      </c>
      <c r="F3198" s="11">
        <v>1</v>
      </c>
      <c r="G3198" s="14">
        <v>0</v>
      </c>
      <c r="H3198" s="14">
        <v>0</v>
      </c>
      <c r="I3198" s="14">
        <v>0</v>
      </c>
      <c r="J3198" s="13">
        <f>F3198*(G3198+ (G3198= 0))*(H3198+ (H3198= 0))*(I3198+ (I3198= 0))</f>
        <v>1</v>
      </c>
      <c r="K3198" s="11"/>
      <c r="L3198" s="11"/>
      <c r="M3198" s="11"/>
    </row>
    <row r="3199" spans="1:13" x14ac:dyDescent="0.3">
      <c r="A3199" s="11"/>
      <c r="B3199" s="11"/>
      <c r="C3199" s="11"/>
      <c r="D3199" s="17"/>
      <c r="E3199" s="12" t="s">
        <v>194</v>
      </c>
      <c r="F3199" s="11">
        <v>5</v>
      </c>
      <c r="G3199" s="14">
        <v>0</v>
      </c>
      <c r="H3199" s="14">
        <v>0</v>
      </c>
      <c r="I3199" s="14">
        <v>0</v>
      </c>
      <c r="J3199" s="13">
        <f>F3199*(G3199+ (G3199= 0))*(H3199+ (H3199= 0))*(I3199+ (I3199= 0))</f>
        <v>5</v>
      </c>
      <c r="K3199" s="11"/>
      <c r="L3199" s="11"/>
      <c r="M3199" s="11"/>
    </row>
    <row r="3200" spans="1:13" x14ac:dyDescent="0.3">
      <c r="A3200" s="11"/>
      <c r="B3200" s="11"/>
      <c r="C3200" s="11"/>
      <c r="D3200" s="17"/>
      <c r="E3200" s="12" t="s">
        <v>2070</v>
      </c>
      <c r="F3200" s="11">
        <v>2</v>
      </c>
      <c r="G3200" s="14">
        <v>0</v>
      </c>
      <c r="H3200" s="14">
        <v>0</v>
      </c>
      <c r="I3200" s="14">
        <v>0</v>
      </c>
      <c r="J3200" s="13">
        <f>F3200*(G3200+ (G3200= 0))*(H3200+ (H3200= 0))*(I3200+ (I3200= 0))</f>
        <v>2</v>
      </c>
      <c r="K3200" s="11"/>
      <c r="L3200" s="11"/>
      <c r="M3200" s="11"/>
    </row>
    <row r="3201" spans="1:13" x14ac:dyDescent="0.3">
      <c r="A3201" s="11"/>
      <c r="B3201" s="11"/>
      <c r="C3201" s="11"/>
      <c r="D3201" s="17"/>
      <c r="E3201" s="12" t="s">
        <v>63</v>
      </c>
      <c r="F3201" s="11">
        <v>18</v>
      </c>
      <c r="G3201" s="14">
        <v>0</v>
      </c>
      <c r="H3201" s="14">
        <v>0</v>
      </c>
      <c r="I3201" s="14">
        <v>0</v>
      </c>
      <c r="J3201" s="13">
        <f>F3201*(G3201+ (G3201= 0))*(H3201+ (H3201= 0))*(I3201+ (I3201= 0))</f>
        <v>18</v>
      </c>
      <c r="K3201" s="11"/>
      <c r="L3201" s="11"/>
      <c r="M3201" s="11"/>
    </row>
    <row r="3202" spans="1:13" x14ac:dyDescent="0.3">
      <c r="A3202" s="11"/>
      <c r="B3202" s="11"/>
      <c r="C3202" s="11"/>
      <c r="D3202" s="17"/>
      <c r="E3202" s="12" t="s">
        <v>413</v>
      </c>
      <c r="F3202" s="11">
        <v>1</v>
      </c>
      <c r="G3202" s="14">
        <v>0</v>
      </c>
      <c r="H3202" s="14">
        <v>0</v>
      </c>
      <c r="I3202" s="14">
        <v>0</v>
      </c>
      <c r="J3202" s="13">
        <f>F3202*(G3202+ (G3202= 0))*(H3202+ (H3202= 0))*(I3202+ (I3202= 0))</f>
        <v>1</v>
      </c>
      <c r="K3202" s="11"/>
      <c r="L3202" s="11"/>
      <c r="M3202" s="11"/>
    </row>
    <row r="3203" spans="1:13" x14ac:dyDescent="0.3">
      <c r="A3203" s="11"/>
      <c r="B3203" s="11"/>
      <c r="C3203" s="11"/>
      <c r="D3203" s="17"/>
      <c r="E3203" s="12" t="s">
        <v>18</v>
      </c>
      <c r="F3203" s="11">
        <v>0</v>
      </c>
      <c r="G3203" s="14">
        <v>0</v>
      </c>
      <c r="H3203" s="14">
        <v>0</v>
      </c>
      <c r="I3203" s="14">
        <v>0</v>
      </c>
      <c r="J3203" s="13">
        <f>F3203*(G3203+ (G3203= 0))*(H3203+ (H3203= 0))*(I3203+ (I3203= 0))</f>
        <v>0</v>
      </c>
      <c r="K3203" s="11"/>
      <c r="L3203" s="11"/>
      <c r="M3203" s="11"/>
    </row>
    <row r="3204" spans="1:13" x14ac:dyDescent="0.3">
      <c r="A3204" s="11"/>
      <c r="B3204" s="11"/>
      <c r="C3204" s="11"/>
      <c r="D3204" s="17"/>
      <c r="E3204" s="11"/>
      <c r="F3204" s="11"/>
      <c r="G3204" s="11"/>
      <c r="H3204" s="11"/>
      <c r="I3204" s="11"/>
      <c r="J3204" s="15" t="s">
        <v>2071</v>
      </c>
      <c r="K3204" s="10">
        <f>SUM(J3186:J3203)</f>
        <v>91</v>
      </c>
      <c r="L3204" s="14">
        <v>40.65</v>
      </c>
      <c r="M3204" s="10">
        <f>ROUND(L3204*K3204,2)</f>
        <v>3699.15</v>
      </c>
    </row>
    <row r="3205" spans="1:13" ht="1.05" customHeight="1" x14ac:dyDescent="0.3">
      <c r="A3205" s="16"/>
      <c r="B3205" s="16"/>
      <c r="C3205" s="16"/>
      <c r="D3205" s="24"/>
      <c r="E3205" s="16"/>
      <c r="F3205" s="16"/>
      <c r="G3205" s="16"/>
      <c r="H3205" s="16"/>
      <c r="I3205" s="16"/>
      <c r="J3205" s="16"/>
      <c r="K3205" s="16"/>
      <c r="L3205" s="16"/>
      <c r="M3205" s="16"/>
    </row>
    <row r="3206" spans="1:13" x14ac:dyDescent="0.3">
      <c r="A3206" s="12" t="s">
        <v>2072</v>
      </c>
      <c r="B3206" s="12" t="s">
        <v>21</v>
      </c>
      <c r="C3206" s="12" t="s">
        <v>98</v>
      </c>
      <c r="D3206" s="23" t="s">
        <v>2073</v>
      </c>
      <c r="E3206" s="11"/>
      <c r="F3206" s="11"/>
      <c r="G3206" s="11"/>
      <c r="H3206" s="11"/>
      <c r="I3206" s="11"/>
      <c r="J3206" s="11"/>
      <c r="K3206" s="13">
        <f>K3225</f>
        <v>90</v>
      </c>
      <c r="L3206" s="13">
        <f>L3225</f>
        <v>48.66</v>
      </c>
      <c r="M3206" s="13">
        <f>M3225</f>
        <v>4379.3999999999996</v>
      </c>
    </row>
    <row r="3207" spans="1:13" ht="71.400000000000006" x14ac:dyDescent="0.3">
      <c r="A3207" s="11"/>
      <c r="B3207" s="11"/>
      <c r="C3207" s="11"/>
      <c r="D3207" s="17" t="s">
        <v>2074</v>
      </c>
      <c r="E3207" s="11"/>
      <c r="F3207" s="11"/>
      <c r="G3207" s="11"/>
      <c r="H3207" s="11"/>
      <c r="I3207" s="11"/>
      <c r="J3207" s="11"/>
      <c r="K3207" s="11"/>
      <c r="L3207" s="11"/>
      <c r="M3207" s="11"/>
    </row>
    <row r="3208" spans="1:13" x14ac:dyDescent="0.3">
      <c r="A3208" s="11"/>
      <c r="B3208" s="11"/>
      <c r="C3208" s="11"/>
      <c r="D3208" s="17"/>
      <c r="E3208" s="12" t="s">
        <v>24</v>
      </c>
      <c r="F3208" s="11">
        <v>0</v>
      </c>
      <c r="G3208" s="14">
        <v>0</v>
      </c>
      <c r="H3208" s="14">
        <v>0</v>
      </c>
      <c r="I3208" s="14">
        <v>0</v>
      </c>
      <c r="J3208" s="13">
        <f>F3208*(G3208+ (G3208= 0))*(H3208+ (H3208= 0))*(I3208+ (I3208= 0))</f>
        <v>0</v>
      </c>
      <c r="K3208" s="11"/>
      <c r="L3208" s="11"/>
      <c r="M3208" s="11"/>
    </row>
    <row r="3209" spans="1:13" x14ac:dyDescent="0.3">
      <c r="A3209" s="11"/>
      <c r="B3209" s="11"/>
      <c r="C3209" s="11"/>
      <c r="D3209" s="17"/>
      <c r="E3209" s="12" t="s">
        <v>47</v>
      </c>
      <c r="F3209" s="11">
        <v>15</v>
      </c>
      <c r="G3209" s="14">
        <v>0</v>
      </c>
      <c r="H3209" s="14">
        <v>0</v>
      </c>
      <c r="I3209" s="14">
        <v>0</v>
      </c>
      <c r="J3209" s="13">
        <f>F3209*(G3209+ (G3209= 0))*(H3209+ (H3209= 0))*(I3209+ (I3209= 0))</f>
        <v>15</v>
      </c>
      <c r="K3209" s="11"/>
      <c r="L3209" s="11"/>
      <c r="M3209" s="11"/>
    </row>
    <row r="3210" spans="1:13" x14ac:dyDescent="0.3">
      <c r="A3210" s="11"/>
      <c r="B3210" s="11"/>
      <c r="C3210" s="11"/>
      <c r="D3210" s="17"/>
      <c r="E3210" s="12" t="s">
        <v>49</v>
      </c>
      <c r="F3210" s="11">
        <v>4</v>
      </c>
      <c r="G3210" s="14">
        <v>0</v>
      </c>
      <c r="H3210" s="14">
        <v>0</v>
      </c>
      <c r="I3210" s="14">
        <v>0</v>
      </c>
      <c r="J3210" s="13">
        <f>F3210*(G3210+ (G3210= 0))*(H3210+ (H3210= 0))*(I3210+ (I3210= 0))</f>
        <v>4</v>
      </c>
      <c r="K3210" s="11"/>
      <c r="L3210" s="11"/>
      <c r="M3210" s="11"/>
    </row>
    <row r="3211" spans="1:13" x14ac:dyDescent="0.3">
      <c r="A3211" s="11"/>
      <c r="B3211" s="11"/>
      <c r="C3211" s="11"/>
      <c r="D3211" s="17"/>
      <c r="E3211" s="12" t="s">
        <v>34</v>
      </c>
      <c r="F3211" s="11">
        <v>6</v>
      </c>
      <c r="G3211" s="14">
        <v>0</v>
      </c>
      <c r="H3211" s="14">
        <v>0</v>
      </c>
      <c r="I3211" s="14">
        <v>0</v>
      </c>
      <c r="J3211" s="13">
        <f>F3211*(G3211+ (G3211= 0))*(H3211+ (H3211= 0))*(I3211+ (I3211= 0))</f>
        <v>6</v>
      </c>
      <c r="K3211" s="11"/>
      <c r="L3211" s="11"/>
      <c r="M3211" s="11"/>
    </row>
    <row r="3212" spans="1:13" x14ac:dyDescent="0.3">
      <c r="A3212" s="11"/>
      <c r="B3212" s="11"/>
      <c r="C3212" s="11"/>
      <c r="D3212" s="17"/>
      <c r="E3212" s="12" t="s">
        <v>48</v>
      </c>
      <c r="F3212" s="11">
        <v>7</v>
      </c>
      <c r="G3212" s="14">
        <v>0</v>
      </c>
      <c r="H3212" s="14">
        <v>0</v>
      </c>
      <c r="I3212" s="14">
        <v>0</v>
      </c>
      <c r="J3212" s="13">
        <f>F3212*(G3212+ (G3212= 0))*(H3212+ (H3212= 0))*(I3212+ (I3212= 0))</f>
        <v>7</v>
      </c>
      <c r="K3212" s="11"/>
      <c r="L3212" s="11"/>
      <c r="M3212" s="11"/>
    </row>
    <row r="3213" spans="1:13" x14ac:dyDescent="0.3">
      <c r="A3213" s="11"/>
      <c r="B3213" s="11"/>
      <c r="C3213" s="11"/>
      <c r="D3213" s="17"/>
      <c r="E3213" s="12" t="s">
        <v>51</v>
      </c>
      <c r="F3213" s="11">
        <v>1</v>
      </c>
      <c r="G3213" s="14">
        <v>0</v>
      </c>
      <c r="H3213" s="14">
        <v>0</v>
      </c>
      <c r="I3213" s="14">
        <v>0</v>
      </c>
      <c r="J3213" s="13">
        <f>F3213*(G3213+ (G3213= 0))*(H3213+ (H3213= 0))*(I3213+ (I3213= 0))</f>
        <v>1</v>
      </c>
      <c r="K3213" s="11"/>
      <c r="L3213" s="11"/>
      <c r="M3213" s="11"/>
    </row>
    <row r="3214" spans="1:13" x14ac:dyDescent="0.3">
      <c r="A3214" s="11"/>
      <c r="B3214" s="11"/>
      <c r="C3214" s="11"/>
      <c r="D3214" s="17"/>
      <c r="E3214" s="12" t="s">
        <v>486</v>
      </c>
      <c r="F3214" s="11">
        <v>1</v>
      </c>
      <c r="G3214" s="14">
        <v>0</v>
      </c>
      <c r="H3214" s="14">
        <v>0</v>
      </c>
      <c r="I3214" s="14">
        <v>0</v>
      </c>
      <c r="J3214" s="13">
        <f>F3214*(G3214+ (G3214= 0))*(H3214+ (H3214= 0))*(I3214+ (I3214= 0))</f>
        <v>1</v>
      </c>
      <c r="K3214" s="11"/>
      <c r="L3214" s="11"/>
      <c r="M3214" s="11"/>
    </row>
    <row r="3215" spans="1:13" x14ac:dyDescent="0.3">
      <c r="A3215" s="11"/>
      <c r="B3215" s="11"/>
      <c r="C3215" s="11"/>
      <c r="D3215" s="17"/>
      <c r="E3215" s="12" t="s">
        <v>470</v>
      </c>
      <c r="F3215" s="11">
        <v>1</v>
      </c>
      <c r="G3215" s="14">
        <v>0</v>
      </c>
      <c r="H3215" s="14">
        <v>0</v>
      </c>
      <c r="I3215" s="14">
        <v>0</v>
      </c>
      <c r="J3215" s="13">
        <f>F3215*(G3215+ (G3215= 0))*(H3215+ (H3215= 0))*(I3215+ (I3215= 0))</f>
        <v>1</v>
      </c>
      <c r="K3215" s="11"/>
      <c r="L3215" s="11"/>
      <c r="M3215" s="11"/>
    </row>
    <row r="3216" spans="1:13" x14ac:dyDescent="0.3">
      <c r="A3216" s="11"/>
      <c r="B3216" s="11"/>
      <c r="C3216" s="11"/>
      <c r="D3216" s="17"/>
      <c r="E3216" s="12" t="s">
        <v>63</v>
      </c>
      <c r="F3216" s="11">
        <v>20</v>
      </c>
      <c r="G3216" s="14">
        <v>0</v>
      </c>
      <c r="H3216" s="14">
        <v>0</v>
      </c>
      <c r="I3216" s="14">
        <v>0</v>
      </c>
      <c r="J3216" s="13">
        <f>F3216*(G3216+ (G3216= 0))*(H3216+ (H3216= 0))*(I3216+ (I3216= 0))</f>
        <v>20</v>
      </c>
      <c r="K3216" s="11"/>
      <c r="L3216" s="11"/>
      <c r="M3216" s="11"/>
    </row>
    <row r="3217" spans="1:13" x14ac:dyDescent="0.3">
      <c r="A3217" s="11"/>
      <c r="B3217" s="11"/>
      <c r="C3217" s="11"/>
      <c r="D3217" s="17"/>
      <c r="E3217" s="12" t="s">
        <v>55</v>
      </c>
      <c r="F3217" s="11">
        <v>0</v>
      </c>
      <c r="G3217" s="14">
        <v>0</v>
      </c>
      <c r="H3217" s="14">
        <v>0</v>
      </c>
      <c r="I3217" s="14">
        <v>0</v>
      </c>
      <c r="J3217" s="13">
        <f>F3217*(G3217+ (G3217= 0))*(H3217+ (H3217= 0))*(I3217+ (I3217= 0))</f>
        <v>0</v>
      </c>
      <c r="K3217" s="11"/>
      <c r="L3217" s="11"/>
      <c r="M3217" s="11"/>
    </row>
    <row r="3218" spans="1:13" x14ac:dyDescent="0.3">
      <c r="A3218" s="11"/>
      <c r="B3218" s="11"/>
      <c r="C3218" s="11"/>
      <c r="D3218" s="17"/>
      <c r="E3218" s="12" t="s">
        <v>48</v>
      </c>
      <c r="F3218" s="11">
        <v>6</v>
      </c>
      <c r="G3218" s="14">
        <v>0</v>
      </c>
      <c r="H3218" s="14">
        <v>0</v>
      </c>
      <c r="I3218" s="14">
        <v>0</v>
      </c>
      <c r="J3218" s="13">
        <f>F3218*(G3218+ (G3218= 0))*(H3218+ (H3218= 0))*(I3218+ (I3218= 0))</f>
        <v>6</v>
      </c>
      <c r="K3218" s="11"/>
      <c r="L3218" s="11"/>
      <c r="M3218" s="11"/>
    </row>
    <row r="3219" spans="1:13" x14ac:dyDescent="0.3">
      <c r="A3219" s="11"/>
      <c r="B3219" s="11"/>
      <c r="C3219" s="11"/>
      <c r="D3219" s="17"/>
      <c r="E3219" s="12" t="s">
        <v>669</v>
      </c>
      <c r="F3219" s="11">
        <v>3</v>
      </c>
      <c r="G3219" s="14">
        <v>0</v>
      </c>
      <c r="H3219" s="14">
        <v>0</v>
      </c>
      <c r="I3219" s="14">
        <v>0</v>
      </c>
      <c r="J3219" s="13">
        <f>F3219*(G3219+ (G3219= 0))*(H3219+ (H3219= 0))*(I3219+ (I3219= 0))</f>
        <v>3</v>
      </c>
      <c r="K3219" s="11"/>
      <c r="L3219" s="11"/>
      <c r="M3219" s="11"/>
    </row>
    <row r="3220" spans="1:13" x14ac:dyDescent="0.3">
      <c r="A3220" s="11"/>
      <c r="B3220" s="11"/>
      <c r="C3220" s="11"/>
      <c r="D3220" s="17"/>
      <c r="E3220" s="12" t="s">
        <v>195</v>
      </c>
      <c r="F3220" s="11">
        <v>1</v>
      </c>
      <c r="G3220" s="14">
        <v>0</v>
      </c>
      <c r="H3220" s="14">
        <v>0</v>
      </c>
      <c r="I3220" s="14">
        <v>0</v>
      </c>
      <c r="J3220" s="13">
        <f>F3220*(G3220+ (G3220= 0))*(H3220+ (H3220= 0))*(I3220+ (I3220= 0))</f>
        <v>1</v>
      </c>
      <c r="K3220" s="11"/>
      <c r="L3220" s="11"/>
      <c r="M3220" s="11"/>
    </row>
    <row r="3221" spans="1:13" x14ac:dyDescent="0.3">
      <c r="A3221" s="11"/>
      <c r="B3221" s="11"/>
      <c r="C3221" s="11"/>
      <c r="D3221" s="17"/>
      <c r="E3221" s="12" t="s">
        <v>194</v>
      </c>
      <c r="F3221" s="11">
        <v>5</v>
      </c>
      <c r="G3221" s="14">
        <v>0</v>
      </c>
      <c r="H3221" s="14">
        <v>0</v>
      </c>
      <c r="I3221" s="14">
        <v>0</v>
      </c>
      <c r="J3221" s="13">
        <f>F3221*(G3221+ (G3221= 0))*(H3221+ (H3221= 0))*(I3221+ (I3221= 0))</f>
        <v>5</v>
      </c>
      <c r="K3221" s="11"/>
      <c r="L3221" s="11"/>
      <c r="M3221" s="11"/>
    </row>
    <row r="3222" spans="1:13" x14ac:dyDescent="0.3">
      <c r="A3222" s="11"/>
      <c r="B3222" s="11"/>
      <c r="C3222" s="11"/>
      <c r="D3222" s="17"/>
      <c r="E3222" s="12" t="s">
        <v>2070</v>
      </c>
      <c r="F3222" s="11">
        <v>2</v>
      </c>
      <c r="G3222" s="14">
        <v>0</v>
      </c>
      <c r="H3222" s="14">
        <v>0</v>
      </c>
      <c r="I3222" s="14">
        <v>0</v>
      </c>
      <c r="J3222" s="13">
        <f>F3222*(G3222+ (G3222= 0))*(H3222+ (H3222= 0))*(I3222+ (I3222= 0))</f>
        <v>2</v>
      </c>
      <c r="K3222" s="11"/>
      <c r="L3222" s="11"/>
      <c r="M3222" s="11"/>
    </row>
    <row r="3223" spans="1:13" x14ac:dyDescent="0.3">
      <c r="A3223" s="11"/>
      <c r="B3223" s="11"/>
      <c r="C3223" s="11"/>
      <c r="D3223" s="17"/>
      <c r="E3223" s="12" t="s">
        <v>63</v>
      </c>
      <c r="F3223" s="11">
        <v>18</v>
      </c>
      <c r="G3223" s="14">
        <v>0</v>
      </c>
      <c r="H3223" s="14">
        <v>0</v>
      </c>
      <c r="I3223" s="14">
        <v>0</v>
      </c>
      <c r="J3223" s="13">
        <f>F3223*(G3223+ (G3223= 0))*(H3223+ (H3223= 0))*(I3223+ (I3223= 0))</f>
        <v>18</v>
      </c>
      <c r="K3223" s="11"/>
      <c r="L3223" s="11"/>
      <c r="M3223" s="11"/>
    </row>
    <row r="3224" spans="1:13" x14ac:dyDescent="0.3">
      <c r="A3224" s="11"/>
      <c r="B3224" s="11"/>
      <c r="C3224" s="11"/>
      <c r="D3224" s="17"/>
      <c r="E3224" s="12" t="s">
        <v>18</v>
      </c>
      <c r="F3224" s="11">
        <v>0</v>
      </c>
      <c r="G3224" s="14">
        <v>0</v>
      </c>
      <c r="H3224" s="14">
        <v>0</v>
      </c>
      <c r="I3224" s="14">
        <v>0</v>
      </c>
      <c r="J3224" s="13">
        <f>F3224*(G3224+ (G3224= 0))*(H3224+ (H3224= 0))*(I3224+ (I3224= 0))</f>
        <v>0</v>
      </c>
      <c r="K3224" s="11"/>
      <c r="L3224" s="11"/>
      <c r="M3224" s="11"/>
    </row>
    <row r="3225" spans="1:13" x14ac:dyDescent="0.3">
      <c r="A3225" s="11"/>
      <c r="B3225" s="11"/>
      <c r="C3225" s="11"/>
      <c r="D3225" s="17"/>
      <c r="E3225" s="11"/>
      <c r="F3225" s="11"/>
      <c r="G3225" s="11"/>
      <c r="H3225" s="11"/>
      <c r="I3225" s="11"/>
      <c r="J3225" s="15" t="s">
        <v>2075</v>
      </c>
      <c r="K3225" s="10">
        <f>SUM(J3208:J3224)</f>
        <v>90</v>
      </c>
      <c r="L3225" s="14">
        <v>48.66</v>
      </c>
      <c r="M3225" s="10">
        <f>ROUND(L3225*K3225,2)</f>
        <v>4379.3999999999996</v>
      </c>
    </row>
    <row r="3226" spans="1:13" ht="1.05" customHeight="1" x14ac:dyDescent="0.3">
      <c r="A3226" s="16"/>
      <c r="B3226" s="16"/>
      <c r="C3226" s="16"/>
      <c r="D3226" s="24"/>
      <c r="E3226" s="16"/>
      <c r="F3226" s="16"/>
      <c r="G3226" s="16"/>
      <c r="H3226" s="16"/>
      <c r="I3226" s="16"/>
      <c r="J3226" s="16"/>
      <c r="K3226" s="16"/>
      <c r="L3226" s="16"/>
      <c r="M3226" s="16"/>
    </row>
    <row r="3227" spans="1:13" x14ac:dyDescent="0.3">
      <c r="A3227" s="12" t="s">
        <v>2076</v>
      </c>
      <c r="B3227" s="12" t="s">
        <v>21</v>
      </c>
      <c r="C3227" s="12" t="s">
        <v>98</v>
      </c>
      <c r="D3227" s="23" t="s">
        <v>2077</v>
      </c>
      <c r="E3227" s="11"/>
      <c r="F3227" s="11"/>
      <c r="G3227" s="11"/>
      <c r="H3227" s="11"/>
      <c r="I3227" s="11"/>
      <c r="J3227" s="11"/>
      <c r="K3227" s="13">
        <f>K3232</f>
        <v>6</v>
      </c>
      <c r="L3227" s="13">
        <f>L3232</f>
        <v>31.25</v>
      </c>
      <c r="M3227" s="13">
        <f>M3232</f>
        <v>187.5</v>
      </c>
    </row>
    <row r="3228" spans="1:13" ht="71.400000000000006" x14ac:dyDescent="0.3">
      <c r="A3228" s="11"/>
      <c r="B3228" s="11"/>
      <c r="C3228" s="11"/>
      <c r="D3228" s="17" t="s">
        <v>2078</v>
      </c>
      <c r="E3228" s="11"/>
      <c r="F3228" s="11"/>
      <c r="G3228" s="11"/>
      <c r="H3228" s="11"/>
      <c r="I3228" s="11"/>
      <c r="J3228" s="11"/>
      <c r="K3228" s="11"/>
      <c r="L3228" s="11"/>
      <c r="M3228" s="11"/>
    </row>
    <row r="3229" spans="1:13" x14ac:dyDescent="0.3">
      <c r="A3229" s="11"/>
      <c r="B3229" s="11"/>
      <c r="C3229" s="11"/>
      <c r="D3229" s="17"/>
      <c r="E3229" s="12" t="s">
        <v>24</v>
      </c>
      <c r="F3229" s="11">
        <v>4</v>
      </c>
      <c r="G3229" s="14">
        <v>0</v>
      </c>
      <c r="H3229" s="14">
        <v>0</v>
      </c>
      <c r="I3229" s="14">
        <v>0</v>
      </c>
      <c r="J3229" s="13">
        <f>F3229*(G3229+ (G3229= 0))*(H3229+ (H3229= 0))*(I3229+ (I3229= 0))</f>
        <v>4</v>
      </c>
      <c r="K3229" s="11"/>
      <c r="L3229" s="11"/>
      <c r="M3229" s="11"/>
    </row>
    <row r="3230" spans="1:13" x14ac:dyDescent="0.3">
      <c r="A3230" s="11"/>
      <c r="B3230" s="11"/>
      <c r="C3230" s="11"/>
      <c r="D3230" s="17"/>
      <c r="E3230" s="12" t="s">
        <v>27</v>
      </c>
      <c r="F3230" s="11">
        <v>2</v>
      </c>
      <c r="G3230" s="14">
        <v>0</v>
      </c>
      <c r="H3230" s="14">
        <v>0</v>
      </c>
      <c r="I3230" s="14">
        <v>0</v>
      </c>
      <c r="J3230" s="13">
        <f>F3230*(G3230+ (G3230= 0))*(H3230+ (H3230= 0))*(I3230+ (I3230= 0))</f>
        <v>2</v>
      </c>
      <c r="K3230" s="11"/>
      <c r="L3230" s="11"/>
      <c r="M3230" s="11"/>
    </row>
    <row r="3231" spans="1:13" x14ac:dyDescent="0.3">
      <c r="A3231" s="11"/>
      <c r="B3231" s="11"/>
      <c r="C3231" s="11"/>
      <c r="D3231" s="17"/>
      <c r="E3231" s="12" t="s">
        <v>18</v>
      </c>
      <c r="F3231" s="11">
        <v>0</v>
      </c>
      <c r="G3231" s="14">
        <v>0</v>
      </c>
      <c r="H3231" s="14">
        <v>0</v>
      </c>
      <c r="I3231" s="14">
        <v>0</v>
      </c>
      <c r="J3231" s="13">
        <f>F3231*(G3231+ (G3231= 0))*(H3231+ (H3231= 0))*(I3231+ (I3231= 0))</f>
        <v>0</v>
      </c>
      <c r="K3231" s="11"/>
      <c r="L3231" s="11"/>
      <c r="M3231" s="11"/>
    </row>
    <row r="3232" spans="1:13" x14ac:dyDescent="0.3">
      <c r="A3232" s="11"/>
      <c r="B3232" s="11"/>
      <c r="C3232" s="11"/>
      <c r="D3232" s="17"/>
      <c r="E3232" s="11"/>
      <c r="F3232" s="11"/>
      <c r="G3232" s="11"/>
      <c r="H3232" s="11"/>
      <c r="I3232" s="11"/>
      <c r="J3232" s="15" t="s">
        <v>2079</v>
      </c>
      <c r="K3232" s="10">
        <f>SUM(J3229:J3231)</f>
        <v>6</v>
      </c>
      <c r="L3232" s="14">
        <v>31.25</v>
      </c>
      <c r="M3232" s="10">
        <f>ROUND(L3232*K3232,2)</f>
        <v>187.5</v>
      </c>
    </row>
    <row r="3233" spans="1:13" ht="1.05" customHeight="1" x14ac:dyDescent="0.3">
      <c r="A3233" s="16"/>
      <c r="B3233" s="16"/>
      <c r="C3233" s="16"/>
      <c r="D3233" s="24"/>
      <c r="E3233" s="16"/>
      <c r="F3233" s="16"/>
      <c r="G3233" s="16"/>
      <c r="H3233" s="16"/>
      <c r="I3233" s="16"/>
      <c r="J3233" s="16"/>
      <c r="K3233" s="16"/>
      <c r="L3233" s="16"/>
      <c r="M3233" s="16"/>
    </row>
    <row r="3234" spans="1:13" ht="20.399999999999999" x14ac:dyDescent="0.3">
      <c r="A3234" s="12" t="s">
        <v>2080</v>
      </c>
      <c r="B3234" s="12" t="s">
        <v>21</v>
      </c>
      <c r="C3234" s="12" t="s">
        <v>98</v>
      </c>
      <c r="D3234" s="23" t="s">
        <v>2081</v>
      </c>
      <c r="E3234" s="11"/>
      <c r="F3234" s="11"/>
      <c r="G3234" s="11"/>
      <c r="H3234" s="11"/>
      <c r="I3234" s="11"/>
      <c r="J3234" s="11"/>
      <c r="K3234" s="13">
        <f>K3239</f>
        <v>9</v>
      </c>
      <c r="L3234" s="13">
        <f>L3239</f>
        <v>526.65</v>
      </c>
      <c r="M3234" s="13">
        <f>M3239</f>
        <v>4739.8500000000004</v>
      </c>
    </row>
    <row r="3235" spans="1:13" ht="153" x14ac:dyDescent="0.3">
      <c r="A3235" s="11"/>
      <c r="B3235" s="11"/>
      <c r="C3235" s="11"/>
      <c r="D3235" s="17" t="s">
        <v>2082</v>
      </c>
      <c r="E3235" s="11"/>
      <c r="F3235" s="11"/>
      <c r="G3235" s="11"/>
      <c r="H3235" s="11"/>
      <c r="I3235" s="11"/>
      <c r="J3235" s="11"/>
      <c r="K3235" s="11"/>
      <c r="L3235" s="11"/>
      <c r="M3235" s="11"/>
    </row>
    <row r="3236" spans="1:13" x14ac:dyDescent="0.3">
      <c r="A3236" s="11"/>
      <c r="B3236" s="11"/>
      <c r="C3236" s="11"/>
      <c r="D3236" s="17"/>
      <c r="E3236" s="12" t="s">
        <v>24</v>
      </c>
      <c r="F3236" s="11">
        <v>6</v>
      </c>
      <c r="G3236" s="14">
        <v>0</v>
      </c>
      <c r="H3236" s="14">
        <v>0</v>
      </c>
      <c r="I3236" s="14">
        <v>0</v>
      </c>
      <c r="J3236" s="13">
        <f>F3236*(G3236+ (G3236= 0))*(H3236+ (H3236= 0))*(I3236+ (I3236= 0))</f>
        <v>6</v>
      </c>
      <c r="K3236" s="11"/>
      <c r="L3236" s="11"/>
      <c r="M3236" s="11"/>
    </row>
    <row r="3237" spans="1:13" x14ac:dyDescent="0.3">
      <c r="A3237" s="11"/>
      <c r="B3237" s="11"/>
      <c r="C3237" s="11"/>
      <c r="D3237" s="17"/>
      <c r="E3237" s="12" t="s">
        <v>27</v>
      </c>
      <c r="F3237" s="11">
        <v>3</v>
      </c>
      <c r="G3237" s="14">
        <v>0</v>
      </c>
      <c r="H3237" s="14">
        <v>0</v>
      </c>
      <c r="I3237" s="14">
        <v>0</v>
      </c>
      <c r="J3237" s="13">
        <f>F3237*(G3237+ (G3237= 0))*(H3237+ (H3237= 0))*(I3237+ (I3237= 0))</f>
        <v>3</v>
      </c>
      <c r="K3237" s="11"/>
      <c r="L3237" s="11"/>
      <c r="M3237" s="11"/>
    </row>
    <row r="3238" spans="1:13" x14ac:dyDescent="0.3">
      <c r="A3238" s="11"/>
      <c r="B3238" s="11"/>
      <c r="C3238" s="11"/>
      <c r="D3238" s="17"/>
      <c r="E3238" s="12" t="s">
        <v>18</v>
      </c>
      <c r="F3238" s="11">
        <v>0</v>
      </c>
      <c r="G3238" s="14">
        <v>0</v>
      </c>
      <c r="H3238" s="14">
        <v>0</v>
      </c>
      <c r="I3238" s="14">
        <v>0</v>
      </c>
      <c r="J3238" s="13">
        <f>F3238*(G3238+ (G3238= 0))*(H3238+ (H3238= 0))*(I3238+ (I3238= 0))</f>
        <v>0</v>
      </c>
      <c r="K3238" s="11"/>
      <c r="L3238" s="11"/>
      <c r="M3238" s="11"/>
    </row>
    <row r="3239" spans="1:13" x14ac:dyDescent="0.3">
      <c r="A3239" s="11"/>
      <c r="B3239" s="11"/>
      <c r="C3239" s="11"/>
      <c r="D3239" s="17"/>
      <c r="E3239" s="11"/>
      <c r="F3239" s="11"/>
      <c r="G3239" s="11"/>
      <c r="H3239" s="11"/>
      <c r="I3239" s="11"/>
      <c r="J3239" s="15" t="s">
        <v>2083</v>
      </c>
      <c r="K3239" s="10">
        <f>SUM(J3236:J3238)</f>
        <v>9</v>
      </c>
      <c r="L3239" s="14">
        <v>526.65</v>
      </c>
      <c r="M3239" s="10">
        <f>ROUND(L3239*K3239,2)</f>
        <v>4739.8500000000004</v>
      </c>
    </row>
    <row r="3240" spans="1:13" ht="1.05" customHeight="1" x14ac:dyDescent="0.3">
      <c r="A3240" s="16"/>
      <c r="B3240" s="16"/>
      <c r="C3240" s="16"/>
      <c r="D3240" s="24"/>
      <c r="E3240" s="16"/>
      <c r="F3240" s="16"/>
      <c r="G3240" s="16"/>
      <c r="H3240" s="16"/>
      <c r="I3240" s="16"/>
      <c r="J3240" s="16"/>
      <c r="K3240" s="16"/>
      <c r="L3240" s="16"/>
      <c r="M3240" s="16"/>
    </row>
    <row r="3241" spans="1:13" ht="20.399999999999999" x14ac:dyDescent="0.3">
      <c r="A3241" s="12" t="s">
        <v>2084</v>
      </c>
      <c r="B3241" s="12" t="s">
        <v>21</v>
      </c>
      <c r="C3241" s="12" t="s">
        <v>98</v>
      </c>
      <c r="D3241" s="23" t="s">
        <v>2085</v>
      </c>
      <c r="E3241" s="11"/>
      <c r="F3241" s="11"/>
      <c r="G3241" s="11"/>
      <c r="H3241" s="11"/>
      <c r="I3241" s="11"/>
      <c r="J3241" s="11"/>
      <c r="K3241" s="13">
        <f>K3247</f>
        <v>43</v>
      </c>
      <c r="L3241" s="13">
        <f>L3247</f>
        <v>5.71</v>
      </c>
      <c r="M3241" s="13">
        <f>M3247</f>
        <v>245.53</v>
      </c>
    </row>
    <row r="3242" spans="1:13" ht="71.400000000000006" x14ac:dyDescent="0.3">
      <c r="A3242" s="11"/>
      <c r="B3242" s="11"/>
      <c r="C3242" s="11"/>
      <c r="D3242" s="17" t="s">
        <v>2086</v>
      </c>
      <c r="E3242" s="11"/>
      <c r="F3242" s="11"/>
      <c r="G3242" s="11"/>
      <c r="H3242" s="11"/>
      <c r="I3242" s="11"/>
      <c r="J3242" s="11"/>
      <c r="K3242" s="11"/>
      <c r="L3242" s="11"/>
      <c r="M3242" s="11"/>
    </row>
    <row r="3243" spans="1:13" x14ac:dyDescent="0.3">
      <c r="A3243" s="11"/>
      <c r="B3243" s="11"/>
      <c r="C3243" s="11"/>
      <c r="D3243" s="17"/>
      <c r="E3243" s="12" t="s">
        <v>24</v>
      </c>
      <c r="F3243" s="11">
        <v>28</v>
      </c>
      <c r="G3243" s="14">
        <v>0</v>
      </c>
      <c r="H3243" s="14">
        <v>0</v>
      </c>
      <c r="I3243" s="14">
        <v>0</v>
      </c>
      <c r="J3243" s="13">
        <f>F3243*(G3243+ (G3243= 0))*(H3243+ (H3243= 0))*(I3243+ (I3243= 0))</f>
        <v>28</v>
      </c>
      <c r="K3243" s="11"/>
      <c r="L3243" s="11"/>
      <c r="M3243" s="11"/>
    </row>
    <row r="3244" spans="1:13" x14ac:dyDescent="0.3">
      <c r="A3244" s="11"/>
      <c r="B3244" s="11"/>
      <c r="C3244" s="11"/>
      <c r="D3244" s="17"/>
      <c r="E3244" s="12" t="s">
        <v>27</v>
      </c>
      <c r="F3244" s="11">
        <v>12</v>
      </c>
      <c r="G3244" s="14">
        <v>0</v>
      </c>
      <c r="H3244" s="14">
        <v>0</v>
      </c>
      <c r="I3244" s="14">
        <v>0</v>
      </c>
      <c r="J3244" s="13">
        <f>F3244*(G3244+ (G3244= 0))*(H3244+ (H3244= 0))*(I3244+ (I3244= 0))</f>
        <v>12</v>
      </c>
      <c r="K3244" s="11"/>
      <c r="L3244" s="11"/>
      <c r="M3244" s="11"/>
    </row>
    <row r="3245" spans="1:13" x14ac:dyDescent="0.3">
      <c r="A3245" s="11"/>
      <c r="B3245" s="11"/>
      <c r="C3245" s="11"/>
      <c r="D3245" s="17"/>
      <c r="E3245" s="12" t="s">
        <v>413</v>
      </c>
      <c r="F3245" s="11">
        <v>3</v>
      </c>
      <c r="G3245" s="14">
        <v>0</v>
      </c>
      <c r="H3245" s="14">
        <v>0</v>
      </c>
      <c r="I3245" s="14">
        <v>0</v>
      </c>
      <c r="J3245" s="13">
        <f>F3245*(G3245+ (G3245= 0))*(H3245+ (H3245= 0))*(I3245+ (I3245= 0))</f>
        <v>3</v>
      </c>
      <c r="K3245" s="11"/>
      <c r="L3245" s="11"/>
      <c r="M3245" s="11"/>
    </row>
    <row r="3246" spans="1:13" x14ac:dyDescent="0.3">
      <c r="A3246" s="11"/>
      <c r="B3246" s="11"/>
      <c r="C3246" s="11"/>
      <c r="D3246" s="17"/>
      <c r="E3246" s="12" t="s">
        <v>18</v>
      </c>
      <c r="F3246" s="11">
        <v>0</v>
      </c>
      <c r="G3246" s="14">
        <v>0</v>
      </c>
      <c r="H3246" s="14">
        <v>0</v>
      </c>
      <c r="I3246" s="14">
        <v>0</v>
      </c>
      <c r="J3246" s="13">
        <f>F3246*(G3246+ (G3246= 0))*(H3246+ (H3246= 0))*(I3246+ (I3246= 0))</f>
        <v>0</v>
      </c>
      <c r="K3246" s="11"/>
      <c r="L3246" s="11"/>
      <c r="M3246" s="11"/>
    </row>
    <row r="3247" spans="1:13" x14ac:dyDescent="0.3">
      <c r="A3247" s="11"/>
      <c r="B3247" s="11"/>
      <c r="C3247" s="11"/>
      <c r="D3247" s="17"/>
      <c r="E3247" s="11"/>
      <c r="F3247" s="11"/>
      <c r="G3247" s="11"/>
      <c r="H3247" s="11"/>
      <c r="I3247" s="11"/>
      <c r="J3247" s="15" t="s">
        <v>2087</v>
      </c>
      <c r="K3247" s="10">
        <f>SUM(J3243:J3246)</f>
        <v>43</v>
      </c>
      <c r="L3247" s="14">
        <v>5.71</v>
      </c>
      <c r="M3247" s="10">
        <f>ROUND(L3247*K3247,2)</f>
        <v>245.53</v>
      </c>
    </row>
    <row r="3248" spans="1:13" ht="1.05" customHeight="1" x14ac:dyDescent="0.3">
      <c r="A3248" s="16"/>
      <c r="B3248" s="16"/>
      <c r="C3248" s="16"/>
      <c r="D3248" s="24"/>
      <c r="E3248" s="16"/>
      <c r="F3248" s="16"/>
      <c r="G3248" s="16"/>
      <c r="H3248" s="16"/>
      <c r="I3248" s="16"/>
      <c r="J3248" s="16"/>
      <c r="K3248" s="16"/>
      <c r="L3248" s="16"/>
      <c r="M3248" s="16"/>
    </row>
    <row r="3249" spans="1:13" x14ac:dyDescent="0.3">
      <c r="A3249" s="12" t="s">
        <v>2088</v>
      </c>
      <c r="B3249" s="12" t="s">
        <v>21</v>
      </c>
      <c r="C3249" s="12" t="s">
        <v>98</v>
      </c>
      <c r="D3249" s="23" t="s">
        <v>2089</v>
      </c>
      <c r="E3249" s="11"/>
      <c r="F3249" s="11"/>
      <c r="G3249" s="11"/>
      <c r="H3249" s="11"/>
      <c r="I3249" s="11"/>
      <c r="J3249" s="11"/>
      <c r="K3249" s="13">
        <f>K3255</f>
        <v>7</v>
      </c>
      <c r="L3249" s="13">
        <f>L3255</f>
        <v>58.97</v>
      </c>
      <c r="M3249" s="13">
        <f>M3255</f>
        <v>412.79</v>
      </c>
    </row>
    <row r="3250" spans="1:13" ht="71.400000000000006" x14ac:dyDescent="0.3">
      <c r="A3250" s="11"/>
      <c r="B3250" s="11"/>
      <c r="C3250" s="11"/>
      <c r="D3250" s="17" t="s">
        <v>2090</v>
      </c>
      <c r="E3250" s="11"/>
      <c r="F3250" s="11"/>
      <c r="G3250" s="11"/>
      <c r="H3250" s="11"/>
      <c r="I3250" s="11"/>
      <c r="J3250" s="11"/>
      <c r="K3250" s="11"/>
      <c r="L3250" s="11"/>
      <c r="M3250" s="11"/>
    </row>
    <row r="3251" spans="1:13" x14ac:dyDescent="0.3">
      <c r="A3251" s="11"/>
      <c r="B3251" s="11"/>
      <c r="C3251" s="11"/>
      <c r="D3251" s="17"/>
      <c r="E3251" s="12" t="s">
        <v>24</v>
      </c>
      <c r="F3251" s="11">
        <v>4</v>
      </c>
      <c r="G3251" s="14">
        <v>0</v>
      </c>
      <c r="H3251" s="14">
        <v>0</v>
      </c>
      <c r="I3251" s="14">
        <v>0</v>
      </c>
      <c r="J3251" s="13">
        <f>F3251*(G3251+ (G3251= 0))*(H3251+ (H3251= 0))*(I3251+ (I3251= 0))</f>
        <v>4</v>
      </c>
      <c r="K3251" s="11"/>
      <c r="L3251" s="11"/>
      <c r="M3251" s="11"/>
    </row>
    <row r="3252" spans="1:13" x14ac:dyDescent="0.3">
      <c r="A3252" s="11"/>
      <c r="B3252" s="11"/>
      <c r="C3252" s="11"/>
      <c r="D3252" s="17"/>
      <c r="E3252" s="12" t="s">
        <v>27</v>
      </c>
      <c r="F3252" s="11">
        <v>2</v>
      </c>
      <c r="G3252" s="14">
        <v>0</v>
      </c>
      <c r="H3252" s="14">
        <v>0</v>
      </c>
      <c r="I3252" s="14">
        <v>0</v>
      </c>
      <c r="J3252" s="13">
        <f>F3252*(G3252+ (G3252= 0))*(H3252+ (H3252= 0))*(I3252+ (I3252= 0))</f>
        <v>2</v>
      </c>
      <c r="K3252" s="11"/>
      <c r="L3252" s="11"/>
      <c r="M3252" s="11"/>
    </row>
    <row r="3253" spans="1:13" x14ac:dyDescent="0.3">
      <c r="A3253" s="11"/>
      <c r="B3253" s="11"/>
      <c r="C3253" s="11"/>
      <c r="D3253" s="17"/>
      <c r="E3253" s="12" t="s">
        <v>413</v>
      </c>
      <c r="F3253" s="11">
        <v>1</v>
      </c>
      <c r="G3253" s="14">
        <v>0</v>
      </c>
      <c r="H3253" s="14">
        <v>0</v>
      </c>
      <c r="I3253" s="14">
        <v>0</v>
      </c>
      <c r="J3253" s="13">
        <f>F3253*(G3253+ (G3253= 0))*(H3253+ (H3253= 0))*(I3253+ (I3253= 0))</f>
        <v>1</v>
      </c>
      <c r="K3253" s="11"/>
      <c r="L3253" s="11"/>
      <c r="M3253" s="11"/>
    </row>
    <row r="3254" spans="1:13" x14ac:dyDescent="0.3">
      <c r="A3254" s="11"/>
      <c r="B3254" s="11"/>
      <c r="C3254" s="11"/>
      <c r="D3254" s="17"/>
      <c r="E3254" s="12" t="s">
        <v>18</v>
      </c>
      <c r="F3254" s="11">
        <v>0</v>
      </c>
      <c r="G3254" s="14">
        <v>0</v>
      </c>
      <c r="H3254" s="14">
        <v>0</v>
      </c>
      <c r="I3254" s="14">
        <v>0</v>
      </c>
      <c r="J3254" s="13">
        <f>F3254*(G3254+ (G3254= 0))*(H3254+ (H3254= 0))*(I3254+ (I3254= 0))</f>
        <v>0</v>
      </c>
      <c r="K3254" s="11"/>
      <c r="L3254" s="11"/>
      <c r="M3254" s="11"/>
    </row>
    <row r="3255" spans="1:13" x14ac:dyDescent="0.3">
      <c r="A3255" s="11"/>
      <c r="B3255" s="11"/>
      <c r="C3255" s="11"/>
      <c r="D3255" s="17"/>
      <c r="E3255" s="11"/>
      <c r="F3255" s="11"/>
      <c r="G3255" s="11"/>
      <c r="H3255" s="11"/>
      <c r="I3255" s="11"/>
      <c r="J3255" s="15" t="s">
        <v>2091</v>
      </c>
      <c r="K3255" s="10">
        <f>SUM(J3251:J3254)</f>
        <v>7</v>
      </c>
      <c r="L3255" s="14">
        <v>58.97</v>
      </c>
      <c r="M3255" s="10">
        <f>ROUND(L3255*K3255,2)</f>
        <v>412.79</v>
      </c>
    </row>
    <row r="3256" spans="1:13" ht="1.05" customHeight="1" x14ac:dyDescent="0.3">
      <c r="A3256" s="16"/>
      <c r="B3256" s="16"/>
      <c r="C3256" s="16"/>
      <c r="D3256" s="24"/>
      <c r="E3256" s="16"/>
      <c r="F3256" s="16"/>
      <c r="G3256" s="16"/>
      <c r="H3256" s="16"/>
      <c r="I3256" s="16"/>
      <c r="J3256" s="16"/>
      <c r="K3256" s="16"/>
      <c r="L3256" s="16"/>
      <c r="M3256" s="16"/>
    </row>
    <row r="3257" spans="1:13" ht="20.399999999999999" x14ac:dyDescent="0.3">
      <c r="A3257" s="12" t="s">
        <v>2092</v>
      </c>
      <c r="B3257" s="12" t="s">
        <v>21</v>
      </c>
      <c r="C3257" s="12" t="s">
        <v>162</v>
      </c>
      <c r="D3257" s="23" t="s">
        <v>2093</v>
      </c>
      <c r="E3257" s="11"/>
      <c r="F3257" s="11"/>
      <c r="G3257" s="11"/>
      <c r="H3257" s="11"/>
      <c r="I3257" s="11"/>
      <c r="J3257" s="11"/>
      <c r="K3257" s="13">
        <f>K3260</f>
        <v>170</v>
      </c>
      <c r="L3257" s="13">
        <f>L3260</f>
        <v>32.94</v>
      </c>
      <c r="M3257" s="13">
        <f>M3260</f>
        <v>5599.8</v>
      </c>
    </row>
    <row r="3258" spans="1:13" ht="71.400000000000006" x14ac:dyDescent="0.3">
      <c r="A3258" s="11"/>
      <c r="B3258" s="11"/>
      <c r="C3258" s="11"/>
      <c r="D3258" s="17" t="s">
        <v>2094</v>
      </c>
      <c r="E3258" s="11"/>
      <c r="F3258" s="11"/>
      <c r="G3258" s="11"/>
      <c r="H3258" s="11"/>
      <c r="I3258" s="11"/>
      <c r="J3258" s="11"/>
      <c r="K3258" s="11"/>
      <c r="L3258" s="11"/>
      <c r="M3258" s="11"/>
    </row>
    <row r="3259" spans="1:13" x14ac:dyDescent="0.3">
      <c r="A3259" s="11"/>
      <c r="B3259" s="11"/>
      <c r="C3259" s="11"/>
      <c r="D3259" s="17"/>
      <c r="E3259" s="12" t="s">
        <v>18</v>
      </c>
      <c r="F3259" s="11">
        <v>1</v>
      </c>
      <c r="G3259" s="14">
        <v>170</v>
      </c>
      <c r="H3259" s="14">
        <v>0</v>
      </c>
      <c r="I3259" s="14">
        <v>0</v>
      </c>
      <c r="J3259" s="13">
        <f>F3259*(G3259+ (G3259= 0))*(H3259+ (H3259= 0))*(I3259+ (I3259= 0))</f>
        <v>170</v>
      </c>
      <c r="K3259" s="11"/>
      <c r="L3259" s="11"/>
      <c r="M3259" s="11"/>
    </row>
    <row r="3260" spans="1:13" x14ac:dyDescent="0.3">
      <c r="A3260" s="11"/>
      <c r="B3260" s="11"/>
      <c r="C3260" s="11"/>
      <c r="D3260" s="17"/>
      <c r="E3260" s="11"/>
      <c r="F3260" s="11"/>
      <c r="G3260" s="11"/>
      <c r="H3260" s="11"/>
      <c r="I3260" s="11"/>
      <c r="J3260" s="15" t="s">
        <v>2095</v>
      </c>
      <c r="K3260" s="10">
        <f>SUM(J3259:J3259)</f>
        <v>170</v>
      </c>
      <c r="L3260" s="14">
        <v>32.94</v>
      </c>
      <c r="M3260" s="10">
        <f>ROUND(L3260*K3260,2)</f>
        <v>5599.8</v>
      </c>
    </row>
    <row r="3261" spans="1:13" ht="1.05" customHeight="1" x14ac:dyDescent="0.3">
      <c r="A3261" s="16"/>
      <c r="B3261" s="16"/>
      <c r="C3261" s="16"/>
      <c r="D3261" s="24"/>
      <c r="E3261" s="16"/>
      <c r="F3261" s="16"/>
      <c r="G3261" s="16"/>
      <c r="H3261" s="16"/>
      <c r="I3261" s="16"/>
      <c r="J3261" s="16"/>
      <c r="K3261" s="16"/>
      <c r="L3261" s="16"/>
      <c r="M3261" s="16"/>
    </row>
    <row r="3262" spans="1:13" ht="20.399999999999999" x14ac:dyDescent="0.3">
      <c r="A3262" s="12" t="s">
        <v>2096</v>
      </c>
      <c r="B3262" s="12" t="s">
        <v>21</v>
      </c>
      <c r="C3262" s="12" t="s">
        <v>162</v>
      </c>
      <c r="D3262" s="23" t="s">
        <v>2097</v>
      </c>
      <c r="E3262" s="11"/>
      <c r="F3262" s="11"/>
      <c r="G3262" s="11"/>
      <c r="H3262" s="11"/>
      <c r="I3262" s="11"/>
      <c r="J3262" s="11"/>
      <c r="K3262" s="13">
        <f>K3265</f>
        <v>30</v>
      </c>
      <c r="L3262" s="13">
        <f>L3265</f>
        <v>26.61</v>
      </c>
      <c r="M3262" s="13">
        <f>M3265</f>
        <v>798.3</v>
      </c>
    </row>
    <row r="3263" spans="1:13" ht="71.400000000000006" x14ac:dyDescent="0.3">
      <c r="A3263" s="11"/>
      <c r="B3263" s="11"/>
      <c r="C3263" s="11"/>
      <c r="D3263" s="17" t="s">
        <v>2098</v>
      </c>
      <c r="E3263" s="11"/>
      <c r="F3263" s="11"/>
      <c r="G3263" s="11"/>
      <c r="H3263" s="11"/>
      <c r="I3263" s="11"/>
      <c r="J3263" s="11"/>
      <c r="K3263" s="11"/>
      <c r="L3263" s="11"/>
      <c r="M3263" s="11"/>
    </row>
    <row r="3264" spans="1:13" x14ac:dyDescent="0.3">
      <c r="A3264" s="11"/>
      <c r="B3264" s="11"/>
      <c r="C3264" s="11"/>
      <c r="D3264" s="17"/>
      <c r="E3264" s="12" t="s">
        <v>18</v>
      </c>
      <c r="F3264" s="11">
        <v>1</v>
      </c>
      <c r="G3264" s="14">
        <v>30</v>
      </c>
      <c r="H3264" s="14">
        <v>0</v>
      </c>
      <c r="I3264" s="14">
        <v>0</v>
      </c>
      <c r="J3264" s="13">
        <f>F3264*(G3264+ (G3264= 0))*(H3264+ (H3264= 0))*(I3264+ (I3264= 0))</f>
        <v>30</v>
      </c>
      <c r="K3264" s="11"/>
      <c r="L3264" s="11"/>
      <c r="M3264" s="11"/>
    </row>
    <row r="3265" spans="1:13" x14ac:dyDescent="0.3">
      <c r="A3265" s="11"/>
      <c r="B3265" s="11"/>
      <c r="C3265" s="11"/>
      <c r="D3265" s="17"/>
      <c r="E3265" s="11"/>
      <c r="F3265" s="11"/>
      <c r="G3265" s="11"/>
      <c r="H3265" s="11"/>
      <c r="I3265" s="11"/>
      <c r="J3265" s="15" t="s">
        <v>2099</v>
      </c>
      <c r="K3265" s="10">
        <f>SUM(J3264:J3264)</f>
        <v>30</v>
      </c>
      <c r="L3265" s="14">
        <v>26.61</v>
      </c>
      <c r="M3265" s="10">
        <f>ROUND(L3265*K3265,2)</f>
        <v>798.3</v>
      </c>
    </row>
    <row r="3266" spans="1:13" ht="1.05" customHeight="1" x14ac:dyDescent="0.3">
      <c r="A3266" s="16"/>
      <c r="B3266" s="16"/>
      <c r="C3266" s="16"/>
      <c r="D3266" s="24"/>
      <c r="E3266" s="16"/>
      <c r="F3266" s="16"/>
      <c r="G3266" s="16"/>
      <c r="H3266" s="16"/>
      <c r="I3266" s="16"/>
      <c r="J3266" s="16"/>
      <c r="K3266" s="16"/>
      <c r="L3266" s="16"/>
      <c r="M3266" s="16"/>
    </row>
    <row r="3267" spans="1:13" ht="20.399999999999999" x14ac:dyDescent="0.3">
      <c r="A3267" s="12" t="s">
        <v>2100</v>
      </c>
      <c r="B3267" s="12" t="s">
        <v>21</v>
      </c>
      <c r="C3267" s="12" t="s">
        <v>162</v>
      </c>
      <c r="D3267" s="23" t="s">
        <v>2101</v>
      </c>
      <c r="E3267" s="11"/>
      <c r="F3267" s="11"/>
      <c r="G3267" s="11"/>
      <c r="H3267" s="11"/>
      <c r="I3267" s="11"/>
      <c r="J3267" s="11"/>
      <c r="K3267" s="13">
        <f>K3271</f>
        <v>1</v>
      </c>
      <c r="L3267" s="13">
        <f>L3271</f>
        <v>2751.11</v>
      </c>
      <c r="M3267" s="13">
        <f>M3271</f>
        <v>2751.11</v>
      </c>
    </row>
    <row r="3268" spans="1:13" ht="214.2" x14ac:dyDescent="0.3">
      <c r="A3268" s="11"/>
      <c r="B3268" s="11"/>
      <c r="C3268" s="11"/>
      <c r="D3268" s="17" t="s">
        <v>2102</v>
      </c>
      <c r="E3268" s="11"/>
      <c r="F3268" s="11"/>
      <c r="G3268" s="11"/>
      <c r="H3268" s="11"/>
      <c r="I3268" s="11"/>
      <c r="J3268" s="11"/>
      <c r="K3268" s="11"/>
      <c r="L3268" s="11"/>
      <c r="M3268" s="11"/>
    </row>
    <row r="3269" spans="1:13" x14ac:dyDescent="0.3">
      <c r="A3269" s="11"/>
      <c r="B3269" s="11"/>
      <c r="C3269" s="11"/>
      <c r="D3269" s="17"/>
      <c r="E3269" s="12" t="s">
        <v>18</v>
      </c>
      <c r="F3269" s="11">
        <v>1</v>
      </c>
      <c r="G3269" s="14">
        <v>0</v>
      </c>
      <c r="H3269" s="14">
        <v>0</v>
      </c>
      <c r="I3269" s="14">
        <v>0</v>
      </c>
      <c r="J3269" s="13">
        <f>F3269*(G3269+ (G3269= 0))*(H3269+ (H3269= 0))*(I3269+ (I3269= 0))</f>
        <v>1</v>
      </c>
      <c r="K3269" s="11"/>
      <c r="L3269" s="11"/>
      <c r="M3269" s="11"/>
    </row>
    <row r="3270" spans="1:13" x14ac:dyDescent="0.3">
      <c r="A3270" s="11"/>
      <c r="B3270" s="11"/>
      <c r="C3270" s="11"/>
      <c r="D3270" s="17"/>
      <c r="E3270" s="12" t="s">
        <v>18</v>
      </c>
      <c r="F3270" s="11">
        <v>0</v>
      </c>
      <c r="G3270" s="14">
        <v>0</v>
      </c>
      <c r="H3270" s="14">
        <v>0</v>
      </c>
      <c r="I3270" s="14">
        <v>0</v>
      </c>
      <c r="J3270" s="13">
        <f>F3270*(G3270+ (G3270= 0))*(H3270+ (H3270= 0))*(I3270+ (I3270= 0))</f>
        <v>0</v>
      </c>
      <c r="K3270" s="11"/>
      <c r="L3270" s="11"/>
      <c r="M3270" s="11"/>
    </row>
    <row r="3271" spans="1:13" x14ac:dyDescent="0.3">
      <c r="A3271" s="11"/>
      <c r="B3271" s="11"/>
      <c r="C3271" s="11"/>
      <c r="D3271" s="17"/>
      <c r="E3271" s="11"/>
      <c r="F3271" s="11"/>
      <c r="G3271" s="11"/>
      <c r="H3271" s="11"/>
      <c r="I3271" s="11"/>
      <c r="J3271" s="15" t="s">
        <v>2103</v>
      </c>
      <c r="K3271" s="10">
        <f>SUM(J3269:J3270)</f>
        <v>1</v>
      </c>
      <c r="L3271" s="14">
        <v>2751.11</v>
      </c>
      <c r="M3271" s="10">
        <f>ROUND(L3271*K3271,2)</f>
        <v>2751.11</v>
      </c>
    </row>
    <row r="3272" spans="1:13" ht="1.05" customHeight="1" x14ac:dyDescent="0.3">
      <c r="A3272" s="16"/>
      <c r="B3272" s="16"/>
      <c r="C3272" s="16"/>
      <c r="D3272" s="24"/>
      <c r="E3272" s="16"/>
      <c r="F3272" s="16"/>
      <c r="G3272" s="16"/>
      <c r="H3272" s="16"/>
      <c r="I3272" s="16"/>
      <c r="J3272" s="16"/>
      <c r="K3272" s="16"/>
      <c r="L3272" s="16"/>
      <c r="M3272" s="16"/>
    </row>
    <row r="3273" spans="1:13" x14ac:dyDescent="0.3">
      <c r="A3273" s="12" t="s">
        <v>2104</v>
      </c>
      <c r="B3273" s="12" t="s">
        <v>21</v>
      </c>
      <c r="C3273" s="12" t="s">
        <v>443</v>
      </c>
      <c r="D3273" s="23" t="s">
        <v>2105</v>
      </c>
      <c r="E3273" s="11"/>
      <c r="F3273" s="11"/>
      <c r="G3273" s="11"/>
      <c r="H3273" s="11"/>
      <c r="I3273" s="11"/>
      <c r="J3273" s="11"/>
      <c r="K3273" s="13">
        <f>K3276</f>
        <v>1</v>
      </c>
      <c r="L3273" s="13">
        <f>L3276</f>
        <v>4910.62</v>
      </c>
      <c r="M3273" s="13">
        <f>M3276</f>
        <v>4910.62</v>
      </c>
    </row>
    <row r="3274" spans="1:13" ht="102" x14ac:dyDescent="0.3">
      <c r="A3274" s="11"/>
      <c r="B3274" s="11"/>
      <c r="C3274" s="11"/>
      <c r="D3274" s="17" t="s">
        <v>2106</v>
      </c>
      <c r="E3274" s="11"/>
      <c r="F3274" s="11"/>
      <c r="G3274" s="11"/>
      <c r="H3274" s="11"/>
      <c r="I3274" s="11"/>
      <c r="J3274" s="11"/>
      <c r="K3274" s="11"/>
      <c r="L3274" s="11"/>
      <c r="M3274" s="11"/>
    </row>
    <row r="3275" spans="1:13" x14ac:dyDescent="0.3">
      <c r="A3275" s="11"/>
      <c r="B3275" s="11"/>
      <c r="C3275" s="11"/>
      <c r="D3275" s="17"/>
      <c r="E3275" s="12" t="s">
        <v>18</v>
      </c>
      <c r="F3275" s="11">
        <v>1</v>
      </c>
      <c r="G3275" s="14">
        <v>0</v>
      </c>
      <c r="H3275" s="14">
        <v>0</v>
      </c>
      <c r="I3275" s="14">
        <v>0</v>
      </c>
      <c r="J3275" s="13">
        <f>F3275*(G3275+ (G3275= 0))*(H3275+ (H3275= 0))*(I3275+ (I3275= 0))</f>
        <v>1</v>
      </c>
      <c r="K3275" s="11"/>
      <c r="L3275" s="11"/>
      <c r="M3275" s="11"/>
    </row>
    <row r="3276" spans="1:13" x14ac:dyDescent="0.3">
      <c r="A3276" s="11"/>
      <c r="B3276" s="11"/>
      <c r="C3276" s="11"/>
      <c r="D3276" s="17"/>
      <c r="E3276" s="11"/>
      <c r="F3276" s="11"/>
      <c r="G3276" s="11"/>
      <c r="H3276" s="11"/>
      <c r="I3276" s="11"/>
      <c r="J3276" s="15" t="s">
        <v>2107</v>
      </c>
      <c r="K3276" s="10">
        <f>SUM(J3275:J3275)</f>
        <v>1</v>
      </c>
      <c r="L3276" s="14">
        <v>4910.62</v>
      </c>
      <c r="M3276" s="10">
        <f>ROUND(L3276*K3276,2)</f>
        <v>4910.62</v>
      </c>
    </row>
    <row r="3277" spans="1:13" ht="1.05" customHeight="1" x14ac:dyDescent="0.3">
      <c r="A3277" s="16"/>
      <c r="B3277" s="16"/>
      <c r="C3277" s="16"/>
      <c r="D3277" s="24"/>
      <c r="E3277" s="16"/>
      <c r="F3277" s="16"/>
      <c r="G3277" s="16"/>
      <c r="H3277" s="16"/>
      <c r="I3277" s="16"/>
      <c r="J3277" s="16"/>
      <c r="K3277" s="16"/>
      <c r="L3277" s="16"/>
      <c r="M3277" s="16"/>
    </row>
    <row r="3278" spans="1:13" x14ac:dyDescent="0.3">
      <c r="A3278" s="12" t="s">
        <v>2108</v>
      </c>
      <c r="B3278" s="12" t="s">
        <v>21</v>
      </c>
      <c r="C3278" s="12" t="s">
        <v>443</v>
      </c>
      <c r="D3278" s="23" t="s">
        <v>2109</v>
      </c>
      <c r="E3278" s="11"/>
      <c r="F3278" s="11"/>
      <c r="G3278" s="11"/>
      <c r="H3278" s="11"/>
      <c r="I3278" s="11"/>
      <c r="J3278" s="11"/>
      <c r="K3278" s="13">
        <f>K3281</f>
        <v>1</v>
      </c>
      <c r="L3278" s="13">
        <f>L3281</f>
        <v>6943.49</v>
      </c>
      <c r="M3278" s="13">
        <f>M3281</f>
        <v>6943.49</v>
      </c>
    </row>
    <row r="3279" spans="1:13" ht="306" x14ac:dyDescent="0.3">
      <c r="A3279" s="11"/>
      <c r="B3279" s="11"/>
      <c r="C3279" s="11"/>
      <c r="D3279" s="17" t="s">
        <v>2110</v>
      </c>
      <c r="E3279" s="11"/>
      <c r="F3279" s="11"/>
      <c r="G3279" s="11"/>
      <c r="H3279" s="11"/>
      <c r="I3279" s="11"/>
      <c r="J3279" s="11"/>
      <c r="K3279" s="11"/>
      <c r="L3279" s="11"/>
      <c r="M3279" s="11"/>
    </row>
    <row r="3280" spans="1:13" x14ac:dyDescent="0.3">
      <c r="A3280" s="11"/>
      <c r="B3280" s="11"/>
      <c r="C3280" s="11"/>
      <c r="D3280" s="17"/>
      <c r="E3280" s="12" t="s">
        <v>18</v>
      </c>
      <c r="F3280" s="11">
        <v>1</v>
      </c>
      <c r="G3280" s="14">
        <v>0</v>
      </c>
      <c r="H3280" s="14">
        <v>0</v>
      </c>
      <c r="I3280" s="14">
        <v>0</v>
      </c>
      <c r="J3280" s="13">
        <f>F3280*(G3280+ (G3280= 0))*(H3280+ (H3280= 0))*(I3280+ (I3280= 0))</f>
        <v>1</v>
      </c>
      <c r="K3280" s="11"/>
      <c r="L3280" s="11"/>
      <c r="M3280" s="11"/>
    </row>
    <row r="3281" spans="1:13" x14ac:dyDescent="0.3">
      <c r="A3281" s="11"/>
      <c r="B3281" s="11"/>
      <c r="C3281" s="11"/>
      <c r="D3281" s="17"/>
      <c r="E3281" s="11"/>
      <c r="F3281" s="11"/>
      <c r="G3281" s="11"/>
      <c r="H3281" s="11"/>
      <c r="I3281" s="11"/>
      <c r="J3281" s="15" t="s">
        <v>2111</v>
      </c>
      <c r="K3281" s="10">
        <f>SUM(J3280:J3280)</f>
        <v>1</v>
      </c>
      <c r="L3281" s="14">
        <v>6943.49</v>
      </c>
      <c r="M3281" s="10">
        <f>ROUND(L3281*K3281,2)</f>
        <v>6943.49</v>
      </c>
    </row>
    <row r="3282" spans="1:13" ht="1.05" customHeight="1" x14ac:dyDescent="0.3">
      <c r="A3282" s="16"/>
      <c r="B3282" s="16"/>
      <c r="C3282" s="16"/>
      <c r="D3282" s="24"/>
      <c r="E3282" s="16"/>
      <c r="F3282" s="16"/>
      <c r="G3282" s="16"/>
      <c r="H3282" s="16"/>
      <c r="I3282" s="16"/>
      <c r="J3282" s="16"/>
      <c r="K3282" s="16"/>
      <c r="L3282" s="16"/>
      <c r="M3282" s="16"/>
    </row>
    <row r="3283" spans="1:13" x14ac:dyDescent="0.3">
      <c r="A3283" s="12" t="s">
        <v>2112</v>
      </c>
      <c r="B3283" s="12" t="s">
        <v>21</v>
      </c>
      <c r="C3283" s="12" t="s">
        <v>443</v>
      </c>
      <c r="D3283" s="23" t="s">
        <v>2113</v>
      </c>
      <c r="E3283" s="11"/>
      <c r="F3283" s="11"/>
      <c r="G3283" s="11"/>
      <c r="H3283" s="11"/>
      <c r="I3283" s="11"/>
      <c r="J3283" s="11"/>
      <c r="K3283" s="13">
        <f>K3286</f>
        <v>1</v>
      </c>
      <c r="L3283" s="13">
        <f>L3286</f>
        <v>11356.11</v>
      </c>
      <c r="M3283" s="13">
        <f>M3286</f>
        <v>11356.11</v>
      </c>
    </row>
    <row r="3284" spans="1:13" ht="214.2" x14ac:dyDescent="0.3">
      <c r="A3284" s="11"/>
      <c r="B3284" s="11"/>
      <c r="C3284" s="11"/>
      <c r="D3284" s="17" t="s">
        <v>2114</v>
      </c>
      <c r="E3284" s="11"/>
      <c r="F3284" s="11"/>
      <c r="G3284" s="11"/>
      <c r="H3284" s="11"/>
      <c r="I3284" s="11"/>
      <c r="J3284" s="11"/>
      <c r="K3284" s="11"/>
      <c r="L3284" s="11"/>
      <c r="M3284" s="11"/>
    </row>
    <row r="3285" spans="1:13" x14ac:dyDescent="0.3">
      <c r="A3285" s="11"/>
      <c r="B3285" s="11"/>
      <c r="C3285" s="11"/>
      <c r="D3285" s="17"/>
      <c r="E3285" s="12" t="s">
        <v>18</v>
      </c>
      <c r="F3285" s="11">
        <v>1</v>
      </c>
      <c r="G3285" s="14">
        <v>0</v>
      </c>
      <c r="H3285" s="14">
        <v>0</v>
      </c>
      <c r="I3285" s="14">
        <v>0</v>
      </c>
      <c r="J3285" s="13">
        <f>F3285*(G3285+ (G3285= 0))*(H3285+ (H3285= 0))*(I3285+ (I3285= 0))</f>
        <v>1</v>
      </c>
      <c r="K3285" s="11"/>
      <c r="L3285" s="11"/>
      <c r="M3285" s="11"/>
    </row>
    <row r="3286" spans="1:13" x14ac:dyDescent="0.3">
      <c r="A3286" s="11"/>
      <c r="B3286" s="11"/>
      <c r="C3286" s="11"/>
      <c r="D3286" s="17"/>
      <c r="E3286" s="11"/>
      <c r="F3286" s="11"/>
      <c r="G3286" s="11"/>
      <c r="H3286" s="11"/>
      <c r="I3286" s="11"/>
      <c r="J3286" s="15" t="s">
        <v>2115</v>
      </c>
      <c r="K3286" s="10">
        <f>SUM(J3285:J3285)</f>
        <v>1</v>
      </c>
      <c r="L3286" s="14">
        <v>11356.11</v>
      </c>
      <c r="M3286" s="10">
        <f>ROUND(L3286*K3286,2)</f>
        <v>11356.11</v>
      </c>
    </row>
    <row r="3287" spans="1:13" ht="1.05" customHeight="1" x14ac:dyDescent="0.3">
      <c r="A3287" s="16"/>
      <c r="B3287" s="16"/>
      <c r="C3287" s="16"/>
      <c r="D3287" s="24"/>
      <c r="E3287" s="16"/>
      <c r="F3287" s="16"/>
      <c r="G3287" s="16"/>
      <c r="H3287" s="16"/>
      <c r="I3287" s="16"/>
      <c r="J3287" s="16"/>
      <c r="K3287" s="16"/>
      <c r="L3287" s="16"/>
      <c r="M3287" s="16"/>
    </row>
    <row r="3288" spans="1:13" x14ac:dyDescent="0.3">
      <c r="A3288" s="12" t="s">
        <v>2116</v>
      </c>
      <c r="B3288" s="12" t="s">
        <v>21</v>
      </c>
      <c r="C3288" s="12" t="s">
        <v>443</v>
      </c>
      <c r="D3288" s="23" t="s">
        <v>2117</v>
      </c>
      <c r="E3288" s="11"/>
      <c r="F3288" s="11"/>
      <c r="G3288" s="11"/>
      <c r="H3288" s="11"/>
      <c r="I3288" s="11"/>
      <c r="J3288" s="11"/>
      <c r="K3288" s="13">
        <f>K3291</f>
        <v>1</v>
      </c>
      <c r="L3288" s="13">
        <f>L3291</f>
        <v>2743.37</v>
      </c>
      <c r="M3288" s="13">
        <f>M3291</f>
        <v>2743.37</v>
      </c>
    </row>
    <row r="3289" spans="1:13" ht="51" x14ac:dyDescent="0.3">
      <c r="A3289" s="11"/>
      <c r="B3289" s="11"/>
      <c r="C3289" s="11"/>
      <c r="D3289" s="17" t="s">
        <v>2118</v>
      </c>
      <c r="E3289" s="11"/>
      <c r="F3289" s="11"/>
      <c r="G3289" s="11"/>
      <c r="H3289" s="11"/>
      <c r="I3289" s="11"/>
      <c r="J3289" s="11"/>
      <c r="K3289" s="11"/>
      <c r="L3289" s="11"/>
      <c r="M3289" s="11"/>
    </row>
    <row r="3290" spans="1:13" x14ac:dyDescent="0.3">
      <c r="A3290" s="11"/>
      <c r="B3290" s="11"/>
      <c r="C3290" s="11"/>
      <c r="D3290" s="17"/>
      <c r="E3290" s="12" t="s">
        <v>18</v>
      </c>
      <c r="F3290" s="11">
        <v>1</v>
      </c>
      <c r="G3290" s="14">
        <v>0</v>
      </c>
      <c r="H3290" s="14">
        <v>0</v>
      </c>
      <c r="I3290" s="14">
        <v>0</v>
      </c>
      <c r="J3290" s="13">
        <f>F3290*(G3290+ (G3290= 0))*(H3290+ (H3290= 0))*(I3290+ (I3290= 0))</f>
        <v>1</v>
      </c>
      <c r="K3290" s="11"/>
      <c r="L3290" s="11"/>
      <c r="M3290" s="11"/>
    </row>
    <row r="3291" spans="1:13" x14ac:dyDescent="0.3">
      <c r="A3291" s="11"/>
      <c r="B3291" s="11"/>
      <c r="C3291" s="11"/>
      <c r="D3291" s="17"/>
      <c r="E3291" s="11"/>
      <c r="F3291" s="11"/>
      <c r="G3291" s="11"/>
      <c r="H3291" s="11"/>
      <c r="I3291" s="11"/>
      <c r="J3291" s="15" t="s">
        <v>2119</v>
      </c>
      <c r="K3291" s="10">
        <f>SUM(J3290:J3290)</f>
        <v>1</v>
      </c>
      <c r="L3291" s="14">
        <v>2743.37</v>
      </c>
      <c r="M3291" s="10">
        <f>ROUND(L3291*K3291,2)</f>
        <v>2743.37</v>
      </c>
    </row>
    <row r="3292" spans="1:13" ht="1.05" customHeight="1" x14ac:dyDescent="0.3">
      <c r="A3292" s="16"/>
      <c r="B3292" s="16"/>
      <c r="C3292" s="16"/>
      <c r="D3292" s="24"/>
      <c r="E3292" s="16"/>
      <c r="F3292" s="16"/>
      <c r="G3292" s="16"/>
      <c r="H3292" s="16"/>
      <c r="I3292" s="16"/>
      <c r="J3292" s="16"/>
      <c r="K3292" s="16"/>
      <c r="L3292" s="16"/>
      <c r="M3292" s="16"/>
    </row>
    <row r="3293" spans="1:13" x14ac:dyDescent="0.3">
      <c r="A3293" s="11"/>
      <c r="B3293" s="11"/>
      <c r="C3293" s="11"/>
      <c r="D3293" s="17"/>
      <c r="E3293" s="11"/>
      <c r="F3293" s="11"/>
      <c r="G3293" s="11"/>
      <c r="H3293" s="11"/>
      <c r="I3293" s="11"/>
      <c r="J3293" s="15" t="s">
        <v>2120</v>
      </c>
      <c r="K3293" s="18">
        <v>1</v>
      </c>
      <c r="L3293" s="10">
        <f>M3162+M3170+M3176+M3182+M3204+M3225+M3232+M3239+M3247+M3255+M3260+M3265+M3271+M3276+M3281+M3286+M3291</f>
        <v>54825.16</v>
      </c>
      <c r="M3293" s="10">
        <f>ROUND(L3293*K3293,2)</f>
        <v>54825.16</v>
      </c>
    </row>
    <row r="3294" spans="1:13" ht="1.05" customHeight="1" x14ac:dyDescent="0.3">
      <c r="A3294" s="16"/>
      <c r="B3294" s="16"/>
      <c r="C3294" s="16"/>
      <c r="D3294" s="24"/>
      <c r="E3294" s="16"/>
      <c r="F3294" s="16"/>
      <c r="G3294" s="16"/>
      <c r="H3294" s="16"/>
      <c r="I3294" s="16"/>
      <c r="J3294" s="16"/>
      <c r="K3294" s="16"/>
      <c r="L3294" s="16"/>
      <c r="M3294" s="16"/>
    </row>
    <row r="3295" spans="1:13" x14ac:dyDescent="0.3">
      <c r="A3295" s="7" t="s">
        <v>2121</v>
      </c>
      <c r="B3295" s="7" t="s">
        <v>17</v>
      </c>
      <c r="C3295" s="7" t="s">
        <v>18</v>
      </c>
      <c r="D3295" s="22" t="s">
        <v>2122</v>
      </c>
      <c r="E3295" s="8"/>
      <c r="F3295" s="8"/>
      <c r="G3295" s="8"/>
      <c r="H3295" s="8"/>
      <c r="I3295" s="8"/>
      <c r="J3295" s="8"/>
      <c r="K3295" s="9">
        <f>K3400</f>
        <v>1</v>
      </c>
      <c r="L3295" s="10">
        <f>L3400</f>
        <v>28869.46</v>
      </c>
      <c r="M3295" s="10">
        <f>M3400</f>
        <v>28869.46</v>
      </c>
    </row>
    <row r="3296" spans="1:13" x14ac:dyDescent="0.3">
      <c r="A3296" s="11"/>
      <c r="B3296" s="11"/>
      <c r="C3296" s="11"/>
      <c r="D3296" s="17"/>
      <c r="E3296" s="11"/>
      <c r="F3296" s="11"/>
      <c r="G3296" s="11"/>
      <c r="H3296" s="11"/>
      <c r="I3296" s="11"/>
      <c r="J3296" s="11"/>
      <c r="K3296" s="11"/>
      <c r="L3296" s="11"/>
      <c r="M3296" s="11"/>
    </row>
    <row r="3297" spans="1:13" x14ac:dyDescent="0.3">
      <c r="A3297" s="12" t="s">
        <v>2123</v>
      </c>
      <c r="B3297" s="12" t="s">
        <v>21</v>
      </c>
      <c r="C3297" s="12" t="s">
        <v>22</v>
      </c>
      <c r="D3297" s="23" t="s">
        <v>2124</v>
      </c>
      <c r="E3297" s="11"/>
      <c r="F3297" s="11"/>
      <c r="G3297" s="11"/>
      <c r="H3297" s="11"/>
      <c r="I3297" s="11"/>
      <c r="J3297" s="11"/>
      <c r="K3297" s="13">
        <f>K3373</f>
        <v>2705.422</v>
      </c>
      <c r="L3297" s="13">
        <f>L3373</f>
        <v>7.79</v>
      </c>
      <c r="M3297" s="13">
        <f>M3373</f>
        <v>21075.24</v>
      </c>
    </row>
    <row r="3298" spans="1:13" ht="91.8" x14ac:dyDescent="0.3">
      <c r="A3298" s="11"/>
      <c r="B3298" s="11"/>
      <c r="C3298" s="11"/>
      <c r="D3298" s="17" t="s">
        <v>2125</v>
      </c>
      <c r="E3298" s="11"/>
      <c r="F3298" s="11"/>
      <c r="G3298" s="11"/>
      <c r="H3298" s="11"/>
      <c r="I3298" s="11"/>
      <c r="J3298" s="11"/>
      <c r="K3298" s="11"/>
      <c r="L3298" s="11"/>
      <c r="M3298" s="11"/>
    </row>
    <row r="3299" spans="1:13" x14ac:dyDescent="0.3">
      <c r="A3299" s="11"/>
      <c r="B3299" s="11"/>
      <c r="C3299" s="11"/>
      <c r="D3299" s="17"/>
      <c r="E3299" s="12" t="s">
        <v>24</v>
      </c>
      <c r="F3299" s="11">
        <v>0</v>
      </c>
      <c r="G3299" s="14">
        <v>0</v>
      </c>
      <c r="H3299" s="14">
        <v>0</v>
      </c>
      <c r="I3299" s="14">
        <v>0</v>
      </c>
      <c r="J3299" s="13">
        <f>F3299*(G3299+ (G3299= 0))*(H3299+ (H3299= 0))*(I3299+ (I3299= 0))</f>
        <v>0</v>
      </c>
      <c r="K3299" s="11"/>
      <c r="L3299" s="11"/>
      <c r="M3299" s="11"/>
    </row>
    <row r="3300" spans="1:13" x14ac:dyDescent="0.3">
      <c r="A3300" s="11"/>
      <c r="B3300" s="11"/>
      <c r="C3300" s="11"/>
      <c r="D3300" s="17"/>
      <c r="E3300" s="12" t="s">
        <v>47</v>
      </c>
      <c r="F3300" s="11">
        <v>5</v>
      </c>
      <c r="G3300" s="14">
        <v>27.45</v>
      </c>
      <c r="H3300" s="14">
        <v>0</v>
      </c>
      <c r="I3300" s="14">
        <v>3.25</v>
      </c>
      <c r="J3300" s="13">
        <f>F3300*(G3300+ (G3300= 0))*(H3300+ (H3300= 0))*(I3300+ (I3300= 0))</f>
        <v>446.0625</v>
      </c>
      <c r="K3300" s="11"/>
      <c r="L3300" s="11"/>
      <c r="M3300" s="11"/>
    </row>
    <row r="3301" spans="1:13" x14ac:dyDescent="0.3">
      <c r="A3301" s="11"/>
      <c r="B3301" s="11"/>
      <c r="C3301" s="11"/>
      <c r="D3301" s="17"/>
      <c r="E3301" s="12" t="s">
        <v>18</v>
      </c>
      <c r="F3301" s="11">
        <v>5</v>
      </c>
      <c r="G3301" s="14">
        <v>9.85</v>
      </c>
      <c r="H3301" s="14">
        <v>0</v>
      </c>
      <c r="I3301" s="14">
        <v>1</v>
      </c>
      <c r="J3301" s="13">
        <f>F3301*(G3301+ (G3301= 0))*(H3301+ (H3301= 0))*(I3301+ (I3301= 0))</f>
        <v>49.25</v>
      </c>
      <c r="K3301" s="11"/>
      <c r="L3301" s="11"/>
      <c r="M3301" s="11"/>
    </row>
    <row r="3302" spans="1:13" x14ac:dyDescent="0.3">
      <c r="A3302" s="11"/>
      <c r="B3302" s="11"/>
      <c r="C3302" s="11"/>
      <c r="D3302" s="17"/>
      <c r="E3302" s="12" t="s">
        <v>49</v>
      </c>
      <c r="F3302" s="11">
        <v>1</v>
      </c>
      <c r="G3302" s="14">
        <v>7.35</v>
      </c>
      <c r="H3302" s="14">
        <v>0</v>
      </c>
      <c r="I3302" s="14">
        <v>3.25</v>
      </c>
      <c r="J3302" s="13">
        <f>F3302*(G3302+ (G3302= 0))*(H3302+ (H3302= 0))*(I3302+ (I3302= 0))</f>
        <v>23.887499999999999</v>
      </c>
      <c r="K3302" s="11"/>
      <c r="L3302" s="11"/>
      <c r="M3302" s="11"/>
    </row>
    <row r="3303" spans="1:13" x14ac:dyDescent="0.3">
      <c r="A3303" s="11"/>
      <c r="B3303" s="11"/>
      <c r="C3303" s="11"/>
      <c r="D3303" s="17"/>
      <c r="E3303" s="12" t="s">
        <v>18</v>
      </c>
      <c r="F3303" s="11">
        <v>1</v>
      </c>
      <c r="G3303" s="14">
        <v>2.1</v>
      </c>
      <c r="H3303" s="14">
        <v>0</v>
      </c>
      <c r="I3303" s="14">
        <v>3.25</v>
      </c>
      <c r="J3303" s="13">
        <f>F3303*(G3303+ (G3303= 0))*(H3303+ (H3303= 0))*(I3303+ (I3303= 0))</f>
        <v>6.8250000000000002</v>
      </c>
      <c r="K3303" s="11"/>
      <c r="L3303" s="11"/>
      <c r="M3303" s="11"/>
    </row>
    <row r="3304" spans="1:13" x14ac:dyDescent="0.3">
      <c r="A3304" s="11"/>
      <c r="B3304" s="11"/>
      <c r="C3304" s="11"/>
      <c r="D3304" s="17"/>
      <c r="E3304" s="12" t="s">
        <v>18</v>
      </c>
      <c r="F3304" s="11">
        <v>1</v>
      </c>
      <c r="G3304" s="14">
        <v>6.75</v>
      </c>
      <c r="H3304" s="14">
        <v>0</v>
      </c>
      <c r="I3304" s="14">
        <v>1</v>
      </c>
      <c r="J3304" s="13">
        <f>F3304*(G3304+ (G3304= 0))*(H3304+ (H3304= 0))*(I3304+ (I3304= 0))</f>
        <v>6.75</v>
      </c>
      <c r="K3304" s="11"/>
      <c r="L3304" s="11"/>
      <c r="M3304" s="11"/>
    </row>
    <row r="3305" spans="1:13" x14ac:dyDescent="0.3">
      <c r="A3305" s="11"/>
      <c r="B3305" s="11"/>
      <c r="C3305" s="11"/>
      <c r="D3305" s="17"/>
      <c r="E3305" s="12" t="s">
        <v>776</v>
      </c>
      <c r="F3305" s="11">
        <v>1</v>
      </c>
      <c r="G3305" s="14">
        <v>14.65</v>
      </c>
      <c r="H3305" s="14">
        <v>0</v>
      </c>
      <c r="I3305" s="14">
        <v>3.25</v>
      </c>
      <c r="J3305" s="13">
        <f>F3305*(G3305+ (G3305= 0))*(H3305+ (H3305= 0))*(I3305+ (I3305= 0))</f>
        <v>47.612500000000004</v>
      </c>
      <c r="K3305" s="11"/>
      <c r="L3305" s="11"/>
      <c r="M3305" s="11"/>
    </row>
    <row r="3306" spans="1:13" x14ac:dyDescent="0.3">
      <c r="A3306" s="11"/>
      <c r="B3306" s="11"/>
      <c r="C3306" s="11"/>
      <c r="D3306" s="17"/>
      <c r="E3306" s="12" t="s">
        <v>682</v>
      </c>
      <c r="F3306" s="11">
        <v>1</v>
      </c>
      <c r="G3306" s="14">
        <v>6.65</v>
      </c>
      <c r="H3306" s="14">
        <v>0</v>
      </c>
      <c r="I3306" s="14">
        <v>3.23</v>
      </c>
      <c r="J3306" s="13">
        <f>F3306*(G3306+ (G3306= 0))*(H3306+ (H3306= 0))*(I3306+ (I3306= 0))</f>
        <v>21.479500000000002</v>
      </c>
      <c r="K3306" s="11"/>
      <c r="L3306" s="11"/>
      <c r="M3306" s="11"/>
    </row>
    <row r="3307" spans="1:13" x14ac:dyDescent="0.3">
      <c r="A3307" s="11"/>
      <c r="B3307" s="11"/>
      <c r="C3307" s="11"/>
      <c r="D3307" s="17"/>
      <c r="E3307" s="12" t="s">
        <v>18</v>
      </c>
      <c r="F3307" s="11">
        <v>1</v>
      </c>
      <c r="G3307" s="14">
        <v>3.95</v>
      </c>
      <c r="H3307" s="14">
        <v>0</v>
      </c>
      <c r="I3307" s="14">
        <v>1</v>
      </c>
      <c r="J3307" s="13">
        <f>F3307*(G3307+ (G3307= 0))*(H3307+ (H3307= 0))*(I3307+ (I3307= 0))</f>
        <v>3.95</v>
      </c>
      <c r="K3307" s="11"/>
      <c r="L3307" s="11"/>
      <c r="M3307" s="11"/>
    </row>
    <row r="3308" spans="1:13" x14ac:dyDescent="0.3">
      <c r="A3308" s="11"/>
      <c r="B3308" s="11"/>
      <c r="C3308" s="11"/>
      <c r="D3308" s="17"/>
      <c r="E3308" s="12" t="s">
        <v>34</v>
      </c>
      <c r="F3308" s="11">
        <v>1</v>
      </c>
      <c r="G3308" s="14">
        <v>30.15</v>
      </c>
      <c r="H3308" s="14">
        <v>0</v>
      </c>
      <c r="I3308" s="14">
        <v>3.25</v>
      </c>
      <c r="J3308" s="13">
        <f>F3308*(G3308+ (G3308= 0))*(H3308+ (H3308= 0))*(I3308+ (I3308= 0))</f>
        <v>97.987499999999997</v>
      </c>
      <c r="K3308" s="11"/>
      <c r="L3308" s="11"/>
      <c r="M3308" s="11"/>
    </row>
    <row r="3309" spans="1:13" x14ac:dyDescent="0.3">
      <c r="A3309" s="11"/>
      <c r="B3309" s="11"/>
      <c r="C3309" s="11"/>
      <c r="D3309" s="17"/>
      <c r="E3309" s="12" t="s">
        <v>18</v>
      </c>
      <c r="F3309" s="11">
        <v>1</v>
      </c>
      <c r="G3309" s="14">
        <v>7.05</v>
      </c>
      <c r="H3309" s="14">
        <v>0</v>
      </c>
      <c r="I3309" s="14">
        <v>1</v>
      </c>
      <c r="J3309" s="13">
        <f>F3309*(G3309+ (G3309= 0))*(H3309+ (H3309= 0))*(I3309+ (I3309= 0))</f>
        <v>7.05</v>
      </c>
      <c r="K3309" s="11"/>
      <c r="L3309" s="11"/>
      <c r="M3309" s="11"/>
    </row>
    <row r="3310" spans="1:13" x14ac:dyDescent="0.3">
      <c r="A3310" s="11"/>
      <c r="B3310" s="11"/>
      <c r="C3310" s="11"/>
      <c r="D3310" s="17"/>
      <c r="E3310" s="12" t="s">
        <v>48</v>
      </c>
      <c r="F3310" s="11">
        <v>1</v>
      </c>
      <c r="G3310" s="14">
        <v>55.15</v>
      </c>
      <c r="H3310" s="14">
        <v>0</v>
      </c>
      <c r="I3310" s="14">
        <v>3.25</v>
      </c>
      <c r="J3310" s="13">
        <f>F3310*(G3310+ (G3310= 0))*(H3310+ (H3310= 0))*(I3310+ (I3310= 0))</f>
        <v>179.23749999999998</v>
      </c>
      <c r="K3310" s="11"/>
      <c r="L3310" s="11"/>
      <c r="M3310" s="11"/>
    </row>
    <row r="3311" spans="1:13" x14ac:dyDescent="0.3">
      <c r="A3311" s="11"/>
      <c r="B3311" s="11"/>
      <c r="C3311" s="11"/>
      <c r="D3311" s="17"/>
      <c r="E3311" s="12" t="s">
        <v>18</v>
      </c>
      <c r="F3311" s="11">
        <v>1</v>
      </c>
      <c r="G3311" s="14">
        <v>4.75</v>
      </c>
      <c r="H3311" s="14">
        <v>0</v>
      </c>
      <c r="I3311" s="14">
        <v>3.25</v>
      </c>
      <c r="J3311" s="13">
        <f>F3311*(G3311+ (G3311= 0))*(H3311+ (H3311= 0))*(I3311+ (I3311= 0))</f>
        <v>15.4375</v>
      </c>
      <c r="K3311" s="11"/>
      <c r="L3311" s="11"/>
      <c r="M3311" s="11"/>
    </row>
    <row r="3312" spans="1:13" x14ac:dyDescent="0.3">
      <c r="A3312" s="11"/>
      <c r="B3312" s="11"/>
      <c r="C3312" s="11"/>
      <c r="D3312" s="17"/>
      <c r="E3312" s="12" t="s">
        <v>1300</v>
      </c>
      <c r="F3312" s="11">
        <v>1</v>
      </c>
      <c r="G3312" s="14">
        <v>12.65</v>
      </c>
      <c r="H3312" s="14">
        <v>0</v>
      </c>
      <c r="I3312" s="14">
        <v>4.55</v>
      </c>
      <c r="J3312" s="13">
        <f>F3312*(G3312+ (G3312= 0))*(H3312+ (H3312= 0))*(I3312+ (I3312= 0))</f>
        <v>57.557499999999997</v>
      </c>
      <c r="K3312" s="11"/>
      <c r="L3312" s="11"/>
      <c r="M3312" s="11"/>
    </row>
    <row r="3313" spans="1:13" x14ac:dyDescent="0.3">
      <c r="A3313" s="11"/>
      <c r="B3313" s="11"/>
      <c r="C3313" s="11"/>
      <c r="D3313" s="17"/>
      <c r="E3313" s="12" t="s">
        <v>445</v>
      </c>
      <c r="F3313" s="11">
        <v>5</v>
      </c>
      <c r="G3313" s="14">
        <v>1</v>
      </c>
      <c r="H3313" s="14">
        <v>0</v>
      </c>
      <c r="I3313" s="14">
        <v>3.25</v>
      </c>
      <c r="J3313" s="13">
        <f>F3313*(G3313+ (G3313= 0))*(H3313+ (H3313= 0))*(I3313+ (I3313= 0))</f>
        <v>16.25</v>
      </c>
      <c r="K3313" s="11"/>
      <c r="L3313" s="11"/>
      <c r="M3313" s="11"/>
    </row>
    <row r="3314" spans="1:13" x14ac:dyDescent="0.3">
      <c r="A3314" s="11"/>
      <c r="B3314" s="11"/>
      <c r="C3314" s="11"/>
      <c r="D3314" s="17"/>
      <c r="E3314" s="12" t="s">
        <v>18</v>
      </c>
      <c r="F3314" s="11">
        <v>1</v>
      </c>
      <c r="G3314" s="14">
        <v>1.2</v>
      </c>
      <c r="H3314" s="14">
        <v>0</v>
      </c>
      <c r="I3314" s="14">
        <v>3.25</v>
      </c>
      <c r="J3314" s="13">
        <f>F3314*(G3314+ (G3314= 0))*(H3314+ (H3314= 0))*(I3314+ (I3314= 0))</f>
        <v>3.9</v>
      </c>
      <c r="K3314" s="11"/>
      <c r="L3314" s="11"/>
      <c r="M3314" s="11"/>
    </row>
    <row r="3315" spans="1:13" x14ac:dyDescent="0.3">
      <c r="A3315" s="11"/>
      <c r="B3315" s="11"/>
      <c r="C3315" s="11"/>
      <c r="D3315" s="17"/>
      <c r="E3315" s="12" t="s">
        <v>51</v>
      </c>
      <c r="F3315" s="11">
        <v>1</v>
      </c>
      <c r="G3315" s="14">
        <v>8.85</v>
      </c>
      <c r="H3315" s="14">
        <v>0</v>
      </c>
      <c r="I3315" s="14">
        <v>2.8</v>
      </c>
      <c r="J3315" s="13">
        <f>F3315*(G3315+ (G3315= 0))*(H3315+ (H3315= 0))*(I3315+ (I3315= 0))</f>
        <v>24.779999999999998</v>
      </c>
      <c r="K3315" s="11"/>
      <c r="L3315" s="11"/>
      <c r="M3315" s="11"/>
    </row>
    <row r="3316" spans="1:13" x14ac:dyDescent="0.3">
      <c r="A3316" s="11"/>
      <c r="B3316" s="11"/>
      <c r="C3316" s="11"/>
      <c r="D3316" s="17"/>
      <c r="E3316" s="12" t="s">
        <v>486</v>
      </c>
      <c r="F3316" s="11">
        <v>1</v>
      </c>
      <c r="G3316" s="14">
        <v>9.75</v>
      </c>
      <c r="H3316" s="14">
        <v>0</v>
      </c>
      <c r="I3316" s="14">
        <v>2.8</v>
      </c>
      <c r="J3316" s="13">
        <f>F3316*(G3316+ (G3316= 0))*(H3316+ (H3316= 0))*(I3316+ (I3316= 0))</f>
        <v>27.299999999999997</v>
      </c>
      <c r="K3316" s="11"/>
      <c r="L3316" s="11"/>
      <c r="M3316" s="11"/>
    </row>
    <row r="3317" spans="1:13" x14ac:dyDescent="0.3">
      <c r="A3317" s="11"/>
      <c r="B3317" s="11"/>
      <c r="C3317" s="11"/>
      <c r="D3317" s="17"/>
      <c r="E3317" s="12" t="s">
        <v>470</v>
      </c>
      <c r="F3317" s="11">
        <v>1</v>
      </c>
      <c r="G3317" s="14">
        <v>8.3000000000000007</v>
      </c>
      <c r="H3317" s="14">
        <v>0</v>
      </c>
      <c r="I3317" s="14">
        <v>2.8</v>
      </c>
      <c r="J3317" s="13">
        <f>F3317*(G3317+ (G3317= 0))*(H3317+ (H3317= 0))*(I3317+ (I3317= 0))</f>
        <v>23.240000000000002</v>
      </c>
      <c r="K3317" s="11"/>
      <c r="L3317" s="11"/>
      <c r="M3317" s="11"/>
    </row>
    <row r="3318" spans="1:13" x14ac:dyDescent="0.3">
      <c r="A3318" s="11"/>
      <c r="B3318" s="11"/>
      <c r="C3318" s="11"/>
      <c r="D3318" s="17"/>
      <c r="E3318" s="12" t="s">
        <v>63</v>
      </c>
      <c r="F3318" s="11">
        <v>1</v>
      </c>
      <c r="G3318" s="14">
        <v>69.8</v>
      </c>
      <c r="H3318" s="14">
        <v>0</v>
      </c>
      <c r="I3318" s="14">
        <v>3.25</v>
      </c>
      <c r="J3318" s="13">
        <f>F3318*(G3318+ (G3318= 0))*(H3318+ (H3318= 0))*(I3318+ (I3318= 0))</f>
        <v>226.85</v>
      </c>
      <c r="K3318" s="11"/>
      <c r="L3318" s="11"/>
      <c r="M3318" s="11"/>
    </row>
    <row r="3319" spans="1:13" x14ac:dyDescent="0.3">
      <c r="A3319" s="11"/>
      <c r="B3319" s="11"/>
      <c r="C3319" s="11"/>
      <c r="D3319" s="17"/>
      <c r="E3319" s="12" t="s">
        <v>18</v>
      </c>
      <c r="F3319" s="11">
        <v>1</v>
      </c>
      <c r="G3319" s="14">
        <v>70.3</v>
      </c>
      <c r="H3319" s="14">
        <v>0</v>
      </c>
      <c r="I3319" s="14">
        <v>3.25</v>
      </c>
      <c r="J3319" s="13">
        <f>F3319*(G3319+ (G3319= 0))*(H3319+ (H3319= 0))*(I3319+ (I3319= 0))</f>
        <v>228.47499999999999</v>
      </c>
      <c r="K3319" s="11"/>
      <c r="L3319" s="11"/>
      <c r="M3319" s="11"/>
    </row>
    <row r="3320" spans="1:13" x14ac:dyDescent="0.3">
      <c r="A3320" s="11"/>
      <c r="B3320" s="11"/>
      <c r="C3320" s="11"/>
      <c r="D3320" s="17"/>
      <c r="E3320" s="12" t="s">
        <v>445</v>
      </c>
      <c r="F3320" s="11">
        <v>1</v>
      </c>
      <c r="G3320" s="14">
        <v>1.9</v>
      </c>
      <c r="H3320" s="14">
        <v>0</v>
      </c>
      <c r="I3320" s="14">
        <v>3.25</v>
      </c>
      <c r="J3320" s="13">
        <f>F3320*(G3320+ (G3320= 0))*(H3320+ (H3320= 0))*(I3320+ (I3320= 0))</f>
        <v>6.1749999999999998</v>
      </c>
      <c r="K3320" s="11"/>
      <c r="L3320" s="11"/>
      <c r="M3320" s="11"/>
    </row>
    <row r="3321" spans="1:13" x14ac:dyDescent="0.3">
      <c r="A3321" s="11"/>
      <c r="B3321" s="11"/>
      <c r="C3321" s="11"/>
      <c r="D3321" s="17"/>
      <c r="E3321" s="12" t="s">
        <v>18</v>
      </c>
      <c r="F3321" s="11">
        <v>1</v>
      </c>
      <c r="G3321" s="14">
        <v>1.2</v>
      </c>
      <c r="H3321" s="14">
        <v>0</v>
      </c>
      <c r="I3321" s="14">
        <v>3.25</v>
      </c>
      <c r="J3321" s="13">
        <f>F3321*(G3321+ (G3321= 0))*(H3321+ (H3321= 0))*(I3321+ (I3321= 0))</f>
        <v>3.9</v>
      </c>
      <c r="K3321" s="11"/>
      <c r="L3321" s="11"/>
      <c r="M3321" s="11"/>
    </row>
    <row r="3322" spans="1:13" x14ac:dyDescent="0.3">
      <c r="A3322" s="11"/>
      <c r="B3322" s="11"/>
      <c r="C3322" s="11"/>
      <c r="D3322" s="17"/>
      <c r="E3322" s="12" t="s">
        <v>55</v>
      </c>
      <c r="F3322" s="11">
        <v>0</v>
      </c>
      <c r="G3322" s="14">
        <v>0</v>
      </c>
      <c r="H3322" s="14">
        <v>0</v>
      </c>
      <c r="I3322" s="14">
        <v>0</v>
      </c>
      <c r="J3322" s="13">
        <f>F3322*(G3322+ (G3322= 0))*(H3322+ (H3322= 0))*(I3322+ (I3322= 0))</f>
        <v>0</v>
      </c>
      <c r="K3322" s="11"/>
      <c r="L3322" s="11"/>
      <c r="M3322" s="11"/>
    </row>
    <row r="3323" spans="1:13" x14ac:dyDescent="0.3">
      <c r="A3323" s="11"/>
      <c r="B3323" s="11"/>
      <c r="C3323" s="11"/>
      <c r="D3323" s="17"/>
      <c r="E3323" s="12" t="s">
        <v>669</v>
      </c>
      <c r="F3323" s="11">
        <v>1</v>
      </c>
      <c r="G3323" s="14">
        <v>14.7</v>
      </c>
      <c r="H3323" s="14">
        <v>0</v>
      </c>
      <c r="I3323" s="14">
        <v>3.25</v>
      </c>
      <c r="J3323" s="13">
        <f>F3323*(G3323+ (G3323= 0))*(H3323+ (H3323= 0))*(I3323+ (I3323= 0))</f>
        <v>47.774999999999999</v>
      </c>
      <c r="K3323" s="11"/>
      <c r="L3323" s="11"/>
      <c r="M3323" s="11"/>
    </row>
    <row r="3324" spans="1:13" x14ac:dyDescent="0.3">
      <c r="A3324" s="11"/>
      <c r="B3324" s="11"/>
      <c r="C3324" s="11"/>
      <c r="D3324" s="17"/>
      <c r="E3324" s="12" t="s">
        <v>18</v>
      </c>
      <c r="F3324" s="11">
        <v>1</v>
      </c>
      <c r="G3324" s="14">
        <v>12</v>
      </c>
      <c r="H3324" s="14">
        <v>0</v>
      </c>
      <c r="I3324" s="14">
        <v>3.25</v>
      </c>
      <c r="J3324" s="13">
        <f>F3324*(G3324+ (G3324= 0))*(H3324+ (H3324= 0))*(I3324+ (I3324= 0))</f>
        <v>39</v>
      </c>
      <c r="K3324" s="11"/>
      <c r="L3324" s="11"/>
      <c r="M3324" s="11"/>
    </row>
    <row r="3325" spans="1:13" x14ac:dyDescent="0.3">
      <c r="A3325" s="11"/>
      <c r="B3325" s="11"/>
      <c r="C3325" s="11"/>
      <c r="D3325" s="17"/>
      <c r="E3325" s="12" t="s">
        <v>18</v>
      </c>
      <c r="F3325" s="11">
        <v>1</v>
      </c>
      <c r="G3325" s="14">
        <v>8.8000000000000007</v>
      </c>
      <c r="H3325" s="14">
        <v>0</v>
      </c>
      <c r="I3325" s="14">
        <v>3.25</v>
      </c>
      <c r="J3325" s="13">
        <f>F3325*(G3325+ (G3325= 0))*(H3325+ (H3325= 0))*(I3325+ (I3325= 0))</f>
        <v>28.6</v>
      </c>
      <c r="K3325" s="11"/>
      <c r="L3325" s="11"/>
      <c r="M3325" s="11"/>
    </row>
    <row r="3326" spans="1:13" x14ac:dyDescent="0.3">
      <c r="A3326" s="11"/>
      <c r="B3326" s="11"/>
      <c r="C3326" s="11"/>
      <c r="D3326" s="17"/>
      <c r="E3326" s="12" t="s">
        <v>18</v>
      </c>
      <c r="F3326" s="11">
        <v>1</v>
      </c>
      <c r="G3326" s="14">
        <v>0.6</v>
      </c>
      <c r="H3326" s="14">
        <v>0</v>
      </c>
      <c r="I3326" s="14">
        <v>3.25</v>
      </c>
      <c r="J3326" s="13">
        <f>F3326*(G3326+ (G3326= 0))*(H3326+ (H3326= 0))*(I3326+ (I3326= 0))</f>
        <v>1.95</v>
      </c>
      <c r="K3326" s="11"/>
      <c r="L3326" s="11"/>
      <c r="M3326" s="11"/>
    </row>
    <row r="3327" spans="1:13" x14ac:dyDescent="0.3">
      <c r="A3327" s="11"/>
      <c r="B3327" s="11"/>
      <c r="C3327" s="11"/>
      <c r="D3327" s="17"/>
      <c r="E3327" s="12" t="s">
        <v>48</v>
      </c>
      <c r="F3327" s="11">
        <v>1</v>
      </c>
      <c r="G3327" s="14">
        <v>18.75</v>
      </c>
      <c r="H3327" s="14">
        <v>0</v>
      </c>
      <c r="I3327" s="14">
        <v>3.25</v>
      </c>
      <c r="J3327" s="13">
        <f>F3327*(G3327+ (G3327= 0))*(H3327+ (H3327= 0))*(I3327+ (I3327= 0))</f>
        <v>60.9375</v>
      </c>
      <c r="K3327" s="11"/>
      <c r="L3327" s="11"/>
      <c r="M3327" s="11"/>
    </row>
    <row r="3328" spans="1:13" x14ac:dyDescent="0.3">
      <c r="A3328" s="11"/>
      <c r="B3328" s="11"/>
      <c r="C3328" s="11"/>
      <c r="D3328" s="17"/>
      <c r="E3328" s="12" t="s">
        <v>18</v>
      </c>
      <c r="F3328" s="11">
        <v>1</v>
      </c>
      <c r="G3328" s="14">
        <v>4</v>
      </c>
      <c r="H3328" s="14">
        <v>0</v>
      </c>
      <c r="I3328" s="14">
        <v>3.25</v>
      </c>
      <c r="J3328" s="13">
        <f>F3328*(G3328+ (G3328= 0))*(H3328+ (H3328= 0))*(I3328+ (I3328= 0))</f>
        <v>13</v>
      </c>
      <c r="K3328" s="11"/>
      <c r="L3328" s="11"/>
      <c r="M3328" s="11"/>
    </row>
    <row r="3329" spans="1:13" x14ac:dyDescent="0.3">
      <c r="A3329" s="11"/>
      <c r="B3329" s="11"/>
      <c r="C3329" s="11"/>
      <c r="D3329" s="17"/>
      <c r="E3329" s="12" t="s">
        <v>18</v>
      </c>
      <c r="F3329" s="11">
        <v>1</v>
      </c>
      <c r="G3329" s="14">
        <v>1</v>
      </c>
      <c r="H3329" s="14">
        <v>0</v>
      </c>
      <c r="I3329" s="14">
        <v>3.25</v>
      </c>
      <c r="J3329" s="13">
        <f>F3329*(G3329+ (G3329= 0))*(H3329+ (H3329= 0))*(I3329+ (I3329= 0))</f>
        <v>3.25</v>
      </c>
      <c r="K3329" s="11"/>
      <c r="L3329" s="11"/>
      <c r="M3329" s="11"/>
    </row>
    <row r="3330" spans="1:13" x14ac:dyDescent="0.3">
      <c r="A3330" s="11"/>
      <c r="B3330" s="11"/>
      <c r="C3330" s="11"/>
      <c r="D3330" s="17"/>
      <c r="E3330" s="12" t="s">
        <v>18</v>
      </c>
      <c r="F3330" s="11">
        <v>1</v>
      </c>
      <c r="G3330" s="14">
        <v>2.25</v>
      </c>
      <c r="H3330" s="14">
        <v>0</v>
      </c>
      <c r="I3330" s="14">
        <v>1</v>
      </c>
      <c r="J3330" s="13">
        <f>F3330*(G3330+ (G3330= 0))*(H3330+ (H3330= 0))*(I3330+ (I3330= 0))</f>
        <v>2.25</v>
      </c>
      <c r="K3330" s="11"/>
      <c r="L3330" s="11"/>
      <c r="M3330" s="11"/>
    </row>
    <row r="3331" spans="1:13" x14ac:dyDescent="0.3">
      <c r="A3331" s="11"/>
      <c r="B3331" s="11"/>
      <c r="C3331" s="11"/>
      <c r="D3331" s="17"/>
      <c r="E3331" s="12" t="s">
        <v>1300</v>
      </c>
      <c r="F3331" s="11">
        <v>1</v>
      </c>
      <c r="G3331" s="14">
        <v>1.5</v>
      </c>
      <c r="H3331" s="14">
        <v>0</v>
      </c>
      <c r="I3331" s="14">
        <v>3.25</v>
      </c>
      <c r="J3331" s="13">
        <f>F3331*(G3331+ (G3331= 0))*(H3331+ (H3331= 0))*(I3331+ (I3331= 0))</f>
        <v>4.875</v>
      </c>
      <c r="K3331" s="11"/>
      <c r="L3331" s="11"/>
      <c r="M3331" s="11"/>
    </row>
    <row r="3332" spans="1:13" x14ac:dyDescent="0.3">
      <c r="A3332" s="11"/>
      <c r="B3332" s="11"/>
      <c r="C3332" s="11"/>
      <c r="D3332" s="17"/>
      <c r="E3332" s="12" t="s">
        <v>18</v>
      </c>
      <c r="F3332" s="11">
        <v>1</v>
      </c>
      <c r="G3332" s="14">
        <v>10</v>
      </c>
      <c r="H3332" s="14">
        <v>0</v>
      </c>
      <c r="I3332" s="14">
        <v>5.25</v>
      </c>
      <c r="J3332" s="13">
        <f>F3332*(G3332+ (G3332= 0))*(H3332+ (H3332= 0))*(I3332+ (I3332= 0))</f>
        <v>52.5</v>
      </c>
      <c r="K3332" s="11"/>
      <c r="L3332" s="11"/>
      <c r="M3332" s="11"/>
    </row>
    <row r="3333" spans="1:13" x14ac:dyDescent="0.3">
      <c r="A3333" s="11"/>
      <c r="B3333" s="11"/>
      <c r="C3333" s="11"/>
      <c r="D3333" s="17"/>
      <c r="E3333" s="12" t="s">
        <v>2126</v>
      </c>
      <c r="F3333" s="11">
        <v>1</v>
      </c>
      <c r="G3333" s="14">
        <v>6.55</v>
      </c>
      <c r="H3333" s="14">
        <v>0</v>
      </c>
      <c r="I3333" s="14">
        <v>5.25</v>
      </c>
      <c r="J3333" s="13">
        <f>F3333*(G3333+ (G3333= 0))*(H3333+ (H3333= 0))*(I3333+ (I3333= 0))</f>
        <v>34.387499999999996</v>
      </c>
      <c r="K3333" s="11"/>
      <c r="L3333" s="11"/>
      <c r="M3333" s="11"/>
    </row>
    <row r="3334" spans="1:13" x14ac:dyDescent="0.3">
      <c r="A3334" s="11"/>
      <c r="B3334" s="11"/>
      <c r="C3334" s="11"/>
      <c r="D3334" s="17"/>
      <c r="E3334" s="12" t="s">
        <v>48</v>
      </c>
      <c r="F3334" s="11">
        <v>1</v>
      </c>
      <c r="G3334" s="14">
        <v>4.8499999999999996</v>
      </c>
      <c r="H3334" s="14">
        <v>0</v>
      </c>
      <c r="I3334" s="14">
        <v>3.25</v>
      </c>
      <c r="J3334" s="13">
        <f>F3334*(G3334+ (G3334= 0))*(H3334+ (H3334= 0))*(I3334+ (I3334= 0))</f>
        <v>15.762499999999999</v>
      </c>
      <c r="K3334" s="11"/>
      <c r="L3334" s="11"/>
      <c r="M3334" s="11"/>
    </row>
    <row r="3335" spans="1:13" x14ac:dyDescent="0.3">
      <c r="A3335" s="11"/>
      <c r="B3335" s="11"/>
      <c r="C3335" s="11"/>
      <c r="D3335" s="17"/>
      <c r="E3335" s="12" t="s">
        <v>18</v>
      </c>
      <c r="F3335" s="11">
        <v>1</v>
      </c>
      <c r="G3335" s="14">
        <v>2.75</v>
      </c>
      <c r="H3335" s="14">
        <v>0</v>
      </c>
      <c r="I3335" s="14">
        <v>1</v>
      </c>
      <c r="J3335" s="13">
        <f>F3335*(G3335+ (G3335= 0))*(H3335+ (H3335= 0))*(I3335+ (I3335= 0))</f>
        <v>2.75</v>
      </c>
      <c r="K3335" s="11"/>
      <c r="L3335" s="11"/>
      <c r="M3335" s="11"/>
    </row>
    <row r="3336" spans="1:13" x14ac:dyDescent="0.3">
      <c r="A3336" s="11"/>
      <c r="B3336" s="11"/>
      <c r="C3336" s="11"/>
      <c r="D3336" s="17"/>
      <c r="E3336" s="12" t="s">
        <v>515</v>
      </c>
      <c r="F3336" s="11">
        <v>1</v>
      </c>
      <c r="G3336" s="14">
        <v>18.899999999999999</v>
      </c>
      <c r="H3336" s="14">
        <v>0</v>
      </c>
      <c r="I3336" s="14">
        <v>2.8</v>
      </c>
      <c r="J3336" s="13">
        <f>F3336*(G3336+ (G3336= 0))*(H3336+ (H3336= 0))*(I3336+ (I3336= 0))</f>
        <v>52.919999999999995</v>
      </c>
      <c r="K3336" s="11"/>
      <c r="L3336" s="11"/>
      <c r="M3336" s="11"/>
    </row>
    <row r="3337" spans="1:13" x14ac:dyDescent="0.3">
      <c r="A3337" s="11"/>
      <c r="B3337" s="11"/>
      <c r="C3337" s="11"/>
      <c r="D3337" s="17"/>
      <c r="E3337" s="12" t="s">
        <v>195</v>
      </c>
      <c r="F3337" s="11">
        <v>1</v>
      </c>
      <c r="G3337" s="14">
        <v>12.6</v>
      </c>
      <c r="H3337" s="14">
        <v>0</v>
      </c>
      <c r="I3337" s="14">
        <v>2.8</v>
      </c>
      <c r="J3337" s="13">
        <f>F3337*(G3337+ (G3337= 0))*(H3337+ (H3337= 0))*(I3337+ (I3337= 0))</f>
        <v>35.279999999999994</v>
      </c>
      <c r="K3337" s="11"/>
      <c r="L3337" s="11"/>
      <c r="M3337" s="11"/>
    </row>
    <row r="3338" spans="1:13" x14ac:dyDescent="0.3">
      <c r="A3338" s="11"/>
      <c r="B3338" s="11"/>
      <c r="C3338" s="11"/>
      <c r="D3338" s="17"/>
      <c r="E3338" s="12" t="s">
        <v>2070</v>
      </c>
      <c r="F3338" s="11">
        <v>1</v>
      </c>
      <c r="G3338" s="14">
        <v>8.5500000000000007</v>
      </c>
      <c r="H3338" s="14">
        <v>0</v>
      </c>
      <c r="I3338" s="14">
        <v>2.65</v>
      </c>
      <c r="J3338" s="13">
        <f>F3338*(G3338+ (G3338= 0))*(H3338+ (H3338= 0))*(I3338+ (I3338= 0))</f>
        <v>22.657500000000002</v>
      </c>
      <c r="K3338" s="11"/>
      <c r="L3338" s="11"/>
      <c r="M3338" s="11"/>
    </row>
    <row r="3339" spans="1:13" x14ac:dyDescent="0.3">
      <c r="A3339" s="11"/>
      <c r="B3339" s="11"/>
      <c r="C3339" s="11"/>
      <c r="D3339" s="17"/>
      <c r="E3339" s="12" t="s">
        <v>18</v>
      </c>
      <c r="F3339" s="11">
        <v>1</v>
      </c>
      <c r="G3339" s="14">
        <v>9.1</v>
      </c>
      <c r="H3339" s="14">
        <v>0</v>
      </c>
      <c r="I3339" s="14">
        <v>2.65</v>
      </c>
      <c r="J3339" s="13">
        <f>F3339*(G3339+ (G3339= 0))*(H3339+ (H3339= 0))*(I3339+ (I3339= 0))</f>
        <v>24.114999999999998</v>
      </c>
      <c r="K3339" s="11"/>
      <c r="L3339" s="11"/>
      <c r="M3339" s="11"/>
    </row>
    <row r="3340" spans="1:13" x14ac:dyDescent="0.3">
      <c r="A3340" s="11"/>
      <c r="B3340" s="11"/>
      <c r="C3340" s="11"/>
      <c r="D3340" s="17"/>
      <c r="E3340" s="12" t="s">
        <v>52</v>
      </c>
      <c r="F3340" s="11">
        <v>1</v>
      </c>
      <c r="G3340" s="14">
        <v>38.15</v>
      </c>
      <c r="H3340" s="14">
        <v>0</v>
      </c>
      <c r="I3340" s="14">
        <v>2.8</v>
      </c>
      <c r="J3340" s="13">
        <f>F3340*(G3340+ (G3340= 0))*(H3340+ (H3340= 0))*(I3340+ (I3340= 0))</f>
        <v>106.82</v>
      </c>
      <c r="K3340" s="11"/>
      <c r="L3340" s="11"/>
      <c r="M3340" s="11"/>
    </row>
    <row r="3341" spans="1:13" x14ac:dyDescent="0.3">
      <c r="A3341" s="11"/>
      <c r="B3341" s="11"/>
      <c r="C3341" s="11"/>
      <c r="D3341" s="17"/>
      <c r="E3341" s="12" t="s">
        <v>63</v>
      </c>
      <c r="F3341" s="11">
        <v>1</v>
      </c>
      <c r="G3341" s="14">
        <v>55.8</v>
      </c>
      <c r="H3341" s="14">
        <v>0</v>
      </c>
      <c r="I3341" s="14">
        <v>2.8</v>
      </c>
      <c r="J3341" s="13">
        <f>F3341*(G3341+ (G3341= 0))*(H3341+ (H3341= 0))*(I3341+ (I3341= 0))</f>
        <v>156.23999999999998</v>
      </c>
      <c r="K3341" s="11"/>
      <c r="L3341" s="11"/>
      <c r="M3341" s="11"/>
    </row>
    <row r="3342" spans="1:13" x14ac:dyDescent="0.3">
      <c r="A3342" s="11"/>
      <c r="B3342" s="11"/>
      <c r="C3342" s="11"/>
      <c r="D3342" s="17"/>
      <c r="E3342" s="12" t="s">
        <v>18</v>
      </c>
      <c r="F3342" s="11">
        <v>1</v>
      </c>
      <c r="G3342" s="14">
        <v>52.15</v>
      </c>
      <c r="H3342" s="14">
        <v>0</v>
      </c>
      <c r="I3342" s="14">
        <v>2.8</v>
      </c>
      <c r="J3342" s="13">
        <f>F3342*(G3342+ (G3342= 0))*(H3342+ (H3342= 0))*(I3342+ (I3342= 0))</f>
        <v>146.01999999999998</v>
      </c>
      <c r="K3342" s="11"/>
      <c r="L3342" s="11"/>
      <c r="M3342" s="11"/>
    </row>
    <row r="3343" spans="1:13" x14ac:dyDescent="0.3">
      <c r="A3343" s="11"/>
      <c r="B3343" s="11"/>
      <c r="C3343" s="11"/>
      <c r="D3343" s="17"/>
      <c r="E3343" s="12" t="s">
        <v>2127</v>
      </c>
      <c r="F3343" s="11">
        <v>0</v>
      </c>
      <c r="G3343" s="14">
        <v>0</v>
      </c>
      <c r="H3343" s="14">
        <v>0</v>
      </c>
      <c r="I3343" s="14">
        <v>0</v>
      </c>
      <c r="J3343" s="13">
        <f>F3343*(G3343+ (G3343= 0))*(H3343+ (H3343= 0))*(I3343+ (I3343= 0))</f>
        <v>0</v>
      </c>
      <c r="K3343" s="11"/>
      <c r="L3343" s="11"/>
      <c r="M3343" s="11"/>
    </row>
    <row r="3344" spans="1:13" x14ac:dyDescent="0.3">
      <c r="A3344" s="11"/>
      <c r="B3344" s="11"/>
      <c r="C3344" s="11"/>
      <c r="D3344" s="17"/>
      <c r="E3344" s="12" t="s">
        <v>24</v>
      </c>
      <c r="F3344" s="11">
        <v>0</v>
      </c>
      <c r="G3344" s="14">
        <v>0</v>
      </c>
      <c r="H3344" s="14">
        <v>0</v>
      </c>
      <c r="I3344" s="14">
        <v>0</v>
      </c>
      <c r="J3344" s="13">
        <f>F3344*(G3344+ (G3344= 0))*(H3344+ (H3344= 0))*(I3344+ (I3344= 0))</f>
        <v>0</v>
      </c>
      <c r="K3344" s="11"/>
      <c r="L3344" s="11"/>
      <c r="M3344" s="11"/>
    </row>
    <row r="3345" spans="1:13" x14ac:dyDescent="0.3">
      <c r="A3345" s="11"/>
      <c r="B3345" s="11"/>
      <c r="C3345" s="11"/>
      <c r="D3345" s="17"/>
      <c r="E3345" s="12" t="s">
        <v>662</v>
      </c>
      <c r="F3345" s="11">
        <v>1</v>
      </c>
      <c r="G3345" s="14">
        <v>122</v>
      </c>
      <c r="H3345" s="14">
        <v>0</v>
      </c>
      <c r="I3345" s="14">
        <v>0</v>
      </c>
      <c r="J3345" s="13">
        <f>F3345*(G3345+ (G3345= 0))*(H3345+ (H3345= 0))*(I3345+ (I3345= 0))</f>
        <v>122</v>
      </c>
      <c r="K3345" s="11"/>
      <c r="L3345" s="11"/>
      <c r="M3345" s="11"/>
    </row>
    <row r="3346" spans="1:13" x14ac:dyDescent="0.3">
      <c r="A3346" s="11"/>
      <c r="B3346" s="11"/>
      <c r="C3346" s="11"/>
      <c r="D3346" s="17"/>
      <c r="E3346" s="12" t="s">
        <v>648</v>
      </c>
      <c r="F3346" s="11">
        <v>1</v>
      </c>
      <c r="G3346" s="14">
        <v>10.5</v>
      </c>
      <c r="H3346" s="14">
        <v>0</v>
      </c>
      <c r="I3346" s="14">
        <v>0</v>
      </c>
      <c r="J3346" s="13">
        <f>F3346*(G3346+ (G3346= 0))*(H3346+ (H3346= 0))*(I3346+ (I3346= 0))</f>
        <v>10.5</v>
      </c>
      <c r="K3346" s="11"/>
      <c r="L3346" s="11"/>
      <c r="M3346" s="11"/>
    </row>
    <row r="3347" spans="1:13" x14ac:dyDescent="0.3">
      <c r="A3347" s="11"/>
      <c r="B3347" s="11"/>
      <c r="C3347" s="11"/>
      <c r="D3347" s="17"/>
      <c r="E3347" s="12" t="s">
        <v>55</v>
      </c>
      <c r="F3347" s="11">
        <v>0</v>
      </c>
      <c r="G3347" s="14">
        <v>0</v>
      </c>
      <c r="H3347" s="14">
        <v>0</v>
      </c>
      <c r="I3347" s="14">
        <v>0</v>
      </c>
      <c r="J3347" s="13">
        <f>F3347*(G3347+ (G3347= 0))*(H3347+ (H3347= 0))*(I3347+ (I3347= 0))</f>
        <v>0</v>
      </c>
      <c r="K3347" s="11"/>
      <c r="L3347" s="11"/>
      <c r="M3347" s="11"/>
    </row>
    <row r="3348" spans="1:13" x14ac:dyDescent="0.3">
      <c r="A3348" s="11"/>
      <c r="B3348" s="11"/>
      <c r="C3348" s="11"/>
      <c r="D3348" s="17"/>
      <c r="E3348" s="12" t="s">
        <v>48</v>
      </c>
      <c r="F3348" s="11">
        <v>1</v>
      </c>
      <c r="G3348" s="14">
        <v>85.75</v>
      </c>
      <c r="H3348" s="14">
        <v>0</v>
      </c>
      <c r="I3348" s="14">
        <v>0</v>
      </c>
      <c r="J3348" s="13">
        <f>F3348*(G3348+ (G3348= 0))*(H3348+ (H3348= 0))*(I3348+ (I3348= 0))</f>
        <v>85.75</v>
      </c>
      <c r="K3348" s="11"/>
      <c r="L3348" s="11"/>
      <c r="M3348" s="11"/>
    </row>
    <row r="3349" spans="1:13" x14ac:dyDescent="0.3">
      <c r="A3349" s="11"/>
      <c r="B3349" s="11"/>
      <c r="C3349" s="11"/>
      <c r="D3349" s="17"/>
      <c r="E3349" s="12" t="s">
        <v>2128</v>
      </c>
      <c r="F3349" s="11">
        <v>0</v>
      </c>
      <c r="G3349" s="14">
        <v>0</v>
      </c>
      <c r="H3349" s="14">
        <v>0</v>
      </c>
      <c r="I3349" s="14">
        <v>0</v>
      </c>
      <c r="J3349" s="13">
        <f>F3349*(G3349+ (G3349= 0))*(H3349+ (H3349= 0))*(I3349+ (I3349= 0))</f>
        <v>0</v>
      </c>
      <c r="K3349" s="11"/>
      <c r="L3349" s="11"/>
      <c r="M3349" s="11"/>
    </row>
    <row r="3350" spans="1:13" x14ac:dyDescent="0.3">
      <c r="A3350" s="11"/>
      <c r="B3350" s="11"/>
      <c r="C3350" s="11"/>
      <c r="D3350" s="17"/>
      <c r="E3350" s="12" t="s">
        <v>24</v>
      </c>
      <c r="F3350" s="11">
        <v>0</v>
      </c>
      <c r="G3350" s="14">
        <v>0</v>
      </c>
      <c r="H3350" s="14">
        <v>0</v>
      </c>
      <c r="I3350" s="14">
        <v>0</v>
      </c>
      <c r="J3350" s="13">
        <f>F3350*(G3350+ (G3350= 0))*(H3350+ (H3350= 0))*(I3350+ (I3350= 0))</f>
        <v>0</v>
      </c>
      <c r="K3350" s="11"/>
      <c r="L3350" s="11"/>
      <c r="M3350" s="11"/>
    </row>
    <row r="3351" spans="1:13" x14ac:dyDescent="0.3">
      <c r="A3351" s="11"/>
      <c r="B3351" s="11"/>
      <c r="C3351" s="11"/>
      <c r="D3351" s="17"/>
      <c r="E3351" s="12" t="s">
        <v>47</v>
      </c>
      <c r="F3351" s="11">
        <v>10</v>
      </c>
      <c r="G3351" s="14">
        <v>9.85</v>
      </c>
      <c r="H3351" s="14">
        <v>0.45</v>
      </c>
      <c r="I3351" s="14">
        <v>0</v>
      </c>
      <c r="J3351" s="13">
        <f>F3351*(G3351+ (G3351= 0))*(H3351+ (H3351= 0))*(I3351+ (I3351= 0))</f>
        <v>44.325000000000003</v>
      </c>
      <c r="K3351" s="11"/>
      <c r="L3351" s="11"/>
      <c r="M3351" s="11"/>
    </row>
    <row r="3352" spans="1:13" x14ac:dyDescent="0.3">
      <c r="A3352" s="11"/>
      <c r="B3352" s="11"/>
      <c r="C3352" s="11"/>
      <c r="D3352" s="17"/>
      <c r="E3352" s="12" t="s">
        <v>49</v>
      </c>
      <c r="F3352" s="11">
        <v>2</v>
      </c>
      <c r="G3352" s="14">
        <v>6.75</v>
      </c>
      <c r="H3352" s="14">
        <v>0.45</v>
      </c>
      <c r="I3352" s="14">
        <v>0</v>
      </c>
      <c r="J3352" s="13">
        <f>F3352*(G3352+ (G3352= 0))*(H3352+ (H3352= 0))*(I3352+ (I3352= 0))</f>
        <v>6.0750000000000002</v>
      </c>
      <c r="K3352" s="11"/>
      <c r="L3352" s="11"/>
      <c r="M3352" s="11"/>
    </row>
    <row r="3353" spans="1:13" x14ac:dyDescent="0.3">
      <c r="A3353" s="11"/>
      <c r="B3353" s="11"/>
      <c r="C3353" s="11"/>
      <c r="D3353" s="17"/>
      <c r="E3353" s="12" t="s">
        <v>682</v>
      </c>
      <c r="F3353" s="11">
        <v>1</v>
      </c>
      <c r="G3353" s="14">
        <v>9.4499999999999993</v>
      </c>
      <c r="H3353" s="14">
        <v>0.45</v>
      </c>
      <c r="I3353" s="14">
        <v>0</v>
      </c>
      <c r="J3353" s="13">
        <f>F3353*(G3353+ (G3353= 0))*(H3353+ (H3353= 0))*(I3353+ (I3353= 0))</f>
        <v>4.2524999999999995</v>
      </c>
      <c r="K3353" s="11"/>
      <c r="L3353" s="11"/>
      <c r="M3353" s="11"/>
    </row>
    <row r="3354" spans="1:13" x14ac:dyDescent="0.3">
      <c r="A3354" s="11"/>
      <c r="B3354" s="11"/>
      <c r="C3354" s="11"/>
      <c r="D3354" s="17"/>
      <c r="E3354" s="12" t="s">
        <v>54</v>
      </c>
      <c r="F3354" s="11">
        <v>1</v>
      </c>
      <c r="G3354" s="14">
        <v>5.45</v>
      </c>
      <c r="H3354" s="14">
        <v>0.45</v>
      </c>
      <c r="I3354" s="14">
        <v>0</v>
      </c>
      <c r="J3354" s="13">
        <f>F3354*(G3354+ (G3354= 0))*(H3354+ (H3354= 0))*(I3354+ (I3354= 0))</f>
        <v>2.4525000000000001</v>
      </c>
      <c r="K3354" s="11"/>
      <c r="L3354" s="11"/>
      <c r="M3354" s="11"/>
    </row>
    <row r="3355" spans="1:13" x14ac:dyDescent="0.3">
      <c r="A3355" s="11"/>
      <c r="B3355" s="11"/>
      <c r="C3355" s="11"/>
      <c r="D3355" s="17"/>
      <c r="E3355" s="12" t="s">
        <v>34</v>
      </c>
      <c r="F3355" s="11">
        <v>1</v>
      </c>
      <c r="G3355" s="14">
        <v>36.799999999999997</v>
      </c>
      <c r="H3355" s="14">
        <v>0.45</v>
      </c>
      <c r="I3355" s="14">
        <v>0</v>
      </c>
      <c r="J3355" s="13">
        <f>F3355*(G3355+ (G3355= 0))*(H3355+ (H3355= 0))*(I3355+ (I3355= 0))</f>
        <v>16.559999999999999</v>
      </c>
      <c r="K3355" s="11"/>
      <c r="L3355" s="11"/>
      <c r="M3355" s="11"/>
    </row>
    <row r="3356" spans="1:13" x14ac:dyDescent="0.3">
      <c r="A3356" s="11"/>
      <c r="B3356" s="11"/>
      <c r="C3356" s="11"/>
      <c r="D3356" s="17"/>
      <c r="E3356" s="12" t="s">
        <v>26</v>
      </c>
      <c r="F3356" s="11">
        <v>1</v>
      </c>
      <c r="G3356" s="14">
        <v>3.7</v>
      </c>
      <c r="H3356" s="14">
        <v>0.45</v>
      </c>
      <c r="I3356" s="14">
        <v>0</v>
      </c>
      <c r="J3356" s="13">
        <f>F3356*(G3356+ (G3356= 0))*(H3356+ (H3356= 0))*(I3356+ (I3356= 0))</f>
        <v>1.665</v>
      </c>
      <c r="K3356" s="11"/>
      <c r="L3356" s="11"/>
      <c r="M3356" s="11"/>
    </row>
    <row r="3357" spans="1:13" x14ac:dyDescent="0.3">
      <c r="A3357" s="11"/>
      <c r="B3357" s="11"/>
      <c r="C3357" s="11"/>
      <c r="D3357" s="17"/>
      <c r="E3357" s="12" t="s">
        <v>55</v>
      </c>
      <c r="F3357" s="11">
        <v>0</v>
      </c>
      <c r="G3357" s="14">
        <v>0</v>
      </c>
      <c r="H3357" s="14">
        <v>0</v>
      </c>
      <c r="I3357" s="14">
        <v>0</v>
      </c>
      <c r="J3357" s="13">
        <f>F3357*(G3357+ (G3357= 0))*(H3357+ (H3357= 0))*(I3357+ (I3357= 0))</f>
        <v>0</v>
      </c>
      <c r="K3357" s="11"/>
      <c r="L3357" s="11"/>
      <c r="M3357" s="11"/>
    </row>
    <row r="3358" spans="1:13" x14ac:dyDescent="0.3">
      <c r="A3358" s="11"/>
      <c r="B3358" s="11"/>
      <c r="C3358" s="11"/>
      <c r="D3358" s="17"/>
      <c r="E3358" s="12" t="s">
        <v>669</v>
      </c>
      <c r="F3358" s="11">
        <v>1</v>
      </c>
      <c r="G3358" s="14">
        <v>10.85</v>
      </c>
      <c r="H3358" s="14">
        <v>0.45</v>
      </c>
      <c r="I3358" s="14">
        <v>0</v>
      </c>
      <c r="J3358" s="13">
        <f>F3358*(G3358+ (G3358= 0))*(H3358+ (H3358= 0))*(I3358+ (I3358= 0))</f>
        <v>4.8825000000000003</v>
      </c>
      <c r="K3358" s="11"/>
      <c r="L3358" s="11"/>
      <c r="M3358" s="11"/>
    </row>
    <row r="3359" spans="1:13" x14ac:dyDescent="0.3">
      <c r="A3359" s="11"/>
      <c r="B3359" s="11"/>
      <c r="C3359" s="11"/>
      <c r="D3359" s="17"/>
      <c r="E3359" s="12" t="s">
        <v>2129</v>
      </c>
      <c r="F3359" s="11">
        <v>0</v>
      </c>
      <c r="G3359" s="14">
        <v>0</v>
      </c>
      <c r="H3359" s="14">
        <v>0</v>
      </c>
      <c r="I3359" s="14">
        <v>0</v>
      </c>
      <c r="J3359" s="13">
        <f>F3359*(G3359+ (G3359= 0))*(H3359+ (H3359= 0))*(I3359+ (I3359= 0))</f>
        <v>0</v>
      </c>
      <c r="K3359" s="11"/>
      <c r="L3359" s="11"/>
      <c r="M3359" s="11"/>
    </row>
    <row r="3360" spans="1:13" x14ac:dyDescent="0.3">
      <c r="A3360" s="11"/>
      <c r="B3360" s="11"/>
      <c r="C3360" s="11"/>
      <c r="D3360" s="17"/>
      <c r="E3360" s="12" t="s">
        <v>24</v>
      </c>
      <c r="F3360" s="11">
        <v>0</v>
      </c>
      <c r="G3360" s="14">
        <v>0</v>
      </c>
      <c r="H3360" s="14">
        <v>0</v>
      </c>
      <c r="I3360" s="14">
        <v>0</v>
      </c>
      <c r="J3360" s="13">
        <f>F3360*(G3360+ (G3360= 0))*(H3360+ (H3360= 0))*(I3360+ (I3360= 0))</f>
        <v>0</v>
      </c>
      <c r="K3360" s="11"/>
      <c r="L3360" s="11"/>
      <c r="M3360" s="11"/>
    </row>
    <row r="3361" spans="1:13" x14ac:dyDescent="0.3">
      <c r="A3361" s="11"/>
      <c r="B3361" s="11"/>
      <c r="C3361" s="11"/>
      <c r="D3361" s="17"/>
      <c r="E3361" s="12" t="s">
        <v>47</v>
      </c>
      <c r="F3361" s="11">
        <v>5</v>
      </c>
      <c r="G3361" s="14">
        <v>9.85</v>
      </c>
      <c r="H3361" s="14">
        <v>0.25</v>
      </c>
      <c r="I3361" s="14">
        <v>0</v>
      </c>
      <c r="J3361" s="13">
        <f>F3361*(G3361+ (G3361= 0))*(H3361+ (H3361= 0))*(I3361+ (I3361= 0))</f>
        <v>12.3125</v>
      </c>
      <c r="K3361" s="11"/>
      <c r="L3361" s="11"/>
      <c r="M3361" s="11"/>
    </row>
    <row r="3362" spans="1:13" x14ac:dyDescent="0.3">
      <c r="A3362" s="11"/>
      <c r="B3362" s="11"/>
      <c r="C3362" s="11"/>
      <c r="D3362" s="17"/>
      <c r="E3362" s="12" t="s">
        <v>49</v>
      </c>
      <c r="F3362" s="11">
        <v>1</v>
      </c>
      <c r="G3362" s="14">
        <v>6.75</v>
      </c>
      <c r="H3362" s="14">
        <v>0.25</v>
      </c>
      <c r="I3362" s="14">
        <v>0</v>
      </c>
      <c r="J3362" s="13">
        <f>F3362*(G3362+ (G3362= 0))*(H3362+ (H3362= 0))*(I3362+ (I3362= 0))</f>
        <v>1.6875</v>
      </c>
      <c r="K3362" s="11"/>
      <c r="L3362" s="11"/>
      <c r="M3362" s="11"/>
    </row>
    <row r="3363" spans="1:13" x14ac:dyDescent="0.3">
      <c r="A3363" s="11"/>
      <c r="B3363" s="11"/>
      <c r="C3363" s="11"/>
      <c r="D3363" s="17"/>
      <c r="E3363" s="12" t="s">
        <v>682</v>
      </c>
      <c r="F3363" s="11">
        <v>1</v>
      </c>
      <c r="G3363" s="14">
        <v>3.9</v>
      </c>
      <c r="H3363" s="14">
        <v>0.25</v>
      </c>
      <c r="I3363" s="14">
        <v>0</v>
      </c>
      <c r="J3363" s="13">
        <f>F3363*(G3363+ (G3363= 0))*(H3363+ (H3363= 0))*(I3363+ (I3363= 0))</f>
        <v>0.97499999999999998</v>
      </c>
      <c r="K3363" s="11"/>
      <c r="L3363" s="11"/>
      <c r="M3363" s="11"/>
    </row>
    <row r="3364" spans="1:13" x14ac:dyDescent="0.3">
      <c r="A3364" s="11"/>
      <c r="B3364" s="11"/>
      <c r="C3364" s="11"/>
      <c r="D3364" s="17"/>
      <c r="E3364" s="12" t="s">
        <v>687</v>
      </c>
      <c r="F3364" s="11">
        <v>1</v>
      </c>
      <c r="G3364" s="14">
        <v>5.45</v>
      </c>
      <c r="H3364" s="14">
        <v>0.25</v>
      </c>
      <c r="I3364" s="14">
        <v>0</v>
      </c>
      <c r="J3364" s="13">
        <f>F3364*(G3364+ (G3364= 0))*(H3364+ (H3364= 0))*(I3364+ (I3364= 0))</f>
        <v>1.3625</v>
      </c>
      <c r="K3364" s="11"/>
      <c r="L3364" s="11"/>
      <c r="M3364" s="11"/>
    </row>
    <row r="3365" spans="1:13" x14ac:dyDescent="0.3">
      <c r="A3365" s="11"/>
      <c r="B3365" s="11"/>
      <c r="C3365" s="11"/>
      <c r="D3365" s="17"/>
      <c r="E3365" s="12" t="s">
        <v>34</v>
      </c>
      <c r="F3365" s="11">
        <v>1</v>
      </c>
      <c r="G3365" s="14">
        <v>10.25</v>
      </c>
      <c r="H3365" s="14">
        <v>0.25</v>
      </c>
      <c r="I3365" s="14">
        <v>0</v>
      </c>
      <c r="J3365" s="13">
        <f>F3365*(G3365+ (G3365= 0))*(H3365+ (H3365= 0))*(I3365+ (I3365= 0))</f>
        <v>2.5625</v>
      </c>
      <c r="K3365" s="11"/>
      <c r="L3365" s="11"/>
      <c r="M3365" s="11"/>
    </row>
    <row r="3366" spans="1:13" x14ac:dyDescent="0.3">
      <c r="A3366" s="11"/>
      <c r="B3366" s="11"/>
      <c r="C3366" s="11"/>
      <c r="D3366" s="17"/>
      <c r="E3366" s="12" t="s">
        <v>26</v>
      </c>
      <c r="F3366" s="11">
        <v>1</v>
      </c>
      <c r="G3366" s="14">
        <v>3.7</v>
      </c>
      <c r="H3366" s="14">
        <v>0.25</v>
      </c>
      <c r="I3366" s="14">
        <v>0</v>
      </c>
      <c r="J3366" s="13">
        <f>F3366*(G3366+ (G3366= 0))*(H3366+ (H3366= 0))*(I3366+ (I3366= 0))</f>
        <v>0.92500000000000004</v>
      </c>
      <c r="K3366" s="11"/>
      <c r="L3366" s="11"/>
      <c r="M3366" s="11"/>
    </row>
    <row r="3367" spans="1:13" x14ac:dyDescent="0.3">
      <c r="A3367" s="11"/>
      <c r="B3367" s="11"/>
      <c r="C3367" s="11"/>
      <c r="D3367" s="17"/>
      <c r="E3367" s="12" t="s">
        <v>27</v>
      </c>
      <c r="F3367" s="11">
        <v>0</v>
      </c>
      <c r="G3367" s="14">
        <v>0</v>
      </c>
      <c r="H3367" s="14">
        <v>0</v>
      </c>
      <c r="I3367" s="14">
        <v>0</v>
      </c>
      <c r="J3367" s="13">
        <f>F3367*(G3367+ (G3367= 0))*(H3367+ (H3367= 0))*(I3367+ (I3367= 0))</f>
        <v>0</v>
      </c>
      <c r="K3367" s="11"/>
      <c r="L3367" s="11"/>
      <c r="M3367" s="11"/>
    </row>
    <row r="3368" spans="1:13" x14ac:dyDescent="0.3">
      <c r="A3368" s="11"/>
      <c r="B3368" s="11"/>
      <c r="C3368" s="11"/>
      <c r="D3368" s="17"/>
      <c r="E3368" s="12" t="s">
        <v>669</v>
      </c>
      <c r="F3368" s="11">
        <v>1</v>
      </c>
      <c r="G3368" s="14">
        <v>10.95</v>
      </c>
      <c r="H3368" s="14">
        <v>0.25</v>
      </c>
      <c r="I3368" s="14">
        <v>0</v>
      </c>
      <c r="J3368" s="13">
        <f>F3368*(G3368+ (G3368= 0))*(H3368+ (H3368= 0))*(I3368+ (I3368= 0))</f>
        <v>2.7374999999999998</v>
      </c>
      <c r="K3368" s="11"/>
      <c r="L3368" s="11"/>
      <c r="M3368" s="11"/>
    </row>
    <row r="3369" spans="1:13" x14ac:dyDescent="0.3">
      <c r="A3369" s="11"/>
      <c r="B3369" s="11"/>
      <c r="C3369" s="11"/>
      <c r="D3369" s="17"/>
      <c r="E3369" s="12" t="s">
        <v>2130</v>
      </c>
      <c r="F3369" s="11">
        <v>0</v>
      </c>
      <c r="G3369" s="14">
        <v>0</v>
      </c>
      <c r="H3369" s="14">
        <v>0</v>
      </c>
      <c r="I3369" s="14">
        <v>0</v>
      </c>
      <c r="J3369" s="13">
        <f>F3369*(G3369+ (G3369= 0))*(H3369+ (H3369= 0))*(I3369+ (I3369= 0))</f>
        <v>0</v>
      </c>
      <c r="K3369" s="11"/>
      <c r="L3369" s="11"/>
      <c r="M3369" s="11"/>
    </row>
    <row r="3370" spans="1:13" x14ac:dyDescent="0.3">
      <c r="A3370" s="11"/>
      <c r="B3370" s="11"/>
      <c r="C3370" s="11"/>
      <c r="D3370" s="17"/>
      <c r="E3370" s="12" t="s">
        <v>701</v>
      </c>
      <c r="F3370" s="11">
        <v>1</v>
      </c>
      <c r="G3370" s="14">
        <v>4.5</v>
      </c>
      <c r="H3370" s="14">
        <v>0</v>
      </c>
      <c r="I3370" s="14">
        <v>0</v>
      </c>
      <c r="J3370" s="13">
        <f>F3370*(G3370+ (G3370= 0))*(H3370+ (H3370= 0))*(I3370+ (I3370= 0))</f>
        <v>4.5</v>
      </c>
      <c r="K3370" s="11"/>
      <c r="L3370" s="11"/>
      <c r="M3370" s="11"/>
    </row>
    <row r="3371" spans="1:13" x14ac:dyDescent="0.3">
      <c r="A3371" s="11"/>
      <c r="B3371" s="11"/>
      <c r="C3371" s="11"/>
      <c r="D3371" s="17"/>
      <c r="E3371" s="12" t="s">
        <v>18</v>
      </c>
      <c r="F3371" s="11">
        <v>1</v>
      </c>
      <c r="G3371" s="14">
        <v>4.8499999999999996</v>
      </c>
      <c r="H3371" s="14">
        <v>0</v>
      </c>
      <c r="I3371" s="14">
        <v>0</v>
      </c>
      <c r="J3371" s="13">
        <f>F3371*(G3371+ (G3371= 0))*(H3371+ (H3371= 0))*(I3371+ (I3371= 0))</f>
        <v>4.8499999999999996</v>
      </c>
      <c r="K3371" s="11"/>
      <c r="L3371" s="11"/>
      <c r="M3371" s="11"/>
    </row>
    <row r="3372" spans="1:13" x14ac:dyDescent="0.3">
      <c r="A3372" s="11"/>
      <c r="B3372" s="11"/>
      <c r="C3372" s="11"/>
      <c r="D3372" s="17"/>
      <c r="E3372" s="12" t="s">
        <v>18</v>
      </c>
      <c r="F3372" s="11">
        <v>0</v>
      </c>
      <c r="G3372" s="14">
        <v>0</v>
      </c>
      <c r="H3372" s="14">
        <v>0</v>
      </c>
      <c r="I3372" s="14">
        <v>0</v>
      </c>
      <c r="J3372" s="13">
        <f>F3372*(G3372+ (G3372= 0))*(H3372+ (H3372= 0))*(I3372+ (I3372= 0))</f>
        <v>0</v>
      </c>
      <c r="K3372" s="11"/>
      <c r="L3372" s="11"/>
      <c r="M3372" s="11"/>
    </row>
    <row r="3373" spans="1:13" x14ac:dyDescent="0.3">
      <c r="A3373" s="11"/>
      <c r="B3373" s="11"/>
      <c r="C3373" s="11"/>
      <c r="D3373" s="17"/>
      <c r="E3373" s="11"/>
      <c r="F3373" s="11"/>
      <c r="G3373" s="11"/>
      <c r="H3373" s="11"/>
      <c r="I3373" s="11"/>
      <c r="J3373" s="15" t="s">
        <v>2131</v>
      </c>
      <c r="K3373" s="10">
        <f>SUM(J3299:J3372)</f>
        <v>2705.422</v>
      </c>
      <c r="L3373" s="14">
        <v>7.79</v>
      </c>
      <c r="M3373" s="10">
        <f>ROUND(L3373*K3373,2)</f>
        <v>21075.24</v>
      </c>
    </row>
    <row r="3374" spans="1:13" ht="1.05" customHeight="1" x14ac:dyDescent="0.3">
      <c r="A3374" s="16"/>
      <c r="B3374" s="16"/>
      <c r="C3374" s="16"/>
      <c r="D3374" s="24"/>
      <c r="E3374" s="16"/>
      <c r="F3374" s="16"/>
      <c r="G3374" s="16"/>
      <c r="H3374" s="16"/>
      <c r="I3374" s="16"/>
      <c r="J3374" s="16"/>
      <c r="K3374" s="16"/>
      <c r="L3374" s="16"/>
      <c r="M3374" s="16"/>
    </row>
    <row r="3375" spans="1:13" x14ac:dyDescent="0.3">
      <c r="A3375" s="12" t="s">
        <v>2132</v>
      </c>
      <c r="B3375" s="12" t="s">
        <v>21</v>
      </c>
      <c r="C3375" s="12" t="s">
        <v>22</v>
      </c>
      <c r="D3375" s="23" t="s">
        <v>2133</v>
      </c>
      <c r="E3375" s="11"/>
      <c r="F3375" s="11"/>
      <c r="G3375" s="11"/>
      <c r="H3375" s="11"/>
      <c r="I3375" s="11"/>
      <c r="J3375" s="11"/>
      <c r="K3375" s="13">
        <f>K3379</f>
        <v>94.05</v>
      </c>
      <c r="L3375" s="13">
        <f>L3379</f>
        <v>23.72</v>
      </c>
      <c r="M3375" s="13">
        <f>M3379</f>
        <v>2230.87</v>
      </c>
    </row>
    <row r="3376" spans="1:13" ht="132.6" x14ac:dyDescent="0.3">
      <c r="A3376" s="11"/>
      <c r="B3376" s="11"/>
      <c r="C3376" s="11"/>
      <c r="D3376" s="17" t="s">
        <v>2134</v>
      </c>
      <c r="E3376" s="11"/>
      <c r="F3376" s="11"/>
      <c r="G3376" s="11"/>
      <c r="H3376" s="11"/>
      <c r="I3376" s="11"/>
      <c r="J3376" s="11"/>
      <c r="K3376" s="11"/>
      <c r="L3376" s="11"/>
      <c r="M3376" s="11"/>
    </row>
    <row r="3377" spans="1:13" x14ac:dyDescent="0.3">
      <c r="A3377" s="11"/>
      <c r="B3377" s="11"/>
      <c r="C3377" s="11"/>
      <c r="D3377" s="17"/>
      <c r="E3377" s="12" t="s">
        <v>2135</v>
      </c>
      <c r="F3377" s="11">
        <v>9</v>
      </c>
      <c r="G3377" s="14">
        <v>0</v>
      </c>
      <c r="H3377" s="14">
        <v>1</v>
      </c>
      <c r="I3377" s="14">
        <v>10.45</v>
      </c>
      <c r="J3377" s="13">
        <f>F3377*(G3377+ (G3377= 0))*(H3377+ (H3377= 0))*(I3377+ (I3377= 0))</f>
        <v>94.05</v>
      </c>
      <c r="K3377" s="11"/>
      <c r="L3377" s="11"/>
      <c r="M3377" s="11"/>
    </row>
    <row r="3378" spans="1:13" x14ac:dyDescent="0.3">
      <c r="A3378" s="11"/>
      <c r="B3378" s="11"/>
      <c r="C3378" s="11"/>
      <c r="D3378" s="17"/>
      <c r="E3378" s="12" t="s">
        <v>18</v>
      </c>
      <c r="F3378" s="11">
        <v>0</v>
      </c>
      <c r="G3378" s="14">
        <v>0</v>
      </c>
      <c r="H3378" s="14">
        <v>0</v>
      </c>
      <c r="I3378" s="14">
        <v>0</v>
      </c>
      <c r="J3378" s="13">
        <f>F3378*(G3378+ (G3378= 0))*(H3378+ (H3378= 0))*(I3378+ (I3378= 0))</f>
        <v>0</v>
      </c>
      <c r="K3378" s="11"/>
      <c r="L3378" s="11"/>
      <c r="M3378" s="11"/>
    </row>
    <row r="3379" spans="1:13" x14ac:dyDescent="0.3">
      <c r="A3379" s="11"/>
      <c r="B3379" s="11"/>
      <c r="C3379" s="11"/>
      <c r="D3379" s="17"/>
      <c r="E3379" s="11"/>
      <c r="F3379" s="11"/>
      <c r="G3379" s="11"/>
      <c r="H3379" s="11"/>
      <c r="I3379" s="11"/>
      <c r="J3379" s="15" t="s">
        <v>2136</v>
      </c>
      <c r="K3379" s="10">
        <f>SUM(J3377:J3378)</f>
        <v>94.05</v>
      </c>
      <c r="L3379" s="14">
        <v>23.72</v>
      </c>
      <c r="M3379" s="10">
        <f>ROUND(L3379*K3379,2)</f>
        <v>2230.87</v>
      </c>
    </row>
    <row r="3380" spans="1:13" ht="1.05" customHeight="1" x14ac:dyDescent="0.3">
      <c r="A3380" s="16"/>
      <c r="B3380" s="16"/>
      <c r="C3380" s="16"/>
      <c r="D3380" s="24"/>
      <c r="E3380" s="16"/>
      <c r="F3380" s="16"/>
      <c r="G3380" s="16"/>
      <c r="H3380" s="16"/>
      <c r="I3380" s="16"/>
      <c r="J3380" s="16"/>
      <c r="K3380" s="16"/>
      <c r="L3380" s="16"/>
      <c r="M3380" s="16"/>
    </row>
    <row r="3381" spans="1:13" ht="20.399999999999999" x14ac:dyDescent="0.3">
      <c r="A3381" s="12" t="s">
        <v>2137</v>
      </c>
      <c r="B3381" s="12" t="s">
        <v>21</v>
      </c>
      <c r="C3381" s="12" t="s">
        <v>22</v>
      </c>
      <c r="D3381" s="23" t="s">
        <v>2138</v>
      </c>
      <c r="E3381" s="11"/>
      <c r="F3381" s="11"/>
      <c r="G3381" s="11"/>
      <c r="H3381" s="11"/>
      <c r="I3381" s="11"/>
      <c r="J3381" s="11"/>
      <c r="K3381" s="13">
        <f>K3391</f>
        <v>341.70999999999992</v>
      </c>
      <c r="L3381" s="13">
        <f>L3391</f>
        <v>15.82</v>
      </c>
      <c r="M3381" s="13">
        <f>M3391</f>
        <v>5405.85</v>
      </c>
    </row>
    <row r="3382" spans="1:13" ht="204" x14ac:dyDescent="0.3">
      <c r="A3382" s="11"/>
      <c r="B3382" s="11"/>
      <c r="C3382" s="11"/>
      <c r="D3382" s="17" t="s">
        <v>2139</v>
      </c>
      <c r="E3382" s="11"/>
      <c r="F3382" s="11"/>
      <c r="G3382" s="11"/>
      <c r="H3382" s="11"/>
      <c r="I3382" s="11"/>
      <c r="J3382" s="11"/>
      <c r="K3382" s="11"/>
      <c r="L3382" s="11"/>
      <c r="M3382" s="11"/>
    </row>
    <row r="3383" spans="1:13" x14ac:dyDescent="0.3">
      <c r="A3383" s="11"/>
      <c r="B3383" s="11"/>
      <c r="C3383" s="11"/>
      <c r="D3383" s="17"/>
      <c r="E3383" s="12" t="s">
        <v>641</v>
      </c>
      <c r="F3383" s="11">
        <v>1</v>
      </c>
      <c r="G3383" s="14">
        <v>18.5</v>
      </c>
      <c r="H3383" s="14">
        <v>0</v>
      </c>
      <c r="I3383" s="14">
        <v>10.5</v>
      </c>
      <c r="J3383" s="13">
        <f>F3383*(G3383+ (G3383= 0))*(H3383+ (H3383= 0))*(I3383+ (I3383= 0))</f>
        <v>194.25</v>
      </c>
      <c r="K3383" s="11"/>
      <c r="L3383" s="11"/>
      <c r="M3383" s="11"/>
    </row>
    <row r="3384" spans="1:13" x14ac:dyDescent="0.3">
      <c r="A3384" s="11"/>
      <c r="B3384" s="11"/>
      <c r="C3384" s="11"/>
      <c r="D3384" s="17"/>
      <c r="E3384" s="12" t="s">
        <v>41</v>
      </c>
      <c r="F3384" s="11">
        <v>-1</v>
      </c>
      <c r="G3384" s="14">
        <v>8</v>
      </c>
      <c r="H3384" s="14">
        <v>0</v>
      </c>
      <c r="I3384" s="14">
        <v>5.0999999999999996</v>
      </c>
      <c r="J3384" s="13">
        <f>F3384*(G3384+ (G3384= 0))*(H3384+ (H3384= 0))*(I3384+ (I3384= 0))</f>
        <v>-40.799999999999997</v>
      </c>
      <c r="K3384" s="11"/>
      <c r="L3384" s="11"/>
      <c r="M3384" s="11"/>
    </row>
    <row r="3385" spans="1:13" x14ac:dyDescent="0.3">
      <c r="A3385" s="11"/>
      <c r="B3385" s="11"/>
      <c r="C3385" s="11"/>
      <c r="D3385" s="17"/>
      <c r="E3385" s="12" t="s">
        <v>642</v>
      </c>
      <c r="F3385" s="11">
        <v>1</v>
      </c>
      <c r="G3385" s="14">
        <v>6.35</v>
      </c>
      <c r="H3385" s="14">
        <v>0</v>
      </c>
      <c r="I3385" s="14">
        <v>5.2</v>
      </c>
      <c r="J3385" s="13">
        <f>F3385*(G3385+ (G3385= 0))*(H3385+ (H3385= 0))*(I3385+ (I3385= 0))</f>
        <v>33.019999999999996</v>
      </c>
      <c r="K3385" s="11"/>
      <c r="L3385" s="11"/>
      <c r="M3385" s="11"/>
    </row>
    <row r="3386" spans="1:13" x14ac:dyDescent="0.3">
      <c r="A3386" s="11"/>
      <c r="B3386" s="11"/>
      <c r="C3386" s="11"/>
      <c r="D3386" s="17"/>
      <c r="E3386" s="12" t="s">
        <v>18</v>
      </c>
      <c r="F3386" s="11">
        <v>2</v>
      </c>
      <c r="G3386" s="14">
        <v>4.0999999999999996</v>
      </c>
      <c r="H3386" s="14">
        <v>0</v>
      </c>
      <c r="I3386" s="14">
        <v>5.2</v>
      </c>
      <c r="J3386" s="13">
        <f>F3386*(G3386+ (G3386= 0))*(H3386+ (H3386= 0))*(I3386+ (I3386= 0))</f>
        <v>42.64</v>
      </c>
      <c r="K3386" s="11"/>
      <c r="L3386" s="11"/>
      <c r="M3386" s="11"/>
    </row>
    <row r="3387" spans="1:13" x14ac:dyDescent="0.3">
      <c r="A3387" s="11"/>
      <c r="B3387" s="11"/>
      <c r="C3387" s="11"/>
      <c r="D3387" s="17"/>
      <c r="E3387" s="12" t="s">
        <v>506</v>
      </c>
      <c r="F3387" s="11">
        <v>2</v>
      </c>
      <c r="G3387" s="14">
        <v>49</v>
      </c>
      <c r="H3387" s="14">
        <v>0</v>
      </c>
      <c r="I3387" s="14">
        <v>0.2</v>
      </c>
      <c r="J3387" s="13">
        <f>F3387*(G3387+ (G3387= 0))*(H3387+ (H3387= 0))*(I3387+ (I3387= 0))</f>
        <v>19.600000000000001</v>
      </c>
      <c r="K3387" s="11"/>
      <c r="L3387" s="11"/>
      <c r="M3387" s="11"/>
    </row>
    <row r="3388" spans="1:13" x14ac:dyDescent="0.3">
      <c r="A3388" s="11"/>
      <c r="B3388" s="11"/>
      <c r="C3388" s="11"/>
      <c r="D3388" s="17"/>
      <c r="E3388" s="12" t="s">
        <v>643</v>
      </c>
      <c r="F3388" s="11">
        <v>4</v>
      </c>
      <c r="G3388" s="14">
        <v>4</v>
      </c>
      <c r="H3388" s="14">
        <v>0</v>
      </c>
      <c r="I3388" s="14">
        <v>3</v>
      </c>
      <c r="J3388" s="13">
        <f>F3388*(G3388+ (G3388= 0))*(H3388+ (H3388= 0))*(I3388+ (I3388= 0))</f>
        <v>48</v>
      </c>
      <c r="K3388" s="11"/>
      <c r="L3388" s="11"/>
      <c r="M3388" s="11"/>
    </row>
    <row r="3389" spans="1:13" x14ac:dyDescent="0.3">
      <c r="A3389" s="11"/>
      <c r="B3389" s="11"/>
      <c r="C3389" s="11"/>
      <c r="D3389" s="17"/>
      <c r="E3389" s="12" t="s">
        <v>18</v>
      </c>
      <c r="F3389" s="11">
        <v>3</v>
      </c>
      <c r="G3389" s="14">
        <v>5</v>
      </c>
      <c r="H3389" s="14">
        <v>0</v>
      </c>
      <c r="I3389" s="14">
        <v>3</v>
      </c>
      <c r="J3389" s="13">
        <f>F3389*(G3389+ (G3389= 0))*(H3389+ (H3389= 0))*(I3389+ (I3389= 0))</f>
        <v>45</v>
      </c>
      <c r="K3389" s="11"/>
      <c r="L3389" s="11"/>
      <c r="M3389" s="11"/>
    </row>
    <row r="3390" spans="1:13" x14ac:dyDescent="0.3">
      <c r="A3390" s="11"/>
      <c r="B3390" s="11"/>
      <c r="C3390" s="11"/>
      <c r="D3390" s="17"/>
      <c r="E3390" s="12" t="s">
        <v>18</v>
      </c>
      <c r="F3390" s="11">
        <v>0</v>
      </c>
      <c r="G3390" s="14">
        <v>0</v>
      </c>
      <c r="H3390" s="14">
        <v>0</v>
      </c>
      <c r="I3390" s="14">
        <v>0</v>
      </c>
      <c r="J3390" s="13">
        <f>F3390*(G3390+ (G3390= 0))*(H3390+ (H3390= 0))*(I3390+ (I3390= 0))</f>
        <v>0</v>
      </c>
      <c r="K3390" s="11"/>
      <c r="L3390" s="11"/>
      <c r="M3390" s="11"/>
    </row>
    <row r="3391" spans="1:13" x14ac:dyDescent="0.3">
      <c r="A3391" s="11"/>
      <c r="B3391" s="11"/>
      <c r="C3391" s="11"/>
      <c r="D3391" s="17"/>
      <c r="E3391" s="11"/>
      <c r="F3391" s="11"/>
      <c r="G3391" s="11"/>
      <c r="H3391" s="11"/>
      <c r="I3391" s="11"/>
      <c r="J3391" s="15" t="s">
        <v>2140</v>
      </c>
      <c r="K3391" s="10">
        <f>SUM(J3383:J3390)</f>
        <v>341.70999999999992</v>
      </c>
      <c r="L3391" s="14">
        <v>15.82</v>
      </c>
      <c r="M3391" s="10">
        <f>ROUND(L3391*K3391,2)</f>
        <v>5405.85</v>
      </c>
    </row>
    <row r="3392" spans="1:13" ht="1.05" customHeight="1" x14ac:dyDescent="0.3">
      <c r="A3392" s="16"/>
      <c r="B3392" s="16"/>
      <c r="C3392" s="16"/>
      <c r="D3392" s="24"/>
      <c r="E3392" s="16"/>
      <c r="F3392" s="16"/>
      <c r="G3392" s="16"/>
      <c r="H3392" s="16"/>
      <c r="I3392" s="16"/>
      <c r="J3392" s="16"/>
      <c r="K3392" s="16"/>
      <c r="L3392" s="16"/>
      <c r="M3392" s="16"/>
    </row>
    <row r="3393" spans="1:13" x14ac:dyDescent="0.3">
      <c r="A3393" s="12" t="s">
        <v>2141</v>
      </c>
      <c r="B3393" s="12" t="s">
        <v>21</v>
      </c>
      <c r="C3393" s="12" t="s">
        <v>162</v>
      </c>
      <c r="D3393" s="23" t="s">
        <v>2142</v>
      </c>
      <c r="E3393" s="11"/>
      <c r="F3393" s="11"/>
      <c r="G3393" s="11"/>
      <c r="H3393" s="11"/>
      <c r="I3393" s="11"/>
      <c r="J3393" s="11"/>
      <c r="K3393" s="13">
        <f>K3398</f>
        <v>45</v>
      </c>
      <c r="L3393" s="13">
        <f>L3398</f>
        <v>3.5</v>
      </c>
      <c r="M3393" s="13">
        <f>M3398</f>
        <v>157.5</v>
      </c>
    </row>
    <row r="3394" spans="1:13" ht="61.2" x14ac:dyDescent="0.3">
      <c r="A3394" s="11"/>
      <c r="B3394" s="11"/>
      <c r="C3394" s="11"/>
      <c r="D3394" s="17" t="s">
        <v>2143</v>
      </c>
      <c r="E3394" s="11"/>
      <c r="F3394" s="11"/>
      <c r="G3394" s="11"/>
      <c r="H3394" s="11"/>
      <c r="I3394" s="11"/>
      <c r="J3394" s="11"/>
      <c r="K3394" s="11"/>
      <c r="L3394" s="11"/>
      <c r="M3394" s="11"/>
    </row>
    <row r="3395" spans="1:13" x14ac:dyDescent="0.3">
      <c r="A3395" s="11"/>
      <c r="B3395" s="11"/>
      <c r="C3395" s="11"/>
      <c r="D3395" s="17"/>
      <c r="E3395" s="12" t="s">
        <v>2144</v>
      </c>
      <c r="F3395" s="11">
        <v>6</v>
      </c>
      <c r="G3395" s="14">
        <v>5</v>
      </c>
      <c r="H3395" s="14">
        <v>0</v>
      </c>
      <c r="I3395" s="14">
        <v>0</v>
      </c>
      <c r="J3395" s="13">
        <f>F3395*(G3395+ (G3395= 0))*(H3395+ (H3395= 0))*(I3395+ (I3395= 0))</f>
        <v>30</v>
      </c>
      <c r="K3395" s="11"/>
      <c r="L3395" s="11"/>
      <c r="M3395" s="11"/>
    </row>
    <row r="3396" spans="1:13" x14ac:dyDescent="0.3">
      <c r="A3396" s="11"/>
      <c r="B3396" s="11"/>
      <c r="C3396" s="11"/>
      <c r="D3396" s="17"/>
      <c r="E3396" s="12" t="s">
        <v>18</v>
      </c>
      <c r="F3396" s="11">
        <v>6</v>
      </c>
      <c r="G3396" s="14">
        <v>2.5</v>
      </c>
      <c r="H3396" s="14">
        <v>0</v>
      </c>
      <c r="I3396" s="14">
        <v>0</v>
      </c>
      <c r="J3396" s="13">
        <f>F3396*(G3396+ (G3396= 0))*(H3396+ (H3396= 0))*(I3396+ (I3396= 0))</f>
        <v>15</v>
      </c>
      <c r="K3396" s="11"/>
      <c r="L3396" s="11"/>
      <c r="M3396" s="11"/>
    </row>
    <row r="3397" spans="1:13" x14ac:dyDescent="0.3">
      <c r="A3397" s="11"/>
      <c r="B3397" s="11"/>
      <c r="C3397" s="11"/>
      <c r="D3397" s="17"/>
      <c r="E3397" s="12" t="s">
        <v>18</v>
      </c>
      <c r="F3397" s="11">
        <v>0</v>
      </c>
      <c r="G3397" s="14">
        <v>0</v>
      </c>
      <c r="H3397" s="14">
        <v>0</v>
      </c>
      <c r="I3397" s="14">
        <v>0</v>
      </c>
      <c r="J3397" s="13">
        <f>F3397*(G3397+ (G3397= 0))*(H3397+ (H3397= 0))*(I3397+ (I3397= 0))</f>
        <v>0</v>
      </c>
      <c r="K3397" s="11"/>
      <c r="L3397" s="11"/>
      <c r="M3397" s="11"/>
    </row>
    <row r="3398" spans="1:13" x14ac:dyDescent="0.3">
      <c r="A3398" s="11"/>
      <c r="B3398" s="11"/>
      <c r="C3398" s="11"/>
      <c r="D3398" s="17"/>
      <c r="E3398" s="11"/>
      <c r="F3398" s="11"/>
      <c r="G3398" s="11"/>
      <c r="H3398" s="11"/>
      <c r="I3398" s="11"/>
      <c r="J3398" s="15" t="s">
        <v>2145</v>
      </c>
      <c r="K3398" s="10">
        <f>SUM(J3395:J3397)</f>
        <v>45</v>
      </c>
      <c r="L3398" s="14">
        <v>3.5</v>
      </c>
      <c r="M3398" s="10">
        <f>ROUND(L3398*K3398,2)</f>
        <v>157.5</v>
      </c>
    </row>
    <row r="3399" spans="1:13" ht="1.05" customHeight="1" x14ac:dyDescent="0.3">
      <c r="A3399" s="16"/>
      <c r="B3399" s="16"/>
      <c r="C3399" s="16"/>
      <c r="D3399" s="24"/>
      <c r="E3399" s="16"/>
      <c r="F3399" s="16"/>
      <c r="G3399" s="16"/>
      <c r="H3399" s="16"/>
      <c r="I3399" s="16"/>
      <c r="J3399" s="16"/>
      <c r="K3399" s="16"/>
      <c r="L3399" s="16"/>
      <c r="M3399" s="16"/>
    </row>
    <row r="3400" spans="1:13" x14ac:dyDescent="0.3">
      <c r="A3400" s="11"/>
      <c r="B3400" s="11"/>
      <c r="C3400" s="11"/>
      <c r="D3400" s="17"/>
      <c r="E3400" s="11"/>
      <c r="F3400" s="11"/>
      <c r="G3400" s="11"/>
      <c r="H3400" s="11"/>
      <c r="I3400" s="11"/>
      <c r="J3400" s="15" t="s">
        <v>2146</v>
      </c>
      <c r="K3400" s="18">
        <v>1</v>
      </c>
      <c r="L3400" s="10">
        <f>M3373+M3379+M3391+M3398</f>
        <v>28869.46</v>
      </c>
      <c r="M3400" s="10">
        <f>ROUND(L3400*K3400,2)</f>
        <v>28869.46</v>
      </c>
    </row>
    <row r="3401" spans="1:13" ht="1.05" customHeight="1" x14ac:dyDescent="0.3">
      <c r="A3401" s="16"/>
      <c r="B3401" s="16"/>
      <c r="C3401" s="16"/>
      <c r="D3401" s="24"/>
      <c r="E3401" s="16"/>
      <c r="F3401" s="16"/>
      <c r="G3401" s="16"/>
      <c r="H3401" s="16"/>
      <c r="I3401" s="16"/>
      <c r="J3401" s="16"/>
      <c r="K3401" s="16"/>
      <c r="L3401" s="16"/>
      <c r="M3401" s="16"/>
    </row>
    <row r="3402" spans="1:13" x14ac:dyDescent="0.3">
      <c r="A3402" s="7" t="s">
        <v>2147</v>
      </c>
      <c r="B3402" s="7" t="s">
        <v>17</v>
      </c>
      <c r="C3402" s="7" t="s">
        <v>18</v>
      </c>
      <c r="D3402" s="22" t="s">
        <v>2148</v>
      </c>
      <c r="E3402" s="8"/>
      <c r="F3402" s="8"/>
      <c r="G3402" s="8"/>
      <c r="H3402" s="8"/>
      <c r="I3402" s="8"/>
      <c r="J3402" s="8"/>
      <c r="K3402" s="9">
        <f>K3549</f>
        <v>1</v>
      </c>
      <c r="L3402" s="10">
        <f>L3549</f>
        <v>69791.94</v>
      </c>
      <c r="M3402" s="10">
        <f>M3549</f>
        <v>69791.94</v>
      </c>
    </row>
    <row r="3403" spans="1:13" x14ac:dyDescent="0.3">
      <c r="A3403" s="11"/>
      <c r="B3403" s="11"/>
      <c r="C3403" s="11"/>
      <c r="D3403" s="17"/>
      <c r="E3403" s="11"/>
      <c r="F3403" s="11"/>
      <c r="G3403" s="11"/>
      <c r="H3403" s="11"/>
      <c r="I3403" s="11"/>
      <c r="J3403" s="11"/>
      <c r="K3403" s="11"/>
      <c r="L3403" s="11"/>
      <c r="M3403" s="11"/>
    </row>
    <row r="3404" spans="1:13" x14ac:dyDescent="0.3">
      <c r="A3404" s="12" t="s">
        <v>2149</v>
      </c>
      <c r="B3404" s="12" t="s">
        <v>21</v>
      </c>
      <c r="C3404" s="12" t="s">
        <v>162</v>
      </c>
      <c r="D3404" s="23" t="s">
        <v>2150</v>
      </c>
      <c r="E3404" s="11"/>
      <c r="F3404" s="11"/>
      <c r="G3404" s="11"/>
      <c r="H3404" s="11"/>
      <c r="I3404" s="11"/>
      <c r="J3404" s="11"/>
      <c r="K3404" s="13">
        <f>K3412</f>
        <v>23.75</v>
      </c>
      <c r="L3404" s="13">
        <f>L3412</f>
        <v>482.57</v>
      </c>
      <c r="M3404" s="13">
        <f>M3412</f>
        <v>11461.04</v>
      </c>
    </row>
    <row r="3405" spans="1:13" ht="51" x14ac:dyDescent="0.3">
      <c r="A3405" s="11"/>
      <c r="B3405" s="11"/>
      <c r="C3405" s="11"/>
      <c r="D3405" s="17" t="s">
        <v>2151</v>
      </c>
      <c r="E3405" s="11"/>
      <c r="F3405" s="11"/>
      <c r="G3405" s="11"/>
      <c r="H3405" s="11"/>
      <c r="I3405" s="11"/>
      <c r="J3405" s="11"/>
      <c r="K3405" s="11"/>
      <c r="L3405" s="11"/>
      <c r="M3405" s="11"/>
    </row>
    <row r="3406" spans="1:13" x14ac:dyDescent="0.3">
      <c r="A3406" s="11"/>
      <c r="B3406" s="11"/>
      <c r="C3406" s="11"/>
      <c r="D3406" s="17"/>
      <c r="E3406" s="12" t="s">
        <v>344</v>
      </c>
      <c r="F3406" s="11">
        <v>2</v>
      </c>
      <c r="G3406" s="14">
        <v>1.95</v>
      </c>
      <c r="H3406" s="14">
        <v>0</v>
      </c>
      <c r="I3406" s="14">
        <v>0</v>
      </c>
      <c r="J3406" s="13">
        <f>F3406*(G3406+ (G3406= 0))*(H3406+ (H3406= 0))*(I3406+ (I3406= 0))</f>
        <v>3.9</v>
      </c>
      <c r="K3406" s="11"/>
      <c r="L3406" s="11"/>
      <c r="M3406" s="11"/>
    </row>
    <row r="3407" spans="1:13" x14ac:dyDescent="0.3">
      <c r="A3407" s="11"/>
      <c r="B3407" s="11"/>
      <c r="C3407" s="11"/>
      <c r="D3407" s="17"/>
      <c r="E3407" s="12" t="s">
        <v>26</v>
      </c>
      <c r="F3407" s="11">
        <v>2</v>
      </c>
      <c r="G3407" s="14">
        <v>3.45</v>
      </c>
      <c r="H3407" s="14">
        <v>0</v>
      </c>
      <c r="I3407" s="14">
        <v>0</v>
      </c>
      <c r="J3407" s="13">
        <f>F3407*(G3407+ (G3407= 0))*(H3407+ (H3407= 0))*(I3407+ (I3407= 0))</f>
        <v>6.9</v>
      </c>
      <c r="K3407" s="11"/>
      <c r="L3407" s="11"/>
      <c r="M3407" s="11"/>
    </row>
    <row r="3408" spans="1:13" x14ac:dyDescent="0.3">
      <c r="A3408" s="11"/>
      <c r="B3408" s="11"/>
      <c r="C3408" s="11"/>
      <c r="D3408" s="17"/>
      <c r="E3408" s="12" t="s">
        <v>18</v>
      </c>
      <c r="F3408" s="11">
        <v>6</v>
      </c>
      <c r="G3408" s="14">
        <v>1.45</v>
      </c>
      <c r="H3408" s="14">
        <v>0</v>
      </c>
      <c r="I3408" s="14">
        <v>0</v>
      </c>
      <c r="J3408" s="13">
        <f>F3408*(G3408+ (G3408= 0))*(H3408+ (H3408= 0))*(I3408+ (I3408= 0))</f>
        <v>8.6999999999999993</v>
      </c>
      <c r="K3408" s="11"/>
      <c r="L3408" s="11"/>
      <c r="M3408" s="11"/>
    </row>
    <row r="3409" spans="1:13" x14ac:dyDescent="0.3">
      <c r="A3409" s="11"/>
      <c r="B3409" s="11"/>
      <c r="C3409" s="11"/>
      <c r="D3409" s="17"/>
      <c r="E3409" s="12" t="s">
        <v>328</v>
      </c>
      <c r="F3409" s="11">
        <v>1</v>
      </c>
      <c r="G3409" s="14">
        <v>3.25</v>
      </c>
      <c r="H3409" s="14">
        <v>0</v>
      </c>
      <c r="I3409" s="14">
        <v>0</v>
      </c>
      <c r="J3409" s="13">
        <f>F3409*(G3409+ (G3409= 0))*(H3409+ (H3409= 0))*(I3409+ (I3409= 0))</f>
        <v>3.25</v>
      </c>
      <c r="K3409" s="11"/>
      <c r="L3409" s="11"/>
      <c r="M3409" s="11"/>
    </row>
    <row r="3410" spans="1:13" x14ac:dyDescent="0.3">
      <c r="A3410" s="11"/>
      <c r="B3410" s="11"/>
      <c r="C3410" s="11"/>
      <c r="D3410" s="17"/>
      <c r="E3410" s="12" t="s">
        <v>18</v>
      </c>
      <c r="F3410" s="11">
        <v>1</v>
      </c>
      <c r="G3410" s="14">
        <v>1</v>
      </c>
      <c r="H3410" s="14">
        <v>0</v>
      </c>
      <c r="I3410" s="14">
        <v>0</v>
      </c>
      <c r="J3410" s="13">
        <f>F3410*(G3410+ (G3410= 0))*(H3410+ (H3410= 0))*(I3410+ (I3410= 0))</f>
        <v>1</v>
      </c>
      <c r="K3410" s="11"/>
      <c r="L3410" s="11"/>
      <c r="M3410" s="11"/>
    </row>
    <row r="3411" spans="1:13" x14ac:dyDescent="0.3">
      <c r="A3411" s="11"/>
      <c r="B3411" s="11"/>
      <c r="C3411" s="11"/>
      <c r="D3411" s="17"/>
      <c r="E3411" s="12" t="s">
        <v>18</v>
      </c>
      <c r="F3411" s="11">
        <v>0</v>
      </c>
      <c r="G3411" s="14">
        <v>0</v>
      </c>
      <c r="H3411" s="14">
        <v>0</v>
      </c>
      <c r="I3411" s="14">
        <v>0</v>
      </c>
      <c r="J3411" s="13">
        <f>F3411*(G3411+ (G3411= 0))*(H3411+ (H3411= 0))*(I3411+ (I3411= 0))</f>
        <v>0</v>
      </c>
      <c r="K3411" s="11"/>
      <c r="L3411" s="11"/>
      <c r="M3411" s="11"/>
    </row>
    <row r="3412" spans="1:13" x14ac:dyDescent="0.3">
      <c r="A3412" s="11"/>
      <c r="B3412" s="11"/>
      <c r="C3412" s="11"/>
      <c r="D3412" s="17"/>
      <c r="E3412" s="11"/>
      <c r="F3412" s="11"/>
      <c r="G3412" s="11"/>
      <c r="H3412" s="11"/>
      <c r="I3412" s="11"/>
      <c r="J3412" s="15" t="s">
        <v>2152</v>
      </c>
      <c r="K3412" s="10">
        <f>SUM(J3406:J3411)</f>
        <v>23.75</v>
      </c>
      <c r="L3412" s="14">
        <v>482.57</v>
      </c>
      <c r="M3412" s="10">
        <f>ROUND(L3412*K3412,2)</f>
        <v>11461.04</v>
      </c>
    </row>
    <row r="3413" spans="1:13" ht="1.05" customHeight="1" x14ac:dyDescent="0.3">
      <c r="A3413" s="16"/>
      <c r="B3413" s="16"/>
      <c r="C3413" s="16"/>
      <c r="D3413" s="24"/>
      <c r="E3413" s="16"/>
      <c r="F3413" s="16"/>
      <c r="G3413" s="16"/>
      <c r="H3413" s="16"/>
      <c r="I3413" s="16"/>
      <c r="J3413" s="16"/>
      <c r="K3413" s="16"/>
      <c r="L3413" s="16"/>
      <c r="M3413" s="16"/>
    </row>
    <row r="3414" spans="1:13" x14ac:dyDescent="0.3">
      <c r="A3414" s="12" t="s">
        <v>2153</v>
      </c>
      <c r="B3414" s="12" t="s">
        <v>21</v>
      </c>
      <c r="C3414" s="12" t="s">
        <v>2155</v>
      </c>
      <c r="D3414" s="23" t="s">
        <v>2154</v>
      </c>
      <c r="E3414" s="11"/>
      <c r="F3414" s="11"/>
      <c r="G3414" s="11"/>
      <c r="H3414" s="11"/>
      <c r="I3414" s="11"/>
      <c r="J3414" s="11"/>
      <c r="K3414" s="13">
        <f>K3428</f>
        <v>34.515000000000001</v>
      </c>
      <c r="L3414" s="13">
        <f>L3428</f>
        <v>31.6</v>
      </c>
      <c r="M3414" s="13">
        <f>M3428</f>
        <v>1090.67</v>
      </c>
    </row>
    <row r="3415" spans="1:13" ht="20.399999999999999" x14ac:dyDescent="0.3">
      <c r="A3415" s="11"/>
      <c r="B3415" s="11"/>
      <c r="C3415" s="11"/>
      <c r="D3415" s="17" t="s">
        <v>2156</v>
      </c>
      <c r="E3415" s="11"/>
      <c r="F3415" s="11"/>
      <c r="G3415" s="11"/>
      <c r="H3415" s="11"/>
      <c r="I3415" s="11"/>
      <c r="J3415" s="11"/>
      <c r="K3415" s="11"/>
      <c r="L3415" s="11"/>
      <c r="M3415" s="11"/>
    </row>
    <row r="3416" spans="1:13" x14ac:dyDescent="0.3">
      <c r="A3416" s="11"/>
      <c r="B3416" s="11"/>
      <c r="C3416" s="11"/>
      <c r="D3416" s="17"/>
      <c r="E3416" s="12" t="s">
        <v>824</v>
      </c>
      <c r="F3416" s="11">
        <v>1</v>
      </c>
      <c r="G3416" s="14">
        <v>5.4</v>
      </c>
      <c r="H3416" s="14">
        <v>0</v>
      </c>
      <c r="I3416" s="14">
        <v>2.4</v>
      </c>
      <c r="J3416" s="13">
        <f>F3416*(G3416+ (G3416= 0))*(H3416+ (H3416= 0))*(I3416+ (I3416= 0))</f>
        <v>12.96</v>
      </c>
      <c r="K3416" s="11"/>
      <c r="L3416" s="11"/>
      <c r="M3416" s="11"/>
    </row>
    <row r="3417" spans="1:13" x14ac:dyDescent="0.3">
      <c r="A3417" s="11"/>
      <c r="B3417" s="11"/>
      <c r="C3417" s="11"/>
      <c r="D3417" s="17"/>
      <c r="E3417" s="12" t="s">
        <v>26</v>
      </c>
      <c r="F3417" s="11">
        <v>1</v>
      </c>
      <c r="G3417" s="14">
        <v>2.7</v>
      </c>
      <c r="H3417" s="14">
        <v>0</v>
      </c>
      <c r="I3417" s="14">
        <v>0.9</v>
      </c>
      <c r="J3417" s="13">
        <f>F3417*(G3417+ (G3417= 0))*(H3417+ (H3417= 0))*(I3417+ (I3417= 0))</f>
        <v>2.4300000000000002</v>
      </c>
      <c r="K3417" s="11"/>
      <c r="L3417" s="11"/>
      <c r="M3417" s="11"/>
    </row>
    <row r="3418" spans="1:13" x14ac:dyDescent="0.3">
      <c r="A3418" s="11"/>
      <c r="B3418" s="11"/>
      <c r="C3418" s="11"/>
      <c r="D3418" s="17"/>
      <c r="E3418" s="12" t="s">
        <v>2157</v>
      </c>
      <c r="F3418" s="11">
        <v>0</v>
      </c>
      <c r="G3418" s="14">
        <v>0</v>
      </c>
      <c r="H3418" s="14">
        <v>0</v>
      </c>
      <c r="I3418" s="14">
        <v>0</v>
      </c>
      <c r="J3418" s="13">
        <f>F3418*(G3418+ (G3418= 0))*(H3418+ (H3418= 0))*(I3418+ (I3418= 0))</f>
        <v>0</v>
      </c>
      <c r="K3418" s="11"/>
      <c r="L3418" s="11"/>
      <c r="M3418" s="11"/>
    </row>
    <row r="3419" spans="1:13" x14ac:dyDescent="0.3">
      <c r="A3419" s="11"/>
      <c r="B3419" s="11"/>
      <c r="C3419" s="11"/>
      <c r="D3419" s="17"/>
      <c r="E3419" s="12" t="s">
        <v>24</v>
      </c>
      <c r="F3419" s="11">
        <v>0</v>
      </c>
      <c r="G3419" s="14">
        <v>0</v>
      </c>
      <c r="H3419" s="14">
        <v>0</v>
      </c>
      <c r="I3419" s="14">
        <v>0</v>
      </c>
      <c r="J3419" s="13">
        <f>F3419*(G3419+ (G3419= 0))*(H3419+ (H3419= 0))*(I3419+ (I3419= 0))</f>
        <v>0</v>
      </c>
      <c r="K3419" s="11"/>
      <c r="L3419" s="11"/>
      <c r="M3419" s="11"/>
    </row>
    <row r="3420" spans="1:13" x14ac:dyDescent="0.3">
      <c r="A3420" s="11"/>
      <c r="B3420" s="11"/>
      <c r="C3420" s="11"/>
      <c r="D3420" s="17"/>
      <c r="E3420" s="12" t="s">
        <v>668</v>
      </c>
      <c r="F3420" s="11">
        <v>1</v>
      </c>
      <c r="G3420" s="14">
        <v>4.25</v>
      </c>
      <c r="H3420" s="14">
        <v>0</v>
      </c>
      <c r="I3420" s="14">
        <v>1.5</v>
      </c>
      <c r="J3420" s="13">
        <f>F3420*(G3420+ (G3420= 0))*(H3420+ (H3420= 0))*(I3420+ (I3420= 0))</f>
        <v>6.375</v>
      </c>
      <c r="K3420" s="11"/>
      <c r="L3420" s="11"/>
      <c r="M3420" s="11"/>
    </row>
    <row r="3421" spans="1:13" x14ac:dyDescent="0.3">
      <c r="A3421" s="11"/>
      <c r="B3421" s="11"/>
      <c r="C3421" s="11"/>
      <c r="D3421" s="17"/>
      <c r="E3421" s="12" t="s">
        <v>920</v>
      </c>
      <c r="F3421" s="11">
        <v>1</v>
      </c>
      <c r="G3421" s="14">
        <v>1.6</v>
      </c>
      <c r="H3421" s="14">
        <v>0</v>
      </c>
      <c r="I3421" s="14">
        <v>1.5</v>
      </c>
      <c r="J3421" s="13">
        <f>F3421*(G3421+ (G3421= 0))*(H3421+ (H3421= 0))*(I3421+ (I3421= 0))</f>
        <v>2.4000000000000004</v>
      </c>
      <c r="K3421" s="11"/>
      <c r="L3421" s="11"/>
      <c r="M3421" s="11"/>
    </row>
    <row r="3422" spans="1:13" x14ac:dyDescent="0.3">
      <c r="A3422" s="11"/>
      <c r="B3422" s="11"/>
      <c r="C3422" s="11"/>
      <c r="D3422" s="17"/>
      <c r="E3422" s="12" t="s">
        <v>18</v>
      </c>
      <c r="F3422" s="11">
        <v>0</v>
      </c>
      <c r="G3422" s="14">
        <v>0</v>
      </c>
      <c r="H3422" s="14">
        <v>0</v>
      </c>
      <c r="I3422" s="14">
        <v>0</v>
      </c>
      <c r="J3422" s="13">
        <f>F3422*(G3422+ (G3422= 0))*(H3422+ (H3422= 0))*(I3422+ (I3422= 0))</f>
        <v>0</v>
      </c>
      <c r="K3422" s="11"/>
      <c r="L3422" s="11"/>
      <c r="M3422" s="11"/>
    </row>
    <row r="3423" spans="1:13" x14ac:dyDescent="0.3">
      <c r="A3423" s="11"/>
      <c r="B3423" s="11"/>
      <c r="C3423" s="11"/>
      <c r="D3423" s="17"/>
      <c r="E3423" s="12" t="s">
        <v>921</v>
      </c>
      <c r="F3423" s="11">
        <v>1</v>
      </c>
      <c r="G3423" s="14">
        <v>2.6</v>
      </c>
      <c r="H3423" s="14">
        <v>0</v>
      </c>
      <c r="I3423" s="14">
        <v>1.5</v>
      </c>
      <c r="J3423" s="13">
        <f>F3423*(G3423+ (G3423= 0))*(H3423+ (H3423= 0))*(I3423+ (I3423= 0))</f>
        <v>3.9000000000000004</v>
      </c>
      <c r="K3423" s="11"/>
      <c r="L3423" s="11"/>
      <c r="M3423" s="11"/>
    </row>
    <row r="3424" spans="1:13" x14ac:dyDescent="0.3">
      <c r="A3424" s="11"/>
      <c r="B3424" s="11"/>
      <c r="C3424" s="11"/>
      <c r="D3424" s="17"/>
      <c r="E3424" s="12" t="s">
        <v>18</v>
      </c>
      <c r="F3424" s="11">
        <v>0</v>
      </c>
      <c r="G3424" s="14">
        <v>0</v>
      </c>
      <c r="H3424" s="14">
        <v>0</v>
      </c>
      <c r="I3424" s="14">
        <v>0</v>
      </c>
      <c r="J3424" s="13">
        <f>F3424*(G3424+ (G3424= 0))*(H3424+ (H3424= 0))*(I3424+ (I3424= 0))</f>
        <v>0</v>
      </c>
      <c r="K3424" s="11"/>
      <c r="L3424" s="11"/>
      <c r="M3424" s="11"/>
    </row>
    <row r="3425" spans="1:13" x14ac:dyDescent="0.3">
      <c r="A3425" s="11"/>
      <c r="B3425" s="11"/>
      <c r="C3425" s="11"/>
      <c r="D3425" s="17"/>
      <c r="E3425" s="12" t="s">
        <v>27</v>
      </c>
      <c r="F3425" s="11">
        <v>0</v>
      </c>
      <c r="G3425" s="14">
        <v>0</v>
      </c>
      <c r="H3425" s="14">
        <v>0</v>
      </c>
      <c r="I3425" s="14">
        <v>0</v>
      </c>
      <c r="J3425" s="13">
        <f>F3425*(G3425+ (G3425= 0))*(H3425+ (H3425= 0))*(I3425+ (I3425= 0))</f>
        <v>0</v>
      </c>
      <c r="K3425" s="11"/>
      <c r="L3425" s="11"/>
      <c r="M3425" s="11"/>
    </row>
    <row r="3426" spans="1:13" x14ac:dyDescent="0.3">
      <c r="A3426" s="11"/>
      <c r="B3426" s="11"/>
      <c r="C3426" s="11"/>
      <c r="D3426" s="17"/>
      <c r="E3426" s="12" t="s">
        <v>669</v>
      </c>
      <c r="F3426" s="11">
        <v>1</v>
      </c>
      <c r="G3426" s="14">
        <v>4.3</v>
      </c>
      <c r="H3426" s="14">
        <v>0</v>
      </c>
      <c r="I3426" s="14">
        <v>1.5</v>
      </c>
      <c r="J3426" s="13">
        <f>F3426*(G3426+ (G3426= 0))*(H3426+ (H3426= 0))*(I3426+ (I3426= 0))</f>
        <v>6.4499999999999993</v>
      </c>
      <c r="K3426" s="11"/>
      <c r="L3426" s="11"/>
      <c r="M3426" s="11"/>
    </row>
    <row r="3427" spans="1:13" x14ac:dyDescent="0.3">
      <c r="A3427" s="11"/>
      <c r="B3427" s="11"/>
      <c r="C3427" s="11"/>
      <c r="D3427" s="17"/>
      <c r="E3427" s="12" t="s">
        <v>18</v>
      </c>
      <c r="F3427" s="11">
        <v>0</v>
      </c>
      <c r="G3427" s="14">
        <v>0</v>
      </c>
      <c r="H3427" s="14">
        <v>0</v>
      </c>
      <c r="I3427" s="14">
        <v>0</v>
      </c>
      <c r="J3427" s="13">
        <f>F3427*(G3427+ (G3427= 0))*(H3427+ (H3427= 0))*(I3427+ (I3427= 0))</f>
        <v>0</v>
      </c>
      <c r="K3427" s="11"/>
      <c r="L3427" s="11"/>
      <c r="M3427" s="11"/>
    </row>
    <row r="3428" spans="1:13" x14ac:dyDescent="0.3">
      <c r="A3428" s="11"/>
      <c r="B3428" s="11"/>
      <c r="C3428" s="11"/>
      <c r="D3428" s="17"/>
      <c r="E3428" s="11"/>
      <c r="F3428" s="11"/>
      <c r="G3428" s="11"/>
      <c r="H3428" s="11"/>
      <c r="I3428" s="11"/>
      <c r="J3428" s="15" t="s">
        <v>2158</v>
      </c>
      <c r="K3428" s="10">
        <f>SUM(J3416:J3427)</f>
        <v>34.515000000000001</v>
      </c>
      <c r="L3428" s="14">
        <v>31.6</v>
      </c>
      <c r="M3428" s="10">
        <f>ROUND(L3428*K3428,2)</f>
        <v>1090.67</v>
      </c>
    </row>
    <row r="3429" spans="1:13" ht="1.05" customHeight="1" x14ac:dyDescent="0.3">
      <c r="A3429" s="16"/>
      <c r="B3429" s="16"/>
      <c r="C3429" s="16"/>
      <c r="D3429" s="24"/>
      <c r="E3429" s="16"/>
      <c r="F3429" s="16"/>
      <c r="G3429" s="16"/>
      <c r="H3429" s="16"/>
      <c r="I3429" s="16"/>
      <c r="J3429" s="16"/>
      <c r="K3429" s="16"/>
      <c r="L3429" s="16"/>
      <c r="M3429" s="16"/>
    </row>
    <row r="3430" spans="1:13" x14ac:dyDescent="0.3">
      <c r="A3430" s="12" t="s">
        <v>2159</v>
      </c>
      <c r="B3430" s="12" t="s">
        <v>21</v>
      </c>
      <c r="C3430" s="12" t="s">
        <v>98</v>
      </c>
      <c r="D3430" s="23" t="s">
        <v>2160</v>
      </c>
      <c r="E3430" s="11"/>
      <c r="F3430" s="11"/>
      <c r="G3430" s="11"/>
      <c r="H3430" s="11"/>
      <c r="I3430" s="11"/>
      <c r="J3430" s="11"/>
      <c r="K3430" s="13">
        <f>K3434</f>
        <v>1</v>
      </c>
      <c r="L3430" s="13">
        <f>L3434</f>
        <v>138.38</v>
      </c>
      <c r="M3430" s="13">
        <f>M3434</f>
        <v>138.38</v>
      </c>
    </row>
    <row r="3431" spans="1:13" ht="102" x14ac:dyDescent="0.3">
      <c r="A3431" s="11"/>
      <c r="B3431" s="11"/>
      <c r="C3431" s="11"/>
      <c r="D3431" s="17" t="s">
        <v>2161</v>
      </c>
      <c r="E3431" s="11"/>
      <c r="F3431" s="11"/>
      <c r="G3431" s="11"/>
      <c r="H3431" s="11"/>
      <c r="I3431" s="11"/>
      <c r="J3431" s="11"/>
      <c r="K3431" s="11"/>
      <c r="L3431" s="11"/>
      <c r="M3431" s="11"/>
    </row>
    <row r="3432" spans="1:13" x14ac:dyDescent="0.3">
      <c r="A3432" s="11"/>
      <c r="B3432" s="11"/>
      <c r="C3432" s="11"/>
      <c r="D3432" s="17"/>
      <c r="E3432" s="12" t="s">
        <v>18</v>
      </c>
      <c r="F3432" s="11">
        <v>1</v>
      </c>
      <c r="G3432" s="14">
        <v>0</v>
      </c>
      <c r="H3432" s="14">
        <v>0</v>
      </c>
      <c r="I3432" s="14">
        <v>0</v>
      </c>
      <c r="J3432" s="13">
        <f>F3432*(G3432+ (G3432= 0))*(H3432+ (H3432= 0))*(I3432+ (I3432= 0))</f>
        <v>1</v>
      </c>
      <c r="K3432" s="11"/>
      <c r="L3432" s="11"/>
      <c r="M3432" s="11"/>
    </row>
    <row r="3433" spans="1:13" x14ac:dyDescent="0.3">
      <c r="A3433" s="11"/>
      <c r="B3433" s="11"/>
      <c r="C3433" s="11"/>
      <c r="D3433" s="17"/>
      <c r="E3433" s="12" t="s">
        <v>18</v>
      </c>
      <c r="F3433" s="11">
        <v>0</v>
      </c>
      <c r="G3433" s="14">
        <v>0</v>
      </c>
      <c r="H3433" s="14">
        <v>0</v>
      </c>
      <c r="I3433" s="14">
        <v>0</v>
      </c>
      <c r="J3433" s="13">
        <f>F3433*(G3433+ (G3433= 0))*(H3433+ (H3433= 0))*(I3433+ (I3433= 0))</f>
        <v>0</v>
      </c>
      <c r="K3433" s="11"/>
      <c r="L3433" s="11"/>
      <c r="M3433" s="11"/>
    </row>
    <row r="3434" spans="1:13" x14ac:dyDescent="0.3">
      <c r="A3434" s="11"/>
      <c r="B3434" s="11"/>
      <c r="C3434" s="11"/>
      <c r="D3434" s="17"/>
      <c r="E3434" s="11"/>
      <c r="F3434" s="11"/>
      <c r="G3434" s="11"/>
      <c r="H3434" s="11"/>
      <c r="I3434" s="11"/>
      <c r="J3434" s="15" t="s">
        <v>2162</v>
      </c>
      <c r="K3434" s="10">
        <f>SUM(J3432:J3433)</f>
        <v>1</v>
      </c>
      <c r="L3434" s="14">
        <v>138.38</v>
      </c>
      <c r="M3434" s="10">
        <f>ROUND(L3434*K3434,2)</f>
        <v>138.38</v>
      </c>
    </row>
    <row r="3435" spans="1:13" ht="1.05" customHeight="1" x14ac:dyDescent="0.3">
      <c r="A3435" s="16"/>
      <c r="B3435" s="16"/>
      <c r="C3435" s="16"/>
      <c r="D3435" s="24"/>
      <c r="E3435" s="16"/>
      <c r="F3435" s="16"/>
      <c r="G3435" s="16"/>
      <c r="H3435" s="16"/>
      <c r="I3435" s="16"/>
      <c r="J3435" s="16"/>
      <c r="K3435" s="16"/>
      <c r="L3435" s="16"/>
      <c r="M3435" s="16"/>
    </row>
    <row r="3436" spans="1:13" x14ac:dyDescent="0.3">
      <c r="A3436" s="12" t="s">
        <v>2163</v>
      </c>
      <c r="B3436" s="12" t="s">
        <v>21</v>
      </c>
      <c r="C3436" s="12" t="s">
        <v>162</v>
      </c>
      <c r="D3436" s="23" t="s">
        <v>2164</v>
      </c>
      <c r="E3436" s="11"/>
      <c r="F3436" s="11"/>
      <c r="G3436" s="11"/>
      <c r="H3436" s="11"/>
      <c r="I3436" s="11"/>
      <c r="J3436" s="11"/>
      <c r="K3436" s="13">
        <f>K3442</f>
        <v>6.95</v>
      </c>
      <c r="L3436" s="13">
        <f>L3442</f>
        <v>259.58</v>
      </c>
      <c r="M3436" s="13">
        <f>M3442</f>
        <v>1804.08</v>
      </c>
    </row>
    <row r="3437" spans="1:13" ht="20.399999999999999" x14ac:dyDescent="0.3">
      <c r="A3437" s="11"/>
      <c r="B3437" s="11"/>
      <c r="C3437" s="11"/>
      <c r="D3437" s="17" t="s">
        <v>2165</v>
      </c>
      <c r="E3437" s="11"/>
      <c r="F3437" s="11"/>
      <c r="G3437" s="11"/>
      <c r="H3437" s="11"/>
      <c r="I3437" s="11"/>
      <c r="J3437" s="11"/>
      <c r="K3437" s="11"/>
      <c r="L3437" s="11"/>
      <c r="M3437" s="11"/>
    </row>
    <row r="3438" spans="1:13" x14ac:dyDescent="0.3">
      <c r="A3438" s="11"/>
      <c r="B3438" s="11"/>
      <c r="C3438" s="11"/>
      <c r="D3438" s="17"/>
      <c r="E3438" s="12" t="s">
        <v>344</v>
      </c>
      <c r="F3438" s="11">
        <v>2</v>
      </c>
      <c r="G3438" s="14">
        <v>0.75</v>
      </c>
      <c r="H3438" s="14">
        <v>0</v>
      </c>
      <c r="I3438" s="14">
        <v>0</v>
      </c>
      <c r="J3438" s="13">
        <f>F3438*(G3438+ (G3438= 0))*(H3438+ (H3438= 0))*(I3438+ (I3438= 0))</f>
        <v>1.5</v>
      </c>
      <c r="K3438" s="11"/>
      <c r="L3438" s="11"/>
      <c r="M3438" s="11"/>
    </row>
    <row r="3439" spans="1:13" x14ac:dyDescent="0.3">
      <c r="A3439" s="11"/>
      <c r="B3439" s="11"/>
      <c r="C3439" s="11"/>
      <c r="D3439" s="17"/>
      <c r="E3439" s="12" t="s">
        <v>26</v>
      </c>
      <c r="F3439" s="11">
        <v>2</v>
      </c>
      <c r="G3439" s="14">
        <v>2.35</v>
      </c>
      <c r="H3439" s="14">
        <v>0</v>
      </c>
      <c r="I3439" s="14">
        <v>0</v>
      </c>
      <c r="J3439" s="13">
        <f>F3439*(G3439+ (G3439= 0))*(H3439+ (H3439= 0))*(I3439+ (I3439= 0))</f>
        <v>4.7</v>
      </c>
      <c r="K3439" s="11"/>
      <c r="L3439" s="11"/>
      <c r="M3439" s="11"/>
    </row>
    <row r="3440" spans="1:13" x14ac:dyDescent="0.3">
      <c r="A3440" s="11"/>
      <c r="B3440" s="11"/>
      <c r="C3440" s="11"/>
      <c r="D3440" s="17"/>
      <c r="E3440" s="12" t="s">
        <v>328</v>
      </c>
      <c r="F3440" s="11">
        <v>1</v>
      </c>
      <c r="G3440" s="14">
        <v>0.75</v>
      </c>
      <c r="H3440" s="14">
        <v>0</v>
      </c>
      <c r="I3440" s="14">
        <v>0</v>
      </c>
      <c r="J3440" s="13">
        <f>F3440*(G3440+ (G3440= 0))*(H3440+ (H3440= 0))*(I3440+ (I3440= 0))</f>
        <v>0.75</v>
      </c>
      <c r="K3440" s="11"/>
      <c r="L3440" s="11"/>
      <c r="M3440" s="11"/>
    </row>
    <row r="3441" spans="1:13" x14ac:dyDescent="0.3">
      <c r="A3441" s="11"/>
      <c r="B3441" s="11"/>
      <c r="C3441" s="11"/>
      <c r="D3441" s="17"/>
      <c r="E3441" s="12" t="s">
        <v>18</v>
      </c>
      <c r="F3441" s="11">
        <v>0</v>
      </c>
      <c r="G3441" s="14">
        <v>0</v>
      </c>
      <c r="H3441" s="14">
        <v>0</v>
      </c>
      <c r="I3441" s="14">
        <v>0</v>
      </c>
      <c r="J3441" s="13">
        <f>F3441*(G3441+ (G3441= 0))*(H3441+ (H3441= 0))*(I3441+ (I3441= 0))</f>
        <v>0</v>
      </c>
      <c r="K3441" s="11"/>
      <c r="L3441" s="11"/>
      <c r="M3441" s="11"/>
    </row>
    <row r="3442" spans="1:13" x14ac:dyDescent="0.3">
      <c r="A3442" s="11"/>
      <c r="B3442" s="11"/>
      <c r="C3442" s="11"/>
      <c r="D3442" s="17"/>
      <c r="E3442" s="11"/>
      <c r="F3442" s="11"/>
      <c r="G3442" s="11"/>
      <c r="H3442" s="11"/>
      <c r="I3442" s="11"/>
      <c r="J3442" s="15" t="s">
        <v>2166</v>
      </c>
      <c r="K3442" s="10">
        <f>SUM(J3438:J3441)</f>
        <v>6.95</v>
      </c>
      <c r="L3442" s="14">
        <v>259.58</v>
      </c>
      <c r="M3442" s="10">
        <f>ROUND(L3442*K3442,2)</f>
        <v>1804.08</v>
      </c>
    </row>
    <row r="3443" spans="1:13" ht="1.05" customHeight="1" x14ac:dyDescent="0.3">
      <c r="A3443" s="16"/>
      <c r="B3443" s="16"/>
      <c r="C3443" s="16"/>
      <c r="D3443" s="24"/>
      <c r="E3443" s="16"/>
      <c r="F3443" s="16"/>
      <c r="G3443" s="16"/>
      <c r="H3443" s="16"/>
      <c r="I3443" s="16"/>
      <c r="J3443" s="16"/>
      <c r="K3443" s="16"/>
      <c r="L3443" s="16"/>
      <c r="M3443" s="16"/>
    </row>
    <row r="3444" spans="1:13" x14ac:dyDescent="0.3">
      <c r="A3444" s="12" t="s">
        <v>2167</v>
      </c>
      <c r="B3444" s="12" t="s">
        <v>21</v>
      </c>
      <c r="C3444" s="12" t="s">
        <v>98</v>
      </c>
      <c r="D3444" s="23" t="s">
        <v>2168</v>
      </c>
      <c r="E3444" s="11"/>
      <c r="F3444" s="11"/>
      <c r="G3444" s="11"/>
      <c r="H3444" s="11"/>
      <c r="I3444" s="11"/>
      <c r="J3444" s="11"/>
      <c r="K3444" s="13">
        <f>K3449</f>
        <v>78</v>
      </c>
      <c r="L3444" s="13">
        <f>L3449</f>
        <v>31.34</v>
      </c>
      <c r="M3444" s="13">
        <f>M3449</f>
        <v>2444.52</v>
      </c>
    </row>
    <row r="3445" spans="1:13" ht="112.2" x14ac:dyDescent="0.3">
      <c r="A3445" s="11"/>
      <c r="B3445" s="11"/>
      <c r="C3445" s="11"/>
      <c r="D3445" s="17" t="s">
        <v>2169</v>
      </c>
      <c r="E3445" s="11"/>
      <c r="F3445" s="11"/>
      <c r="G3445" s="11"/>
      <c r="H3445" s="11"/>
      <c r="I3445" s="11"/>
      <c r="J3445" s="11"/>
      <c r="K3445" s="11"/>
      <c r="L3445" s="11"/>
      <c r="M3445" s="11"/>
    </row>
    <row r="3446" spans="1:13" x14ac:dyDescent="0.3">
      <c r="A3446" s="11"/>
      <c r="B3446" s="11"/>
      <c r="C3446" s="11"/>
      <c r="D3446" s="17"/>
      <c r="E3446" s="12" t="s">
        <v>24</v>
      </c>
      <c r="F3446" s="11">
        <v>48</v>
      </c>
      <c r="G3446" s="14">
        <v>0</v>
      </c>
      <c r="H3446" s="14">
        <v>0</v>
      </c>
      <c r="I3446" s="14">
        <v>0</v>
      </c>
      <c r="J3446" s="13">
        <f>F3446*(G3446+ (G3446= 0))*(H3446+ (H3446= 0))*(I3446+ (I3446= 0))</f>
        <v>48</v>
      </c>
      <c r="K3446" s="11"/>
      <c r="L3446" s="11"/>
      <c r="M3446" s="11"/>
    </row>
    <row r="3447" spans="1:13" x14ac:dyDescent="0.3">
      <c r="A3447" s="11"/>
      <c r="B3447" s="11"/>
      <c r="C3447" s="11"/>
      <c r="D3447" s="17"/>
      <c r="E3447" s="12" t="s">
        <v>27</v>
      </c>
      <c r="F3447" s="11">
        <v>30</v>
      </c>
      <c r="G3447" s="14">
        <v>0</v>
      </c>
      <c r="H3447" s="14">
        <v>0</v>
      </c>
      <c r="I3447" s="14">
        <v>0</v>
      </c>
      <c r="J3447" s="13">
        <f>F3447*(G3447+ (G3447= 0))*(H3447+ (H3447= 0))*(I3447+ (I3447= 0))</f>
        <v>30</v>
      </c>
      <c r="K3447" s="11"/>
      <c r="L3447" s="11"/>
      <c r="M3447" s="11"/>
    </row>
    <row r="3448" spans="1:13" x14ac:dyDescent="0.3">
      <c r="A3448" s="11"/>
      <c r="B3448" s="11"/>
      <c r="C3448" s="11"/>
      <c r="D3448" s="17"/>
      <c r="E3448" s="12" t="s">
        <v>18</v>
      </c>
      <c r="F3448" s="11">
        <v>0</v>
      </c>
      <c r="G3448" s="14">
        <v>0</v>
      </c>
      <c r="H3448" s="14">
        <v>0</v>
      </c>
      <c r="I3448" s="14">
        <v>0</v>
      </c>
      <c r="J3448" s="13">
        <f>F3448*(G3448+ (G3448= 0))*(H3448+ (H3448= 0))*(I3448+ (I3448= 0))</f>
        <v>0</v>
      </c>
      <c r="K3448" s="11"/>
      <c r="L3448" s="11"/>
      <c r="M3448" s="11"/>
    </row>
    <row r="3449" spans="1:13" x14ac:dyDescent="0.3">
      <c r="A3449" s="11"/>
      <c r="B3449" s="11"/>
      <c r="C3449" s="11"/>
      <c r="D3449" s="17"/>
      <c r="E3449" s="11"/>
      <c r="F3449" s="11"/>
      <c r="G3449" s="11"/>
      <c r="H3449" s="11"/>
      <c r="I3449" s="11"/>
      <c r="J3449" s="15" t="s">
        <v>2170</v>
      </c>
      <c r="K3449" s="10">
        <f>SUM(J3446:J3448)</f>
        <v>78</v>
      </c>
      <c r="L3449" s="14">
        <v>31.34</v>
      </c>
      <c r="M3449" s="10">
        <f>ROUND(L3449*K3449,2)</f>
        <v>2444.52</v>
      </c>
    </row>
    <row r="3450" spans="1:13" ht="1.05" customHeight="1" x14ac:dyDescent="0.3">
      <c r="A3450" s="16"/>
      <c r="B3450" s="16"/>
      <c r="C3450" s="16"/>
      <c r="D3450" s="24"/>
      <c r="E3450" s="16"/>
      <c r="F3450" s="16"/>
      <c r="G3450" s="16"/>
      <c r="H3450" s="16"/>
      <c r="I3450" s="16"/>
      <c r="J3450" s="16"/>
      <c r="K3450" s="16"/>
      <c r="L3450" s="16"/>
      <c r="M3450" s="16"/>
    </row>
    <row r="3451" spans="1:13" ht="20.399999999999999" x14ac:dyDescent="0.3">
      <c r="A3451" s="12" t="s">
        <v>2171</v>
      </c>
      <c r="B3451" s="12" t="s">
        <v>21</v>
      </c>
      <c r="C3451" s="12" t="s">
        <v>22</v>
      </c>
      <c r="D3451" s="23" t="s">
        <v>2172</v>
      </c>
      <c r="E3451" s="11"/>
      <c r="F3451" s="11"/>
      <c r="G3451" s="11"/>
      <c r="H3451" s="11"/>
      <c r="I3451" s="11"/>
      <c r="J3451" s="11"/>
      <c r="K3451" s="13">
        <f>K3465</f>
        <v>213.51999999999998</v>
      </c>
      <c r="L3451" s="13">
        <f>L3465</f>
        <v>102.44</v>
      </c>
      <c r="M3451" s="13">
        <f>M3465</f>
        <v>21872.99</v>
      </c>
    </row>
    <row r="3452" spans="1:13" ht="51" x14ac:dyDescent="0.3">
      <c r="A3452" s="11"/>
      <c r="B3452" s="11"/>
      <c r="C3452" s="11"/>
      <c r="D3452" s="17" t="s">
        <v>2173</v>
      </c>
      <c r="E3452" s="11"/>
      <c r="F3452" s="11"/>
      <c r="G3452" s="11"/>
      <c r="H3452" s="11"/>
      <c r="I3452" s="11"/>
      <c r="J3452" s="11"/>
      <c r="K3452" s="11"/>
      <c r="L3452" s="11"/>
      <c r="M3452" s="11"/>
    </row>
    <row r="3453" spans="1:13" x14ac:dyDescent="0.3">
      <c r="A3453" s="11"/>
      <c r="B3453" s="11"/>
      <c r="C3453" s="11"/>
      <c r="D3453" s="17"/>
      <c r="E3453" s="12" t="s">
        <v>24</v>
      </c>
      <c r="F3453" s="11">
        <v>0</v>
      </c>
      <c r="G3453" s="14">
        <v>0</v>
      </c>
      <c r="H3453" s="14">
        <v>0</v>
      </c>
      <c r="I3453" s="14">
        <v>0</v>
      </c>
      <c r="J3453" s="13">
        <f>F3453*(G3453+ (G3453= 0))*(H3453+ (H3453= 0))*(I3453+ (I3453= 0))</f>
        <v>0</v>
      </c>
      <c r="K3453" s="11"/>
      <c r="L3453" s="11"/>
      <c r="M3453" s="11"/>
    </row>
    <row r="3454" spans="1:13" x14ac:dyDescent="0.3">
      <c r="A3454" s="11"/>
      <c r="B3454" s="11"/>
      <c r="C3454" s="11"/>
      <c r="D3454" s="17"/>
      <c r="E3454" s="12" t="s">
        <v>47</v>
      </c>
      <c r="F3454" s="11">
        <v>5</v>
      </c>
      <c r="G3454" s="14">
        <v>9.5</v>
      </c>
      <c r="H3454" s="14">
        <v>0</v>
      </c>
      <c r="I3454" s="14">
        <v>2.4</v>
      </c>
      <c r="J3454" s="13">
        <f>F3454*(G3454+ (G3454= 0))*(H3454+ (H3454= 0))*(I3454+ (I3454= 0))</f>
        <v>114</v>
      </c>
      <c r="K3454" s="11"/>
      <c r="L3454" s="11"/>
      <c r="M3454" s="11"/>
    </row>
    <row r="3455" spans="1:13" x14ac:dyDescent="0.3">
      <c r="A3455" s="11"/>
      <c r="B3455" s="11"/>
      <c r="C3455" s="11"/>
      <c r="D3455" s="17"/>
      <c r="E3455" s="12" t="s">
        <v>682</v>
      </c>
      <c r="F3455" s="11">
        <v>1</v>
      </c>
      <c r="G3455" s="14">
        <v>3.9</v>
      </c>
      <c r="H3455" s="14">
        <v>0</v>
      </c>
      <c r="I3455" s="14">
        <v>2.4</v>
      </c>
      <c r="J3455" s="13">
        <f>F3455*(G3455+ (G3455= 0))*(H3455+ (H3455= 0))*(I3455+ (I3455= 0))</f>
        <v>9.36</v>
      </c>
      <c r="K3455" s="11"/>
      <c r="L3455" s="11"/>
      <c r="M3455" s="11"/>
    </row>
    <row r="3456" spans="1:13" x14ac:dyDescent="0.3">
      <c r="A3456" s="11"/>
      <c r="B3456" s="11"/>
      <c r="C3456" s="11"/>
      <c r="D3456" s="17"/>
      <c r="E3456" s="12" t="s">
        <v>49</v>
      </c>
      <c r="F3456" s="11">
        <v>1</v>
      </c>
      <c r="G3456" s="14">
        <v>6.75</v>
      </c>
      <c r="H3456" s="14">
        <v>0</v>
      </c>
      <c r="I3456" s="14">
        <v>2.4</v>
      </c>
      <c r="J3456" s="13">
        <f>F3456*(G3456+ (G3456= 0))*(H3456+ (H3456= 0))*(I3456+ (I3456= 0))</f>
        <v>16.2</v>
      </c>
      <c r="K3456" s="11"/>
      <c r="L3456" s="11"/>
      <c r="M3456" s="11"/>
    </row>
    <row r="3457" spans="1:13" x14ac:dyDescent="0.3">
      <c r="A3457" s="11"/>
      <c r="B3457" s="11"/>
      <c r="C3457" s="11"/>
      <c r="D3457" s="17"/>
      <c r="E3457" s="12" t="s">
        <v>34</v>
      </c>
      <c r="F3457" s="11">
        <v>1</v>
      </c>
      <c r="G3457" s="14">
        <v>7.05</v>
      </c>
      <c r="H3457" s="14">
        <v>0</v>
      </c>
      <c r="I3457" s="14">
        <v>2.4</v>
      </c>
      <c r="J3457" s="13">
        <f>F3457*(G3457+ (G3457= 0))*(H3457+ (H3457= 0))*(I3457+ (I3457= 0))</f>
        <v>16.919999999999998</v>
      </c>
      <c r="K3457" s="11"/>
      <c r="L3457" s="11"/>
      <c r="M3457" s="11"/>
    </row>
    <row r="3458" spans="1:13" x14ac:dyDescent="0.3">
      <c r="A3458" s="11"/>
      <c r="B3458" s="11"/>
      <c r="C3458" s="11"/>
      <c r="D3458" s="17"/>
      <c r="E3458" s="12" t="s">
        <v>63</v>
      </c>
      <c r="F3458" s="11">
        <v>2</v>
      </c>
      <c r="G3458" s="14">
        <v>3.5</v>
      </c>
      <c r="H3458" s="14">
        <v>0</v>
      </c>
      <c r="I3458" s="14">
        <v>0.9</v>
      </c>
      <c r="J3458" s="13">
        <f>F3458*(G3458+ (G3458= 0))*(H3458+ (H3458= 0))*(I3458+ (I3458= 0))</f>
        <v>6.3</v>
      </c>
      <c r="K3458" s="11"/>
      <c r="L3458" s="11"/>
      <c r="M3458" s="11"/>
    </row>
    <row r="3459" spans="1:13" x14ac:dyDescent="0.3">
      <c r="A3459" s="11"/>
      <c r="B3459" s="11"/>
      <c r="C3459" s="11"/>
      <c r="D3459" s="17"/>
      <c r="E3459" s="12" t="s">
        <v>55</v>
      </c>
      <c r="F3459" s="11">
        <v>0</v>
      </c>
      <c r="G3459" s="14">
        <v>0</v>
      </c>
      <c r="H3459" s="14">
        <v>0</v>
      </c>
      <c r="I3459" s="14">
        <v>0</v>
      </c>
      <c r="J3459" s="13">
        <f>F3459*(G3459+ (G3459= 0))*(H3459+ (H3459= 0))*(I3459+ (I3459= 0))</f>
        <v>0</v>
      </c>
      <c r="K3459" s="11"/>
      <c r="L3459" s="11"/>
      <c r="M3459" s="11"/>
    </row>
    <row r="3460" spans="1:13" x14ac:dyDescent="0.3">
      <c r="A3460" s="11"/>
      <c r="B3460" s="11"/>
      <c r="C3460" s="11"/>
      <c r="D3460" s="17"/>
      <c r="E3460" s="12" t="s">
        <v>669</v>
      </c>
      <c r="F3460" s="11">
        <v>1</v>
      </c>
      <c r="G3460" s="14">
        <v>10.85</v>
      </c>
      <c r="H3460" s="14">
        <v>0</v>
      </c>
      <c r="I3460" s="14">
        <v>2.4</v>
      </c>
      <c r="J3460" s="13">
        <f>F3460*(G3460+ (G3460= 0))*(H3460+ (H3460= 0))*(I3460+ (I3460= 0))</f>
        <v>26.04</v>
      </c>
      <c r="K3460" s="11"/>
      <c r="L3460" s="11"/>
      <c r="M3460" s="11"/>
    </row>
    <row r="3461" spans="1:13" x14ac:dyDescent="0.3">
      <c r="A3461" s="11"/>
      <c r="B3461" s="11"/>
      <c r="C3461" s="11"/>
      <c r="D3461" s="17"/>
      <c r="E3461" s="12" t="s">
        <v>63</v>
      </c>
      <c r="F3461" s="11">
        <v>8</v>
      </c>
      <c r="G3461" s="14">
        <v>4.0999999999999996</v>
      </c>
      <c r="H3461" s="14">
        <v>0</v>
      </c>
      <c r="I3461" s="14">
        <v>0.65</v>
      </c>
      <c r="J3461" s="13">
        <f>F3461*(G3461+ (G3461= 0))*(H3461+ (H3461= 0))*(I3461+ (I3461= 0))</f>
        <v>21.32</v>
      </c>
      <c r="K3461" s="11"/>
      <c r="L3461" s="11"/>
      <c r="M3461" s="11"/>
    </row>
    <row r="3462" spans="1:13" x14ac:dyDescent="0.3">
      <c r="A3462" s="11"/>
      <c r="B3462" s="11"/>
      <c r="C3462" s="11"/>
      <c r="D3462" s="17"/>
      <c r="E3462" s="12" t="s">
        <v>18</v>
      </c>
      <c r="F3462" s="11">
        <v>1</v>
      </c>
      <c r="G3462" s="14">
        <v>3.1</v>
      </c>
      <c r="H3462" s="14">
        <v>0</v>
      </c>
      <c r="I3462" s="14">
        <v>0.65</v>
      </c>
      <c r="J3462" s="13">
        <f>F3462*(G3462+ (G3462= 0))*(H3462+ (H3462= 0))*(I3462+ (I3462= 0))</f>
        <v>2.0150000000000001</v>
      </c>
      <c r="K3462" s="11"/>
      <c r="L3462" s="11"/>
      <c r="M3462" s="11"/>
    </row>
    <row r="3463" spans="1:13" x14ac:dyDescent="0.3">
      <c r="A3463" s="11"/>
      <c r="B3463" s="11"/>
      <c r="C3463" s="11"/>
      <c r="D3463" s="17"/>
      <c r="E3463" s="12" t="s">
        <v>195</v>
      </c>
      <c r="F3463" s="11">
        <v>1</v>
      </c>
      <c r="G3463" s="14">
        <v>2.1</v>
      </c>
      <c r="H3463" s="14">
        <v>0</v>
      </c>
      <c r="I3463" s="14">
        <v>0.65</v>
      </c>
      <c r="J3463" s="13">
        <f>F3463*(G3463+ (G3463= 0))*(H3463+ (H3463= 0))*(I3463+ (I3463= 0))</f>
        <v>1.3650000000000002</v>
      </c>
      <c r="K3463" s="11"/>
      <c r="L3463" s="11"/>
      <c r="M3463" s="11"/>
    </row>
    <row r="3464" spans="1:13" x14ac:dyDescent="0.3">
      <c r="A3464" s="11"/>
      <c r="B3464" s="11"/>
      <c r="C3464" s="11"/>
      <c r="D3464" s="17"/>
      <c r="E3464" s="12" t="s">
        <v>18</v>
      </c>
      <c r="F3464" s="11">
        <v>0</v>
      </c>
      <c r="G3464" s="14">
        <v>0</v>
      </c>
      <c r="H3464" s="14">
        <v>0</v>
      </c>
      <c r="I3464" s="14">
        <v>0</v>
      </c>
      <c r="J3464" s="13">
        <f>F3464*(G3464+ (G3464= 0))*(H3464+ (H3464= 0))*(I3464+ (I3464= 0))</f>
        <v>0</v>
      </c>
      <c r="K3464" s="11"/>
      <c r="L3464" s="11"/>
      <c r="M3464" s="11"/>
    </row>
    <row r="3465" spans="1:13" x14ac:dyDescent="0.3">
      <c r="A3465" s="11"/>
      <c r="B3465" s="11"/>
      <c r="C3465" s="11"/>
      <c r="D3465" s="17"/>
      <c r="E3465" s="11"/>
      <c r="F3465" s="11"/>
      <c r="G3465" s="11"/>
      <c r="H3465" s="11"/>
      <c r="I3465" s="11"/>
      <c r="J3465" s="15" t="s">
        <v>2174</v>
      </c>
      <c r="K3465" s="10">
        <f>SUM(J3453:J3464)</f>
        <v>213.51999999999998</v>
      </c>
      <c r="L3465" s="14">
        <v>102.44</v>
      </c>
      <c r="M3465" s="10">
        <f>ROUND(L3465*K3465,2)</f>
        <v>21872.99</v>
      </c>
    </row>
    <row r="3466" spans="1:13" ht="1.05" customHeight="1" x14ac:dyDescent="0.3">
      <c r="A3466" s="16"/>
      <c r="B3466" s="16"/>
      <c r="C3466" s="16"/>
      <c r="D3466" s="24"/>
      <c r="E3466" s="16"/>
      <c r="F3466" s="16"/>
      <c r="G3466" s="16"/>
      <c r="H3466" s="16"/>
      <c r="I3466" s="16"/>
      <c r="J3466" s="16"/>
      <c r="K3466" s="16"/>
      <c r="L3466" s="16"/>
      <c r="M3466" s="16"/>
    </row>
    <row r="3467" spans="1:13" x14ac:dyDescent="0.3">
      <c r="A3467" s="12" t="s">
        <v>2175</v>
      </c>
      <c r="B3467" s="12" t="s">
        <v>21</v>
      </c>
      <c r="C3467" s="12" t="s">
        <v>22</v>
      </c>
      <c r="D3467" s="23" t="s">
        <v>2176</v>
      </c>
      <c r="E3467" s="11"/>
      <c r="F3467" s="11"/>
      <c r="G3467" s="11"/>
      <c r="H3467" s="11"/>
      <c r="I3467" s="11"/>
      <c r="J3467" s="11"/>
      <c r="K3467" s="13">
        <f>K3475</f>
        <v>9.0374999999999996</v>
      </c>
      <c r="L3467" s="13">
        <f>L3475</f>
        <v>13.27</v>
      </c>
      <c r="M3467" s="13">
        <f>M3475</f>
        <v>119.93</v>
      </c>
    </row>
    <row r="3468" spans="1:13" ht="122.4" x14ac:dyDescent="0.3">
      <c r="A3468" s="11"/>
      <c r="B3468" s="11"/>
      <c r="C3468" s="11"/>
      <c r="D3468" s="17" t="s">
        <v>2177</v>
      </c>
      <c r="E3468" s="11"/>
      <c r="F3468" s="11"/>
      <c r="G3468" s="11"/>
      <c r="H3468" s="11"/>
      <c r="I3468" s="11"/>
      <c r="J3468" s="11"/>
      <c r="K3468" s="11"/>
      <c r="L3468" s="11"/>
      <c r="M3468" s="11"/>
    </row>
    <row r="3469" spans="1:13" x14ac:dyDescent="0.3">
      <c r="A3469" s="11"/>
      <c r="B3469" s="11"/>
      <c r="C3469" s="11"/>
      <c r="D3469" s="17"/>
      <c r="E3469" s="12" t="s">
        <v>682</v>
      </c>
      <c r="F3469" s="11">
        <v>1</v>
      </c>
      <c r="G3469" s="14">
        <v>4.25</v>
      </c>
      <c r="H3469" s="14">
        <v>0</v>
      </c>
      <c r="I3469" s="14">
        <v>0.75</v>
      </c>
      <c r="J3469" s="13">
        <f>F3469*(G3469+ (G3469= 0))*(H3469+ (H3469= 0))*(I3469+ (I3469= 0))</f>
        <v>3.1875</v>
      </c>
      <c r="K3469" s="11"/>
      <c r="L3469" s="11"/>
      <c r="M3469" s="11"/>
    </row>
    <row r="3470" spans="1:13" x14ac:dyDescent="0.3">
      <c r="A3470" s="11"/>
      <c r="B3470" s="11"/>
      <c r="C3470" s="11"/>
      <c r="D3470" s="17"/>
      <c r="E3470" s="12" t="s">
        <v>18</v>
      </c>
      <c r="F3470" s="11">
        <v>0</v>
      </c>
      <c r="G3470" s="14">
        <v>0</v>
      </c>
      <c r="H3470" s="14">
        <v>0</v>
      </c>
      <c r="I3470" s="14">
        <v>0</v>
      </c>
      <c r="J3470" s="13">
        <f>F3470*(G3470+ (G3470= 0))*(H3470+ (H3470= 0))*(I3470+ (I3470= 0))</f>
        <v>0</v>
      </c>
      <c r="K3470" s="11"/>
      <c r="L3470" s="11"/>
      <c r="M3470" s="11"/>
    </row>
    <row r="3471" spans="1:13" x14ac:dyDescent="0.3">
      <c r="A3471" s="11"/>
      <c r="B3471" s="11"/>
      <c r="C3471" s="11"/>
      <c r="D3471" s="17"/>
      <c r="E3471" s="12" t="s">
        <v>2178</v>
      </c>
      <c r="F3471" s="11">
        <v>1</v>
      </c>
      <c r="G3471" s="14">
        <v>3.5</v>
      </c>
      <c r="H3471" s="14">
        <v>0</v>
      </c>
      <c r="I3471" s="14">
        <v>0.75</v>
      </c>
      <c r="J3471" s="13">
        <f>F3471*(G3471+ (G3471= 0))*(H3471+ (H3471= 0))*(I3471+ (I3471= 0))</f>
        <v>2.625</v>
      </c>
      <c r="K3471" s="11"/>
      <c r="L3471" s="11"/>
      <c r="M3471" s="11"/>
    </row>
    <row r="3472" spans="1:13" x14ac:dyDescent="0.3">
      <c r="A3472" s="11"/>
      <c r="B3472" s="11"/>
      <c r="C3472" s="11"/>
      <c r="D3472" s="17"/>
      <c r="E3472" s="12" t="s">
        <v>18</v>
      </c>
      <c r="F3472" s="11">
        <v>0</v>
      </c>
      <c r="G3472" s="14">
        <v>0</v>
      </c>
      <c r="H3472" s="14">
        <v>0</v>
      </c>
      <c r="I3472" s="14">
        <v>0</v>
      </c>
      <c r="J3472" s="13">
        <f>F3472*(G3472+ (G3472= 0))*(H3472+ (H3472= 0))*(I3472+ (I3472= 0))</f>
        <v>0</v>
      </c>
      <c r="K3472" s="11"/>
      <c r="L3472" s="11"/>
      <c r="M3472" s="11"/>
    </row>
    <row r="3473" spans="1:13" x14ac:dyDescent="0.3">
      <c r="A3473" s="11"/>
      <c r="B3473" s="11"/>
      <c r="C3473" s="11"/>
      <c r="D3473" s="17"/>
      <c r="E3473" s="12" t="s">
        <v>669</v>
      </c>
      <c r="F3473" s="11">
        <v>1</v>
      </c>
      <c r="G3473" s="14">
        <v>4.3</v>
      </c>
      <c r="H3473" s="14">
        <v>0</v>
      </c>
      <c r="I3473" s="14">
        <v>0.75</v>
      </c>
      <c r="J3473" s="13">
        <f>F3473*(G3473+ (G3473= 0))*(H3473+ (H3473= 0))*(I3473+ (I3473= 0))</f>
        <v>3.2249999999999996</v>
      </c>
      <c r="K3473" s="11"/>
      <c r="L3473" s="11"/>
      <c r="M3473" s="11"/>
    </row>
    <row r="3474" spans="1:13" x14ac:dyDescent="0.3">
      <c r="A3474" s="11"/>
      <c r="B3474" s="11"/>
      <c r="C3474" s="11"/>
      <c r="D3474" s="17"/>
      <c r="E3474" s="12" t="s">
        <v>18</v>
      </c>
      <c r="F3474" s="11">
        <v>0</v>
      </c>
      <c r="G3474" s="14">
        <v>0</v>
      </c>
      <c r="H3474" s="14">
        <v>0</v>
      </c>
      <c r="I3474" s="14">
        <v>0</v>
      </c>
      <c r="J3474" s="13">
        <f>F3474*(G3474+ (G3474= 0))*(H3474+ (H3474= 0))*(I3474+ (I3474= 0))</f>
        <v>0</v>
      </c>
      <c r="K3474" s="11"/>
      <c r="L3474" s="11"/>
      <c r="M3474" s="11"/>
    </row>
    <row r="3475" spans="1:13" x14ac:dyDescent="0.3">
      <c r="A3475" s="11"/>
      <c r="B3475" s="11"/>
      <c r="C3475" s="11"/>
      <c r="D3475" s="17"/>
      <c r="E3475" s="11"/>
      <c r="F3475" s="11"/>
      <c r="G3475" s="11"/>
      <c r="H3475" s="11"/>
      <c r="I3475" s="11"/>
      <c r="J3475" s="15" t="s">
        <v>2179</v>
      </c>
      <c r="K3475" s="10">
        <f>SUM(J3469:J3474)</f>
        <v>9.0374999999999996</v>
      </c>
      <c r="L3475" s="14">
        <v>13.27</v>
      </c>
      <c r="M3475" s="10">
        <f>ROUND(L3475*K3475,2)</f>
        <v>119.93</v>
      </c>
    </row>
    <row r="3476" spans="1:13" ht="1.05" customHeight="1" x14ac:dyDescent="0.3">
      <c r="A3476" s="16"/>
      <c r="B3476" s="16"/>
      <c r="C3476" s="16"/>
      <c r="D3476" s="24"/>
      <c r="E3476" s="16"/>
      <c r="F3476" s="16"/>
      <c r="G3476" s="16"/>
      <c r="H3476" s="16"/>
      <c r="I3476" s="16"/>
      <c r="J3476" s="16"/>
      <c r="K3476" s="16"/>
      <c r="L3476" s="16"/>
      <c r="M3476" s="16"/>
    </row>
    <row r="3477" spans="1:13" ht="20.399999999999999" x14ac:dyDescent="0.3">
      <c r="A3477" s="12" t="s">
        <v>2180</v>
      </c>
      <c r="B3477" s="12" t="s">
        <v>21</v>
      </c>
      <c r="C3477" s="12" t="s">
        <v>263</v>
      </c>
      <c r="D3477" s="23" t="s">
        <v>2181</v>
      </c>
      <c r="E3477" s="11"/>
      <c r="F3477" s="11"/>
      <c r="G3477" s="11"/>
      <c r="H3477" s="11"/>
      <c r="I3477" s="11"/>
      <c r="J3477" s="11"/>
      <c r="K3477" s="13">
        <f>K3483</f>
        <v>13.5</v>
      </c>
      <c r="L3477" s="13">
        <f>L3483</f>
        <v>64.430000000000007</v>
      </c>
      <c r="M3477" s="13">
        <f>M3483</f>
        <v>869.81</v>
      </c>
    </row>
    <row r="3478" spans="1:13" ht="51" x14ac:dyDescent="0.3">
      <c r="A3478" s="11"/>
      <c r="B3478" s="11"/>
      <c r="C3478" s="11"/>
      <c r="D3478" s="17" t="s">
        <v>2182</v>
      </c>
      <c r="E3478" s="11"/>
      <c r="F3478" s="11"/>
      <c r="G3478" s="11"/>
      <c r="H3478" s="11"/>
      <c r="I3478" s="11"/>
      <c r="J3478" s="11"/>
      <c r="K3478" s="11"/>
      <c r="L3478" s="11"/>
      <c r="M3478" s="11"/>
    </row>
    <row r="3479" spans="1:13" x14ac:dyDescent="0.3">
      <c r="A3479" s="11"/>
      <c r="B3479" s="11"/>
      <c r="C3479" s="11"/>
      <c r="D3479" s="17"/>
      <c r="E3479" s="12" t="s">
        <v>2183</v>
      </c>
      <c r="F3479" s="11">
        <v>1</v>
      </c>
      <c r="G3479" s="14">
        <v>6</v>
      </c>
      <c r="H3479" s="14">
        <v>1.4</v>
      </c>
      <c r="I3479" s="14">
        <v>0.15</v>
      </c>
      <c r="J3479" s="13">
        <f>F3479*(G3479+ (G3479= 0))*(H3479+ (H3479= 0))*(I3479+ (I3479= 0))</f>
        <v>1.2599999999999998</v>
      </c>
      <c r="K3479" s="11"/>
      <c r="L3479" s="11"/>
      <c r="M3479" s="11"/>
    </row>
    <row r="3480" spans="1:13" x14ac:dyDescent="0.3">
      <c r="A3480" s="11"/>
      <c r="B3480" s="11"/>
      <c r="C3480" s="11"/>
      <c r="D3480" s="17"/>
      <c r="E3480" s="12" t="s">
        <v>18</v>
      </c>
      <c r="F3480" s="11">
        <v>1</v>
      </c>
      <c r="G3480" s="14">
        <v>6.5</v>
      </c>
      <c r="H3480" s="14">
        <v>2.4</v>
      </c>
      <c r="I3480" s="14">
        <v>0.15</v>
      </c>
      <c r="J3480" s="13">
        <f>F3480*(G3480+ (G3480= 0))*(H3480+ (H3480= 0))*(I3480+ (I3480= 0))</f>
        <v>2.34</v>
      </c>
      <c r="K3480" s="11"/>
      <c r="L3480" s="11"/>
      <c r="M3480" s="11"/>
    </row>
    <row r="3481" spans="1:13" x14ac:dyDescent="0.3">
      <c r="A3481" s="11"/>
      <c r="B3481" s="11"/>
      <c r="C3481" s="11"/>
      <c r="D3481" s="17"/>
      <c r="E3481" s="12" t="s">
        <v>18</v>
      </c>
      <c r="F3481" s="11">
        <v>4</v>
      </c>
      <c r="G3481" s="14">
        <v>2</v>
      </c>
      <c r="H3481" s="14">
        <v>3</v>
      </c>
      <c r="I3481" s="14">
        <v>0.15</v>
      </c>
      <c r="J3481" s="13">
        <f>F3481*(G3481+ (G3481= 0))*(H3481+ (H3481= 0))*(I3481+ (I3481= 0))</f>
        <v>3.5999999999999996</v>
      </c>
      <c r="K3481" s="11"/>
      <c r="L3481" s="11"/>
      <c r="M3481" s="11"/>
    </row>
    <row r="3482" spans="1:13" x14ac:dyDescent="0.3">
      <c r="A3482" s="11"/>
      <c r="B3482" s="11"/>
      <c r="C3482" s="11"/>
      <c r="D3482" s="17"/>
      <c r="E3482" s="12" t="s">
        <v>18</v>
      </c>
      <c r="F3482" s="11">
        <v>1</v>
      </c>
      <c r="G3482" s="14">
        <v>6</v>
      </c>
      <c r="H3482" s="14">
        <v>7</v>
      </c>
      <c r="I3482" s="14">
        <v>0.15</v>
      </c>
      <c r="J3482" s="13">
        <f>F3482*(G3482+ (G3482= 0))*(H3482+ (H3482= 0))*(I3482+ (I3482= 0))</f>
        <v>6.3</v>
      </c>
      <c r="K3482" s="11"/>
      <c r="L3482" s="11"/>
      <c r="M3482" s="11"/>
    </row>
    <row r="3483" spans="1:13" x14ac:dyDescent="0.3">
      <c r="A3483" s="11"/>
      <c r="B3483" s="11"/>
      <c r="C3483" s="11"/>
      <c r="D3483" s="17"/>
      <c r="E3483" s="11"/>
      <c r="F3483" s="11"/>
      <c r="G3483" s="11"/>
      <c r="H3483" s="11"/>
      <c r="I3483" s="11"/>
      <c r="J3483" s="15" t="s">
        <v>2184</v>
      </c>
      <c r="K3483" s="10">
        <f>SUM(J3479:J3482)</f>
        <v>13.5</v>
      </c>
      <c r="L3483" s="14">
        <v>64.430000000000007</v>
      </c>
      <c r="M3483" s="10">
        <f>ROUND(L3483*K3483,2)</f>
        <v>869.81</v>
      </c>
    </row>
    <row r="3484" spans="1:13" ht="1.05" customHeight="1" x14ac:dyDescent="0.3">
      <c r="A3484" s="16"/>
      <c r="B3484" s="16"/>
      <c r="C3484" s="16"/>
      <c r="D3484" s="24"/>
      <c r="E3484" s="16"/>
      <c r="F3484" s="16"/>
      <c r="G3484" s="16"/>
      <c r="H3484" s="16"/>
      <c r="I3484" s="16"/>
      <c r="J3484" s="16"/>
      <c r="K3484" s="16"/>
      <c r="L3484" s="16"/>
      <c r="M3484" s="16"/>
    </row>
    <row r="3485" spans="1:13" x14ac:dyDescent="0.3">
      <c r="A3485" s="12" t="s">
        <v>2185</v>
      </c>
      <c r="B3485" s="12" t="s">
        <v>21</v>
      </c>
      <c r="C3485" s="12" t="s">
        <v>22</v>
      </c>
      <c r="D3485" s="23" t="s">
        <v>2186</v>
      </c>
      <c r="E3485" s="11"/>
      <c r="F3485" s="11"/>
      <c r="G3485" s="11"/>
      <c r="H3485" s="11"/>
      <c r="I3485" s="11"/>
      <c r="J3485" s="11"/>
      <c r="K3485" s="13">
        <f>K3489</f>
        <v>30.509999999999998</v>
      </c>
      <c r="L3485" s="13">
        <f>L3489</f>
        <v>39.869999999999997</v>
      </c>
      <c r="M3485" s="13">
        <f>M3489</f>
        <v>1216.43</v>
      </c>
    </row>
    <row r="3486" spans="1:13" ht="193.8" x14ac:dyDescent="0.3">
      <c r="A3486" s="11"/>
      <c r="B3486" s="11"/>
      <c r="C3486" s="11"/>
      <c r="D3486" s="17" t="s">
        <v>2187</v>
      </c>
      <c r="E3486" s="11"/>
      <c r="F3486" s="11"/>
      <c r="G3486" s="11"/>
      <c r="H3486" s="11"/>
      <c r="I3486" s="11"/>
      <c r="J3486" s="11"/>
      <c r="K3486" s="11"/>
      <c r="L3486" s="11"/>
      <c r="M3486" s="11"/>
    </row>
    <row r="3487" spans="1:13" x14ac:dyDescent="0.3">
      <c r="A3487" s="11"/>
      <c r="B3487" s="11"/>
      <c r="C3487" s="11"/>
      <c r="D3487" s="17"/>
      <c r="E3487" s="12" t="s">
        <v>2188</v>
      </c>
      <c r="F3487" s="11">
        <v>0</v>
      </c>
      <c r="G3487" s="14">
        <v>0</v>
      </c>
      <c r="H3487" s="14">
        <v>0</v>
      </c>
      <c r="I3487" s="14">
        <v>0</v>
      </c>
      <c r="J3487" s="13">
        <f>F3487*(G3487+ (G3487= 0))*(H3487+ (H3487= 0))*(I3487+ (I3487= 0))</f>
        <v>0</v>
      </c>
      <c r="K3487" s="11"/>
      <c r="L3487" s="11"/>
      <c r="M3487" s="11"/>
    </row>
    <row r="3488" spans="1:13" x14ac:dyDescent="0.3">
      <c r="A3488" s="11"/>
      <c r="B3488" s="11"/>
      <c r="C3488" s="11"/>
      <c r="D3488" s="17"/>
      <c r="E3488" s="12" t="s">
        <v>2189</v>
      </c>
      <c r="F3488" s="11">
        <v>1</v>
      </c>
      <c r="G3488" s="14">
        <v>203.4</v>
      </c>
      <c r="H3488" s="14">
        <v>0.15</v>
      </c>
      <c r="I3488" s="14">
        <v>0</v>
      </c>
      <c r="J3488" s="13">
        <f>F3488*(G3488+ (G3488= 0))*(H3488+ (H3488= 0))*(I3488+ (I3488= 0))</f>
        <v>30.509999999999998</v>
      </c>
      <c r="K3488" s="11"/>
      <c r="L3488" s="11"/>
      <c r="M3488" s="11"/>
    </row>
    <row r="3489" spans="1:13" x14ac:dyDescent="0.3">
      <c r="A3489" s="11"/>
      <c r="B3489" s="11"/>
      <c r="C3489" s="11"/>
      <c r="D3489" s="17"/>
      <c r="E3489" s="11"/>
      <c r="F3489" s="11"/>
      <c r="G3489" s="11"/>
      <c r="H3489" s="11"/>
      <c r="I3489" s="11"/>
      <c r="J3489" s="15" t="s">
        <v>2190</v>
      </c>
      <c r="K3489" s="10">
        <f>SUM(J3487:J3488)</f>
        <v>30.509999999999998</v>
      </c>
      <c r="L3489" s="14">
        <v>39.869999999999997</v>
      </c>
      <c r="M3489" s="10">
        <f>ROUND(L3489*K3489,2)</f>
        <v>1216.43</v>
      </c>
    </row>
    <row r="3490" spans="1:13" ht="1.05" customHeight="1" x14ac:dyDescent="0.3">
      <c r="A3490" s="16"/>
      <c r="B3490" s="16"/>
      <c r="C3490" s="16"/>
      <c r="D3490" s="24"/>
      <c r="E3490" s="16"/>
      <c r="F3490" s="16"/>
      <c r="G3490" s="16"/>
      <c r="H3490" s="16"/>
      <c r="I3490" s="16"/>
      <c r="J3490" s="16"/>
      <c r="K3490" s="16"/>
      <c r="L3490" s="16"/>
      <c r="M3490" s="16"/>
    </row>
    <row r="3491" spans="1:13" ht="20.399999999999999" x14ac:dyDescent="0.3">
      <c r="A3491" s="12" t="s">
        <v>2191</v>
      </c>
      <c r="B3491" s="12" t="s">
        <v>21</v>
      </c>
      <c r="C3491" s="12" t="s">
        <v>22</v>
      </c>
      <c r="D3491" s="23" t="s">
        <v>2192</v>
      </c>
      <c r="E3491" s="11"/>
      <c r="F3491" s="11"/>
      <c r="G3491" s="11"/>
      <c r="H3491" s="11"/>
      <c r="I3491" s="11"/>
      <c r="J3491" s="11"/>
      <c r="K3491" s="13">
        <f>K3496</f>
        <v>90.29249999999999</v>
      </c>
      <c r="L3491" s="13">
        <f>L3496</f>
        <v>71.61</v>
      </c>
      <c r="M3491" s="13">
        <f>M3496</f>
        <v>6465.85</v>
      </c>
    </row>
    <row r="3492" spans="1:13" ht="295.8" x14ac:dyDescent="0.3">
      <c r="A3492" s="11"/>
      <c r="B3492" s="11"/>
      <c r="C3492" s="11"/>
      <c r="D3492" s="17" t="s">
        <v>2193</v>
      </c>
      <c r="E3492" s="11"/>
      <c r="F3492" s="11"/>
      <c r="G3492" s="11"/>
      <c r="H3492" s="11"/>
      <c r="I3492" s="11"/>
      <c r="J3492" s="11"/>
      <c r="K3492" s="11"/>
      <c r="L3492" s="11"/>
      <c r="M3492" s="11"/>
    </row>
    <row r="3493" spans="1:13" x14ac:dyDescent="0.3">
      <c r="A3493" s="11"/>
      <c r="B3493" s="11"/>
      <c r="C3493" s="11"/>
      <c r="D3493" s="17"/>
      <c r="E3493" s="12" t="s">
        <v>2194</v>
      </c>
      <c r="F3493" s="11">
        <v>0</v>
      </c>
      <c r="G3493" s="14">
        <v>0</v>
      </c>
      <c r="H3493" s="14">
        <v>0</v>
      </c>
      <c r="I3493" s="14">
        <v>0</v>
      </c>
      <c r="J3493" s="13">
        <f>F3493*(G3493+ (G3493= 0))*(H3493+ (H3493= 0))*(I3493+ (I3493= 0))</f>
        <v>0</v>
      </c>
      <c r="K3493" s="11"/>
      <c r="L3493" s="11"/>
      <c r="M3493" s="11"/>
    </row>
    <row r="3494" spans="1:13" x14ac:dyDescent="0.3">
      <c r="A3494" s="11"/>
      <c r="B3494" s="11"/>
      <c r="C3494" s="11"/>
      <c r="D3494" s="17"/>
      <c r="E3494" s="12" t="s">
        <v>2195</v>
      </c>
      <c r="F3494" s="11">
        <v>1</v>
      </c>
      <c r="G3494" s="14">
        <v>114.3</v>
      </c>
      <c r="H3494" s="14">
        <v>0.15</v>
      </c>
      <c r="I3494" s="14">
        <v>0</v>
      </c>
      <c r="J3494" s="13">
        <f>F3494*(G3494+ (G3494= 0))*(H3494+ (H3494= 0))*(I3494+ (I3494= 0))</f>
        <v>17.145</v>
      </c>
      <c r="K3494" s="11"/>
      <c r="L3494" s="11"/>
      <c r="M3494" s="11"/>
    </row>
    <row r="3495" spans="1:13" x14ac:dyDescent="0.3">
      <c r="A3495" s="11"/>
      <c r="B3495" s="11"/>
      <c r="C3495" s="11"/>
      <c r="D3495" s="17"/>
      <c r="E3495" s="12" t="s">
        <v>2196</v>
      </c>
      <c r="F3495" s="11">
        <v>1</v>
      </c>
      <c r="G3495" s="14">
        <v>487.65</v>
      </c>
      <c r="H3495" s="14">
        <v>0.15</v>
      </c>
      <c r="I3495" s="14">
        <v>0</v>
      </c>
      <c r="J3495" s="13">
        <f>F3495*(G3495+ (G3495= 0))*(H3495+ (H3495= 0))*(I3495+ (I3495= 0))</f>
        <v>73.147499999999994</v>
      </c>
      <c r="K3495" s="11"/>
      <c r="L3495" s="11"/>
      <c r="M3495" s="11"/>
    </row>
    <row r="3496" spans="1:13" x14ac:dyDescent="0.3">
      <c r="A3496" s="11"/>
      <c r="B3496" s="11"/>
      <c r="C3496" s="11"/>
      <c r="D3496" s="17"/>
      <c r="E3496" s="11"/>
      <c r="F3496" s="11"/>
      <c r="G3496" s="11"/>
      <c r="H3496" s="11"/>
      <c r="I3496" s="11"/>
      <c r="J3496" s="15" t="s">
        <v>2197</v>
      </c>
      <c r="K3496" s="10">
        <f>SUM(J3493:J3495)</f>
        <v>90.29249999999999</v>
      </c>
      <c r="L3496" s="14">
        <v>71.61</v>
      </c>
      <c r="M3496" s="10">
        <f>ROUND(L3496*K3496,2)</f>
        <v>6465.85</v>
      </c>
    </row>
    <row r="3497" spans="1:13" ht="1.05" customHeight="1" x14ac:dyDescent="0.3">
      <c r="A3497" s="16"/>
      <c r="B3497" s="16"/>
      <c r="C3497" s="16"/>
      <c r="D3497" s="24"/>
      <c r="E3497" s="16"/>
      <c r="F3497" s="16"/>
      <c r="G3497" s="16"/>
      <c r="H3497" s="16"/>
      <c r="I3497" s="16"/>
      <c r="J3497" s="16"/>
      <c r="K3497" s="16"/>
      <c r="L3497" s="16"/>
      <c r="M3497" s="16"/>
    </row>
    <row r="3498" spans="1:13" x14ac:dyDescent="0.3">
      <c r="A3498" s="12" t="s">
        <v>2198</v>
      </c>
      <c r="B3498" s="12" t="s">
        <v>21</v>
      </c>
      <c r="C3498" s="12" t="s">
        <v>22</v>
      </c>
      <c r="D3498" s="23" t="s">
        <v>2199</v>
      </c>
      <c r="E3498" s="11"/>
      <c r="F3498" s="11"/>
      <c r="G3498" s="11"/>
      <c r="H3498" s="11"/>
      <c r="I3498" s="11"/>
      <c r="J3498" s="11"/>
      <c r="K3498" s="13">
        <f>K3502</f>
        <v>4.1325000000000003</v>
      </c>
      <c r="L3498" s="13">
        <f>L3502</f>
        <v>80.540000000000006</v>
      </c>
      <c r="M3498" s="13">
        <f>M3502</f>
        <v>332.83</v>
      </c>
    </row>
    <row r="3499" spans="1:13" ht="255" x14ac:dyDescent="0.3">
      <c r="A3499" s="11"/>
      <c r="B3499" s="11"/>
      <c r="C3499" s="11"/>
      <c r="D3499" s="17" t="s">
        <v>2200</v>
      </c>
      <c r="E3499" s="11"/>
      <c r="F3499" s="11"/>
      <c r="G3499" s="11"/>
      <c r="H3499" s="11"/>
      <c r="I3499" s="11"/>
      <c r="J3499" s="11"/>
      <c r="K3499" s="11"/>
      <c r="L3499" s="11"/>
      <c r="M3499" s="11"/>
    </row>
    <row r="3500" spans="1:13" x14ac:dyDescent="0.3">
      <c r="A3500" s="11"/>
      <c r="B3500" s="11"/>
      <c r="C3500" s="11"/>
      <c r="D3500" s="17"/>
      <c r="E3500" s="12" t="s">
        <v>2201</v>
      </c>
      <c r="F3500" s="11">
        <v>0</v>
      </c>
      <c r="G3500" s="14">
        <v>0</v>
      </c>
      <c r="H3500" s="14">
        <v>0</v>
      </c>
      <c r="I3500" s="14">
        <v>0</v>
      </c>
      <c r="J3500" s="13">
        <f>F3500*(G3500+ (G3500= 0))*(H3500+ (H3500= 0))*(I3500+ (I3500= 0))</f>
        <v>0</v>
      </c>
      <c r="K3500" s="11"/>
      <c r="L3500" s="11"/>
      <c r="M3500" s="11"/>
    </row>
    <row r="3501" spans="1:13" x14ac:dyDescent="0.3">
      <c r="A3501" s="11"/>
      <c r="B3501" s="11"/>
      <c r="C3501" s="11"/>
      <c r="D3501" s="17"/>
      <c r="E3501" s="12" t="s">
        <v>2196</v>
      </c>
      <c r="F3501" s="11">
        <v>1</v>
      </c>
      <c r="G3501" s="14">
        <v>27.55</v>
      </c>
      <c r="H3501" s="14">
        <v>0.15</v>
      </c>
      <c r="I3501" s="14">
        <v>0</v>
      </c>
      <c r="J3501" s="13">
        <f>F3501*(G3501+ (G3501= 0))*(H3501+ (H3501= 0))*(I3501+ (I3501= 0))</f>
        <v>4.1325000000000003</v>
      </c>
      <c r="K3501" s="11"/>
      <c r="L3501" s="11"/>
      <c r="M3501" s="11"/>
    </row>
    <row r="3502" spans="1:13" x14ac:dyDescent="0.3">
      <c r="A3502" s="11"/>
      <c r="B3502" s="11"/>
      <c r="C3502" s="11"/>
      <c r="D3502" s="17"/>
      <c r="E3502" s="11"/>
      <c r="F3502" s="11"/>
      <c r="G3502" s="11"/>
      <c r="H3502" s="11"/>
      <c r="I3502" s="11"/>
      <c r="J3502" s="15" t="s">
        <v>2202</v>
      </c>
      <c r="K3502" s="10">
        <f>SUM(J3500:J3501)</f>
        <v>4.1325000000000003</v>
      </c>
      <c r="L3502" s="14">
        <v>80.540000000000006</v>
      </c>
      <c r="M3502" s="10">
        <f>ROUND(L3502*K3502,2)</f>
        <v>332.83</v>
      </c>
    </row>
    <row r="3503" spans="1:13" ht="1.05" customHeight="1" x14ac:dyDescent="0.3">
      <c r="A3503" s="16"/>
      <c r="B3503" s="16"/>
      <c r="C3503" s="16"/>
      <c r="D3503" s="24"/>
      <c r="E3503" s="16"/>
      <c r="F3503" s="16"/>
      <c r="G3503" s="16"/>
      <c r="H3503" s="16"/>
      <c r="I3503" s="16"/>
      <c r="J3503" s="16"/>
      <c r="K3503" s="16"/>
      <c r="L3503" s="16"/>
      <c r="M3503" s="16"/>
    </row>
    <row r="3504" spans="1:13" ht="20.399999999999999" x14ac:dyDescent="0.3">
      <c r="A3504" s="12" t="s">
        <v>2203</v>
      </c>
      <c r="B3504" s="12" t="s">
        <v>21</v>
      </c>
      <c r="C3504" s="12" t="s">
        <v>22</v>
      </c>
      <c r="D3504" s="23" t="s">
        <v>2204</v>
      </c>
      <c r="E3504" s="11"/>
      <c r="F3504" s="11"/>
      <c r="G3504" s="11"/>
      <c r="H3504" s="11"/>
      <c r="I3504" s="11"/>
      <c r="J3504" s="11"/>
      <c r="K3504" s="13">
        <f>K3509</f>
        <v>105.80250000000001</v>
      </c>
      <c r="L3504" s="13">
        <f>L3509</f>
        <v>83.52</v>
      </c>
      <c r="M3504" s="13">
        <f>M3509</f>
        <v>8836.6200000000008</v>
      </c>
    </row>
    <row r="3505" spans="1:13" ht="367.2" x14ac:dyDescent="0.3">
      <c r="A3505" s="11"/>
      <c r="B3505" s="11"/>
      <c r="C3505" s="11"/>
      <c r="D3505" s="17" t="s">
        <v>2205</v>
      </c>
      <c r="E3505" s="11"/>
      <c r="F3505" s="11"/>
      <c r="G3505" s="11"/>
      <c r="H3505" s="11"/>
      <c r="I3505" s="11"/>
      <c r="J3505" s="11"/>
      <c r="K3505" s="11"/>
      <c r="L3505" s="11"/>
      <c r="M3505" s="11"/>
    </row>
    <row r="3506" spans="1:13" x14ac:dyDescent="0.3">
      <c r="A3506" s="11"/>
      <c r="B3506" s="11"/>
      <c r="C3506" s="11"/>
      <c r="D3506" s="17"/>
      <c r="E3506" s="12" t="s">
        <v>2201</v>
      </c>
      <c r="F3506" s="11">
        <v>0</v>
      </c>
      <c r="G3506" s="14">
        <v>0</v>
      </c>
      <c r="H3506" s="14">
        <v>0</v>
      </c>
      <c r="I3506" s="14">
        <v>0</v>
      </c>
      <c r="J3506" s="13">
        <f>F3506*(G3506+ (G3506= 0))*(H3506+ (H3506= 0))*(I3506+ (I3506= 0))</f>
        <v>0</v>
      </c>
      <c r="K3506" s="11"/>
      <c r="L3506" s="11"/>
      <c r="M3506" s="11"/>
    </row>
    <row r="3507" spans="1:13" x14ac:dyDescent="0.3">
      <c r="A3507" s="11"/>
      <c r="B3507" s="11"/>
      <c r="C3507" s="11"/>
      <c r="D3507" s="17"/>
      <c r="E3507" s="12" t="s">
        <v>2206</v>
      </c>
      <c r="F3507" s="11">
        <v>1</v>
      </c>
      <c r="G3507" s="14">
        <v>361.8</v>
      </c>
      <c r="H3507" s="14">
        <v>0.15</v>
      </c>
      <c r="I3507" s="14">
        <v>0</v>
      </c>
      <c r="J3507" s="13">
        <f>F3507*(G3507+ (G3507= 0))*(H3507+ (H3507= 0))*(I3507+ (I3507= 0))</f>
        <v>54.27</v>
      </c>
      <c r="K3507" s="11"/>
      <c r="L3507" s="11"/>
      <c r="M3507" s="11"/>
    </row>
    <row r="3508" spans="1:13" x14ac:dyDescent="0.3">
      <c r="A3508" s="11"/>
      <c r="B3508" s="11"/>
      <c r="C3508" s="11"/>
      <c r="D3508" s="17"/>
      <c r="E3508" s="12" t="s">
        <v>2189</v>
      </c>
      <c r="F3508" s="11">
        <v>1</v>
      </c>
      <c r="G3508" s="14">
        <v>343.55</v>
      </c>
      <c r="H3508" s="14">
        <v>0.15</v>
      </c>
      <c r="I3508" s="14">
        <v>0</v>
      </c>
      <c r="J3508" s="13">
        <f>F3508*(G3508+ (G3508= 0))*(H3508+ (H3508= 0))*(I3508+ (I3508= 0))</f>
        <v>51.532499999999999</v>
      </c>
      <c r="K3508" s="11"/>
      <c r="L3508" s="11"/>
      <c r="M3508" s="11"/>
    </row>
    <row r="3509" spans="1:13" x14ac:dyDescent="0.3">
      <c r="A3509" s="11"/>
      <c r="B3509" s="11"/>
      <c r="C3509" s="11"/>
      <c r="D3509" s="17"/>
      <c r="E3509" s="11"/>
      <c r="F3509" s="11"/>
      <c r="G3509" s="11"/>
      <c r="H3509" s="11"/>
      <c r="I3509" s="11"/>
      <c r="J3509" s="15" t="s">
        <v>2207</v>
      </c>
      <c r="K3509" s="10">
        <f>SUM(J3506:J3508)</f>
        <v>105.80250000000001</v>
      </c>
      <c r="L3509" s="14">
        <v>83.52</v>
      </c>
      <c r="M3509" s="10">
        <f>ROUND(L3509*K3509,2)</f>
        <v>8836.6200000000008</v>
      </c>
    </row>
    <row r="3510" spans="1:13" ht="1.05" customHeight="1" x14ac:dyDescent="0.3">
      <c r="A3510" s="16"/>
      <c r="B3510" s="16"/>
      <c r="C3510" s="16"/>
      <c r="D3510" s="24"/>
      <c r="E3510" s="16"/>
      <c r="F3510" s="16"/>
      <c r="G3510" s="16"/>
      <c r="H3510" s="16"/>
      <c r="I3510" s="16"/>
      <c r="J3510" s="16"/>
      <c r="K3510" s="16"/>
      <c r="L3510" s="16"/>
      <c r="M3510" s="16"/>
    </row>
    <row r="3511" spans="1:13" x14ac:dyDescent="0.3">
      <c r="A3511" s="12" t="s">
        <v>2208</v>
      </c>
      <c r="B3511" s="12" t="s">
        <v>21</v>
      </c>
      <c r="C3511" s="12" t="s">
        <v>443</v>
      </c>
      <c r="D3511" s="23" t="s">
        <v>2209</v>
      </c>
      <c r="E3511" s="11"/>
      <c r="F3511" s="11"/>
      <c r="G3511" s="11"/>
      <c r="H3511" s="11"/>
      <c r="I3511" s="11"/>
      <c r="J3511" s="11"/>
      <c r="K3511" s="13">
        <f>K3515</f>
        <v>2</v>
      </c>
      <c r="L3511" s="13">
        <f>L3515</f>
        <v>1849.21</v>
      </c>
      <c r="M3511" s="13">
        <f>M3515</f>
        <v>3698.42</v>
      </c>
    </row>
    <row r="3512" spans="1:13" ht="91.8" x14ac:dyDescent="0.3">
      <c r="A3512" s="11"/>
      <c r="B3512" s="11"/>
      <c r="C3512" s="11"/>
      <c r="D3512" s="17" t="s">
        <v>2210</v>
      </c>
      <c r="E3512" s="11"/>
      <c r="F3512" s="11"/>
      <c r="G3512" s="11"/>
      <c r="H3512" s="11"/>
      <c r="I3512" s="11"/>
      <c r="J3512" s="11"/>
      <c r="K3512" s="11"/>
      <c r="L3512" s="11"/>
      <c r="M3512" s="11"/>
    </row>
    <row r="3513" spans="1:13" x14ac:dyDescent="0.3">
      <c r="A3513" s="11"/>
      <c r="B3513" s="11"/>
      <c r="C3513" s="11"/>
      <c r="D3513" s="17"/>
      <c r="E3513" s="12" t="s">
        <v>2211</v>
      </c>
      <c r="F3513" s="11">
        <v>1</v>
      </c>
      <c r="G3513" s="14">
        <v>0</v>
      </c>
      <c r="H3513" s="14">
        <v>0</v>
      </c>
      <c r="I3513" s="14">
        <v>0</v>
      </c>
      <c r="J3513" s="13">
        <f>F3513*(G3513+ (G3513= 0))*(H3513+ (H3513= 0))*(I3513+ (I3513= 0))</f>
        <v>1</v>
      </c>
      <c r="K3513" s="11"/>
      <c r="L3513" s="11"/>
      <c r="M3513" s="11"/>
    </row>
    <row r="3514" spans="1:13" x14ac:dyDescent="0.3">
      <c r="A3514" s="11"/>
      <c r="B3514" s="11"/>
      <c r="C3514" s="11"/>
      <c r="D3514" s="17"/>
      <c r="E3514" s="12" t="s">
        <v>2212</v>
      </c>
      <c r="F3514" s="11">
        <v>1</v>
      </c>
      <c r="G3514" s="14">
        <v>0</v>
      </c>
      <c r="H3514" s="14">
        <v>0</v>
      </c>
      <c r="I3514" s="14">
        <v>0</v>
      </c>
      <c r="J3514" s="13">
        <f>F3514*(G3514+ (G3514= 0))*(H3514+ (H3514= 0))*(I3514+ (I3514= 0))</f>
        <v>1</v>
      </c>
      <c r="K3514" s="11"/>
      <c r="L3514" s="11"/>
      <c r="M3514" s="11"/>
    </row>
    <row r="3515" spans="1:13" x14ac:dyDescent="0.3">
      <c r="A3515" s="11"/>
      <c r="B3515" s="11"/>
      <c r="C3515" s="11"/>
      <c r="D3515" s="17"/>
      <c r="E3515" s="11"/>
      <c r="F3515" s="11"/>
      <c r="G3515" s="11"/>
      <c r="H3515" s="11"/>
      <c r="I3515" s="11"/>
      <c r="J3515" s="15" t="s">
        <v>2213</v>
      </c>
      <c r="K3515" s="10">
        <f>SUM(J3513:J3514)</f>
        <v>2</v>
      </c>
      <c r="L3515" s="14">
        <v>1849.21</v>
      </c>
      <c r="M3515" s="10">
        <f>ROUND(L3515*K3515,2)</f>
        <v>3698.42</v>
      </c>
    </row>
    <row r="3516" spans="1:13" ht="1.05" customHeight="1" x14ac:dyDescent="0.3">
      <c r="A3516" s="16"/>
      <c r="B3516" s="16"/>
      <c r="C3516" s="16"/>
      <c r="D3516" s="24"/>
      <c r="E3516" s="16"/>
      <c r="F3516" s="16"/>
      <c r="G3516" s="16"/>
      <c r="H3516" s="16"/>
      <c r="I3516" s="16"/>
      <c r="J3516" s="16"/>
      <c r="K3516" s="16"/>
      <c r="L3516" s="16"/>
      <c r="M3516" s="16"/>
    </row>
    <row r="3517" spans="1:13" x14ac:dyDescent="0.3">
      <c r="A3517" s="12" t="s">
        <v>2214</v>
      </c>
      <c r="B3517" s="12" t="s">
        <v>21</v>
      </c>
      <c r="C3517" s="12" t="s">
        <v>162</v>
      </c>
      <c r="D3517" s="23" t="s">
        <v>2215</v>
      </c>
      <c r="E3517" s="11"/>
      <c r="F3517" s="11"/>
      <c r="G3517" s="11"/>
      <c r="H3517" s="11"/>
      <c r="I3517" s="11"/>
      <c r="J3517" s="11"/>
      <c r="K3517" s="13">
        <f>K3524</f>
        <v>12.68</v>
      </c>
      <c r="L3517" s="13">
        <f>L3524</f>
        <v>41.14</v>
      </c>
      <c r="M3517" s="13">
        <f>M3524</f>
        <v>521.66</v>
      </c>
    </row>
    <row r="3518" spans="1:13" ht="61.2" x14ac:dyDescent="0.3">
      <c r="A3518" s="11"/>
      <c r="B3518" s="11"/>
      <c r="C3518" s="11"/>
      <c r="D3518" s="17" t="s">
        <v>2216</v>
      </c>
      <c r="E3518" s="11"/>
      <c r="F3518" s="11"/>
      <c r="G3518" s="11"/>
      <c r="H3518" s="11"/>
      <c r="I3518" s="11"/>
      <c r="J3518" s="11"/>
      <c r="K3518" s="11"/>
      <c r="L3518" s="11"/>
      <c r="M3518" s="11"/>
    </row>
    <row r="3519" spans="1:13" x14ac:dyDescent="0.3">
      <c r="A3519" s="11"/>
      <c r="B3519" s="11"/>
      <c r="C3519" s="11"/>
      <c r="D3519" s="17"/>
      <c r="E3519" s="12" t="s">
        <v>2217</v>
      </c>
      <c r="F3519" s="11">
        <v>0</v>
      </c>
      <c r="G3519" s="14">
        <v>0</v>
      </c>
      <c r="H3519" s="14">
        <v>0</v>
      </c>
      <c r="I3519" s="14">
        <v>0</v>
      </c>
      <c r="J3519" s="13">
        <f>F3519*(G3519+ (G3519= 0))*(H3519+ (H3519= 0))*(I3519+ (I3519= 0))</f>
        <v>0</v>
      </c>
      <c r="K3519" s="11"/>
      <c r="L3519" s="11"/>
      <c r="M3519" s="11"/>
    </row>
    <row r="3520" spans="1:13" x14ac:dyDescent="0.3">
      <c r="A3520" s="11"/>
      <c r="B3520" s="11"/>
      <c r="C3520" s="11"/>
      <c r="D3520" s="17"/>
      <c r="E3520" s="12" t="s">
        <v>18</v>
      </c>
      <c r="F3520" s="11">
        <v>1</v>
      </c>
      <c r="G3520" s="14">
        <v>3.17</v>
      </c>
      <c r="H3520" s="14">
        <v>0</v>
      </c>
      <c r="I3520" s="14">
        <v>0</v>
      </c>
      <c r="J3520" s="13">
        <f>F3520*(G3520+ (G3520= 0))*(H3520+ (H3520= 0))*(I3520+ (I3520= 0))</f>
        <v>3.17</v>
      </c>
      <c r="K3520" s="11"/>
      <c r="L3520" s="11"/>
      <c r="M3520" s="11"/>
    </row>
    <row r="3521" spans="1:13" x14ac:dyDescent="0.3">
      <c r="A3521" s="11"/>
      <c r="B3521" s="11"/>
      <c r="C3521" s="11"/>
      <c r="D3521" s="17"/>
      <c r="E3521" s="12" t="s">
        <v>18</v>
      </c>
      <c r="F3521" s="11">
        <v>1</v>
      </c>
      <c r="G3521" s="14">
        <v>2.91</v>
      </c>
      <c r="H3521" s="14">
        <v>0</v>
      </c>
      <c r="I3521" s="14">
        <v>0</v>
      </c>
      <c r="J3521" s="13">
        <f>F3521*(G3521+ (G3521= 0))*(H3521+ (H3521= 0))*(I3521+ (I3521= 0))</f>
        <v>2.91</v>
      </c>
      <c r="K3521" s="11"/>
      <c r="L3521" s="11"/>
      <c r="M3521" s="11"/>
    </row>
    <row r="3522" spans="1:13" x14ac:dyDescent="0.3">
      <c r="A3522" s="11"/>
      <c r="B3522" s="11"/>
      <c r="C3522" s="11"/>
      <c r="D3522" s="17"/>
      <c r="E3522" s="12" t="s">
        <v>18</v>
      </c>
      <c r="F3522" s="11">
        <v>1</v>
      </c>
      <c r="G3522" s="14">
        <v>5</v>
      </c>
      <c r="H3522" s="14">
        <v>0</v>
      </c>
      <c r="I3522" s="14">
        <v>0</v>
      </c>
      <c r="J3522" s="13">
        <f>F3522*(G3522+ (G3522= 0))*(H3522+ (H3522= 0))*(I3522+ (I3522= 0))</f>
        <v>5</v>
      </c>
      <c r="K3522" s="11"/>
      <c r="L3522" s="11"/>
      <c r="M3522" s="11"/>
    </row>
    <row r="3523" spans="1:13" x14ac:dyDescent="0.3">
      <c r="A3523" s="11"/>
      <c r="B3523" s="11"/>
      <c r="C3523" s="11"/>
      <c r="D3523" s="17"/>
      <c r="E3523" s="12" t="s">
        <v>18</v>
      </c>
      <c r="F3523" s="11">
        <v>1</v>
      </c>
      <c r="G3523" s="14">
        <v>1.6</v>
      </c>
      <c r="H3523" s="14">
        <v>0</v>
      </c>
      <c r="I3523" s="14">
        <v>0</v>
      </c>
      <c r="J3523" s="13">
        <f>F3523*(G3523+ (G3523= 0))*(H3523+ (H3523= 0))*(I3523+ (I3523= 0))</f>
        <v>1.6</v>
      </c>
      <c r="K3523" s="11"/>
      <c r="L3523" s="11"/>
      <c r="M3523" s="11"/>
    </row>
    <row r="3524" spans="1:13" x14ac:dyDescent="0.3">
      <c r="A3524" s="11"/>
      <c r="B3524" s="11"/>
      <c r="C3524" s="11"/>
      <c r="D3524" s="17"/>
      <c r="E3524" s="11"/>
      <c r="F3524" s="11"/>
      <c r="G3524" s="11"/>
      <c r="H3524" s="11"/>
      <c r="I3524" s="11"/>
      <c r="J3524" s="15" t="s">
        <v>2218</v>
      </c>
      <c r="K3524" s="10">
        <f>SUM(J3519:J3523)</f>
        <v>12.68</v>
      </c>
      <c r="L3524" s="14">
        <v>41.14</v>
      </c>
      <c r="M3524" s="10">
        <f>ROUND(L3524*K3524,2)</f>
        <v>521.66</v>
      </c>
    </row>
    <row r="3525" spans="1:13" ht="1.05" customHeight="1" x14ac:dyDescent="0.3">
      <c r="A3525" s="16"/>
      <c r="B3525" s="16"/>
      <c r="C3525" s="16"/>
      <c r="D3525" s="24"/>
      <c r="E3525" s="16"/>
      <c r="F3525" s="16"/>
      <c r="G3525" s="16"/>
      <c r="H3525" s="16"/>
      <c r="I3525" s="16"/>
      <c r="J3525" s="16"/>
      <c r="K3525" s="16"/>
      <c r="L3525" s="16"/>
      <c r="M3525" s="16"/>
    </row>
    <row r="3526" spans="1:13" x14ac:dyDescent="0.3">
      <c r="A3526" s="12" t="s">
        <v>2219</v>
      </c>
      <c r="B3526" s="12" t="s">
        <v>21</v>
      </c>
      <c r="C3526" s="12" t="s">
        <v>22</v>
      </c>
      <c r="D3526" s="23" t="s">
        <v>2220</v>
      </c>
      <c r="E3526" s="11"/>
      <c r="F3526" s="11"/>
      <c r="G3526" s="11"/>
      <c r="H3526" s="11"/>
      <c r="I3526" s="11"/>
      <c r="J3526" s="11"/>
      <c r="K3526" s="13">
        <f>K3529</f>
        <v>12.45</v>
      </c>
      <c r="L3526" s="13">
        <f>L3529</f>
        <v>521.17999999999995</v>
      </c>
      <c r="M3526" s="13">
        <f>M3529</f>
        <v>6488.69</v>
      </c>
    </row>
    <row r="3527" spans="1:13" ht="153" x14ac:dyDescent="0.3">
      <c r="A3527" s="11"/>
      <c r="B3527" s="11"/>
      <c r="C3527" s="11"/>
      <c r="D3527" s="17" t="s">
        <v>2221</v>
      </c>
      <c r="E3527" s="11"/>
      <c r="F3527" s="11"/>
      <c r="G3527" s="11"/>
      <c r="H3527" s="11"/>
      <c r="I3527" s="11"/>
      <c r="J3527" s="11"/>
      <c r="K3527" s="11"/>
      <c r="L3527" s="11"/>
      <c r="M3527" s="11"/>
    </row>
    <row r="3528" spans="1:13" x14ac:dyDescent="0.3">
      <c r="A3528" s="11"/>
      <c r="B3528" s="11"/>
      <c r="C3528" s="11"/>
      <c r="D3528" s="17"/>
      <c r="E3528" s="12" t="s">
        <v>2222</v>
      </c>
      <c r="F3528" s="11">
        <v>1</v>
      </c>
      <c r="G3528" s="14">
        <v>12.45</v>
      </c>
      <c r="H3528" s="14">
        <v>0</v>
      </c>
      <c r="I3528" s="14">
        <v>0</v>
      </c>
      <c r="J3528" s="13">
        <f>F3528*(G3528+ (G3528= 0))*(H3528+ (H3528= 0))*(I3528+ (I3528= 0))</f>
        <v>12.45</v>
      </c>
      <c r="K3528" s="11"/>
      <c r="L3528" s="11"/>
      <c r="M3528" s="11"/>
    </row>
    <row r="3529" spans="1:13" x14ac:dyDescent="0.3">
      <c r="A3529" s="11"/>
      <c r="B3529" s="11"/>
      <c r="C3529" s="11"/>
      <c r="D3529" s="17"/>
      <c r="E3529" s="11"/>
      <c r="F3529" s="11"/>
      <c r="G3529" s="11"/>
      <c r="H3529" s="11"/>
      <c r="I3529" s="11"/>
      <c r="J3529" s="15" t="s">
        <v>2223</v>
      </c>
      <c r="K3529" s="10">
        <f>SUM(J3528:J3528)</f>
        <v>12.45</v>
      </c>
      <c r="L3529" s="14">
        <v>521.17999999999995</v>
      </c>
      <c r="M3529" s="10">
        <f>ROUND(L3529*K3529,2)</f>
        <v>6488.69</v>
      </c>
    </row>
    <row r="3530" spans="1:13" ht="1.05" customHeight="1" x14ac:dyDescent="0.3">
      <c r="A3530" s="16"/>
      <c r="B3530" s="16"/>
      <c r="C3530" s="16"/>
      <c r="D3530" s="24"/>
      <c r="E3530" s="16"/>
      <c r="F3530" s="16"/>
      <c r="G3530" s="16"/>
      <c r="H3530" s="16"/>
      <c r="I3530" s="16"/>
      <c r="J3530" s="16"/>
      <c r="K3530" s="16"/>
      <c r="L3530" s="16"/>
      <c r="M3530" s="16"/>
    </row>
    <row r="3531" spans="1:13" x14ac:dyDescent="0.3">
      <c r="A3531" s="12" t="s">
        <v>2224</v>
      </c>
      <c r="B3531" s="12" t="s">
        <v>21</v>
      </c>
      <c r="C3531" s="12" t="s">
        <v>162</v>
      </c>
      <c r="D3531" s="23" t="s">
        <v>2225</v>
      </c>
      <c r="E3531" s="11"/>
      <c r="F3531" s="11"/>
      <c r="G3531" s="11"/>
      <c r="H3531" s="11"/>
      <c r="I3531" s="11"/>
      <c r="J3531" s="11"/>
      <c r="K3531" s="13">
        <f>K3542</f>
        <v>79.599999999999994</v>
      </c>
      <c r="L3531" s="13">
        <f>L3542</f>
        <v>20.99</v>
      </c>
      <c r="M3531" s="13">
        <f>M3542</f>
        <v>1670.8</v>
      </c>
    </row>
    <row r="3532" spans="1:13" ht="81.599999999999994" x14ac:dyDescent="0.3">
      <c r="A3532" s="11"/>
      <c r="B3532" s="11"/>
      <c r="C3532" s="11"/>
      <c r="D3532" s="17" t="s">
        <v>2226</v>
      </c>
      <c r="E3532" s="11"/>
      <c r="F3532" s="11"/>
      <c r="G3532" s="11"/>
      <c r="H3532" s="11"/>
      <c r="I3532" s="11"/>
      <c r="J3532" s="11"/>
      <c r="K3532" s="11"/>
      <c r="L3532" s="11"/>
      <c r="M3532" s="11"/>
    </row>
    <row r="3533" spans="1:13" x14ac:dyDescent="0.3">
      <c r="A3533" s="11"/>
      <c r="B3533" s="11"/>
      <c r="C3533" s="11"/>
      <c r="D3533" s="17"/>
      <c r="E3533" s="12" t="s">
        <v>2183</v>
      </c>
      <c r="F3533" s="11">
        <v>2</v>
      </c>
      <c r="G3533" s="14">
        <v>6</v>
      </c>
      <c r="H3533" s="14">
        <v>0</v>
      </c>
      <c r="I3533" s="14">
        <v>0</v>
      </c>
      <c r="J3533" s="13">
        <f>F3533*(G3533+ (G3533= 0))*(H3533+ (H3533= 0))*(I3533+ (I3533= 0))</f>
        <v>12</v>
      </c>
      <c r="K3533" s="11"/>
      <c r="L3533" s="11"/>
      <c r="M3533" s="11"/>
    </row>
    <row r="3534" spans="1:13" x14ac:dyDescent="0.3">
      <c r="A3534" s="11"/>
      <c r="B3534" s="11"/>
      <c r="C3534" s="11"/>
      <c r="D3534" s="17"/>
      <c r="E3534" s="12" t="s">
        <v>18</v>
      </c>
      <c r="F3534" s="11">
        <v>2</v>
      </c>
      <c r="G3534" s="14">
        <v>1.4</v>
      </c>
      <c r="H3534" s="14">
        <v>0</v>
      </c>
      <c r="I3534" s="14">
        <v>0</v>
      </c>
      <c r="J3534" s="13">
        <f>F3534*(G3534+ (G3534= 0))*(H3534+ (H3534= 0))*(I3534+ (I3534= 0))</f>
        <v>2.8</v>
      </c>
      <c r="K3534" s="11"/>
      <c r="L3534" s="11"/>
      <c r="M3534" s="11"/>
    </row>
    <row r="3535" spans="1:13" x14ac:dyDescent="0.3">
      <c r="A3535" s="11"/>
      <c r="B3535" s="11"/>
      <c r="C3535" s="11"/>
      <c r="D3535" s="17"/>
      <c r="E3535" s="12" t="s">
        <v>18</v>
      </c>
      <c r="F3535" s="11">
        <v>2</v>
      </c>
      <c r="G3535" s="14">
        <v>6.5</v>
      </c>
      <c r="H3535" s="14">
        <v>0</v>
      </c>
      <c r="I3535" s="14">
        <v>0</v>
      </c>
      <c r="J3535" s="13">
        <f>F3535*(G3535+ (G3535= 0))*(H3535+ (H3535= 0))*(I3535+ (I3535= 0))</f>
        <v>13</v>
      </c>
      <c r="K3535" s="11"/>
      <c r="L3535" s="11"/>
      <c r="M3535" s="11"/>
    </row>
    <row r="3536" spans="1:13" x14ac:dyDescent="0.3">
      <c r="A3536" s="11"/>
      <c r="B3536" s="11"/>
      <c r="C3536" s="11"/>
      <c r="D3536" s="17"/>
      <c r="E3536" s="12" t="s">
        <v>18</v>
      </c>
      <c r="F3536" s="11">
        <v>2</v>
      </c>
      <c r="G3536" s="14">
        <v>2.4</v>
      </c>
      <c r="H3536" s="14">
        <v>0</v>
      </c>
      <c r="I3536" s="14">
        <v>0</v>
      </c>
      <c r="J3536" s="13">
        <f>F3536*(G3536+ (G3536= 0))*(H3536+ (H3536= 0))*(I3536+ (I3536= 0))</f>
        <v>4.8</v>
      </c>
      <c r="K3536" s="11"/>
      <c r="L3536" s="11"/>
      <c r="M3536" s="11"/>
    </row>
    <row r="3537" spans="1:13" x14ac:dyDescent="0.3">
      <c r="A3537" s="11"/>
      <c r="B3537" s="11"/>
      <c r="C3537" s="11"/>
      <c r="D3537" s="17"/>
      <c r="E3537" s="12" t="s">
        <v>18</v>
      </c>
      <c r="F3537" s="11">
        <v>8</v>
      </c>
      <c r="G3537" s="14">
        <v>2</v>
      </c>
      <c r="H3537" s="14">
        <v>0</v>
      </c>
      <c r="I3537" s="14">
        <v>0</v>
      </c>
      <c r="J3537" s="13">
        <f>F3537*(G3537+ (G3537= 0))*(H3537+ (H3537= 0))*(I3537+ (I3537= 0))</f>
        <v>16</v>
      </c>
      <c r="K3537" s="11"/>
      <c r="L3537" s="11"/>
      <c r="M3537" s="11"/>
    </row>
    <row r="3538" spans="1:13" x14ac:dyDescent="0.3">
      <c r="A3538" s="11"/>
      <c r="B3538" s="11"/>
      <c r="C3538" s="11"/>
      <c r="D3538" s="17"/>
      <c r="E3538" s="12" t="s">
        <v>18</v>
      </c>
      <c r="F3538" s="11">
        <v>5</v>
      </c>
      <c r="G3538" s="14">
        <v>3</v>
      </c>
      <c r="H3538" s="14">
        <v>0</v>
      </c>
      <c r="I3538" s="14">
        <v>0</v>
      </c>
      <c r="J3538" s="13">
        <f>F3538*(G3538+ (G3538= 0))*(H3538+ (H3538= 0))*(I3538+ (I3538= 0))</f>
        <v>15</v>
      </c>
      <c r="K3538" s="11"/>
      <c r="L3538" s="11"/>
      <c r="M3538" s="11"/>
    </row>
    <row r="3539" spans="1:13" x14ac:dyDescent="0.3">
      <c r="A3539" s="11"/>
      <c r="B3539" s="11"/>
      <c r="C3539" s="11"/>
      <c r="D3539" s="17"/>
      <c r="E3539" s="12" t="s">
        <v>18</v>
      </c>
      <c r="F3539" s="11">
        <v>1</v>
      </c>
      <c r="G3539" s="14">
        <v>6</v>
      </c>
      <c r="H3539" s="14">
        <v>0</v>
      </c>
      <c r="I3539" s="14">
        <v>0</v>
      </c>
      <c r="J3539" s="13">
        <f>F3539*(G3539+ (G3539= 0))*(H3539+ (H3539= 0))*(I3539+ (I3539= 0))</f>
        <v>6</v>
      </c>
      <c r="K3539" s="11"/>
      <c r="L3539" s="11"/>
      <c r="M3539" s="11"/>
    </row>
    <row r="3540" spans="1:13" x14ac:dyDescent="0.3">
      <c r="A3540" s="11"/>
      <c r="B3540" s="11"/>
      <c r="C3540" s="11"/>
      <c r="D3540" s="17"/>
      <c r="E3540" s="12" t="s">
        <v>18</v>
      </c>
      <c r="F3540" s="11">
        <v>1</v>
      </c>
      <c r="G3540" s="14">
        <v>7</v>
      </c>
      <c r="H3540" s="14">
        <v>0</v>
      </c>
      <c r="I3540" s="14">
        <v>0</v>
      </c>
      <c r="J3540" s="13">
        <f>F3540*(G3540+ (G3540= 0))*(H3540+ (H3540= 0))*(I3540+ (I3540= 0))</f>
        <v>7</v>
      </c>
      <c r="K3540" s="11"/>
      <c r="L3540" s="11"/>
      <c r="M3540" s="11"/>
    </row>
    <row r="3541" spans="1:13" x14ac:dyDescent="0.3">
      <c r="A3541" s="11"/>
      <c r="B3541" s="11"/>
      <c r="C3541" s="11"/>
      <c r="D3541" s="17"/>
      <c r="E3541" s="12" t="s">
        <v>18</v>
      </c>
      <c r="F3541" s="11">
        <v>1</v>
      </c>
      <c r="G3541" s="14">
        <v>3</v>
      </c>
      <c r="H3541" s="14">
        <v>0</v>
      </c>
      <c r="I3541" s="14">
        <v>0</v>
      </c>
      <c r="J3541" s="13">
        <f>F3541*(G3541+ (G3541= 0))*(H3541+ (H3541= 0))*(I3541+ (I3541= 0))</f>
        <v>3</v>
      </c>
      <c r="K3541" s="11"/>
      <c r="L3541" s="11"/>
      <c r="M3541" s="11"/>
    </row>
    <row r="3542" spans="1:13" x14ac:dyDescent="0.3">
      <c r="A3542" s="11"/>
      <c r="B3542" s="11"/>
      <c r="C3542" s="11"/>
      <c r="D3542" s="17"/>
      <c r="E3542" s="11"/>
      <c r="F3542" s="11"/>
      <c r="G3542" s="11"/>
      <c r="H3542" s="11"/>
      <c r="I3542" s="11"/>
      <c r="J3542" s="15" t="s">
        <v>2227</v>
      </c>
      <c r="K3542" s="10">
        <f>SUM(J3533:J3541)</f>
        <v>79.599999999999994</v>
      </c>
      <c r="L3542" s="14">
        <v>20.99</v>
      </c>
      <c r="M3542" s="10">
        <f>ROUND(L3542*K3542,2)</f>
        <v>1670.8</v>
      </c>
    </row>
    <row r="3543" spans="1:13" ht="1.05" customHeight="1" x14ac:dyDescent="0.3">
      <c r="A3543" s="16"/>
      <c r="B3543" s="16"/>
      <c r="C3543" s="16"/>
      <c r="D3543" s="24"/>
      <c r="E3543" s="16"/>
      <c r="F3543" s="16"/>
      <c r="G3543" s="16"/>
      <c r="H3543" s="16"/>
      <c r="I3543" s="16"/>
      <c r="J3543" s="16"/>
      <c r="K3543" s="16"/>
      <c r="L3543" s="16"/>
      <c r="M3543" s="16"/>
    </row>
    <row r="3544" spans="1:13" ht="20.399999999999999" x14ac:dyDescent="0.3">
      <c r="A3544" s="12" t="s">
        <v>2228</v>
      </c>
      <c r="B3544" s="12" t="s">
        <v>21</v>
      </c>
      <c r="C3544" s="12" t="s">
        <v>22</v>
      </c>
      <c r="D3544" s="23" t="s">
        <v>2229</v>
      </c>
      <c r="E3544" s="11"/>
      <c r="F3544" s="11"/>
      <c r="G3544" s="11"/>
      <c r="H3544" s="11"/>
      <c r="I3544" s="11"/>
      <c r="J3544" s="11"/>
      <c r="K3544" s="13">
        <f>K3547</f>
        <v>11</v>
      </c>
      <c r="L3544" s="13">
        <f>L3547</f>
        <v>69.02</v>
      </c>
      <c r="M3544" s="13">
        <f>M3547</f>
        <v>759.22</v>
      </c>
    </row>
    <row r="3545" spans="1:13" ht="153" x14ac:dyDescent="0.3">
      <c r="A3545" s="11"/>
      <c r="B3545" s="11"/>
      <c r="C3545" s="11"/>
      <c r="D3545" s="17" t="s">
        <v>2230</v>
      </c>
      <c r="E3545" s="11"/>
      <c r="F3545" s="11"/>
      <c r="G3545" s="11"/>
      <c r="H3545" s="11"/>
      <c r="I3545" s="11"/>
      <c r="J3545" s="11"/>
      <c r="K3545" s="11"/>
      <c r="L3545" s="11"/>
      <c r="M3545" s="11"/>
    </row>
    <row r="3546" spans="1:13" x14ac:dyDescent="0.3">
      <c r="A3546" s="11"/>
      <c r="B3546" s="11"/>
      <c r="C3546" s="11"/>
      <c r="D3546" s="17"/>
      <c r="E3546" s="12" t="s">
        <v>2231</v>
      </c>
      <c r="F3546" s="11">
        <v>1</v>
      </c>
      <c r="G3546" s="14">
        <v>5</v>
      </c>
      <c r="H3546" s="14">
        <v>2.2000000000000002</v>
      </c>
      <c r="I3546" s="14">
        <v>0</v>
      </c>
      <c r="J3546" s="13">
        <f>F3546*(G3546+ (G3546= 0))*(H3546+ (H3546= 0))*(I3546+ (I3546= 0))</f>
        <v>11</v>
      </c>
      <c r="K3546" s="11"/>
      <c r="L3546" s="11"/>
      <c r="M3546" s="11"/>
    </row>
    <row r="3547" spans="1:13" x14ac:dyDescent="0.3">
      <c r="A3547" s="11"/>
      <c r="B3547" s="11"/>
      <c r="C3547" s="11"/>
      <c r="D3547" s="17"/>
      <c r="E3547" s="11"/>
      <c r="F3547" s="11"/>
      <c r="G3547" s="11"/>
      <c r="H3547" s="11"/>
      <c r="I3547" s="11"/>
      <c r="J3547" s="15" t="s">
        <v>2232</v>
      </c>
      <c r="K3547" s="10">
        <f>SUM(J3546:J3546)</f>
        <v>11</v>
      </c>
      <c r="L3547" s="14">
        <v>69.02</v>
      </c>
      <c r="M3547" s="10">
        <f>ROUND(L3547*K3547,2)</f>
        <v>759.22</v>
      </c>
    </row>
    <row r="3548" spans="1:13" ht="1.05" customHeight="1" x14ac:dyDescent="0.3">
      <c r="A3548" s="16"/>
      <c r="B3548" s="16"/>
      <c r="C3548" s="16"/>
      <c r="D3548" s="24"/>
      <c r="E3548" s="16"/>
      <c r="F3548" s="16"/>
      <c r="G3548" s="16"/>
      <c r="H3548" s="16"/>
      <c r="I3548" s="16"/>
      <c r="J3548" s="16"/>
      <c r="K3548" s="16"/>
      <c r="L3548" s="16"/>
      <c r="M3548" s="16"/>
    </row>
    <row r="3549" spans="1:13" x14ac:dyDescent="0.3">
      <c r="A3549" s="11"/>
      <c r="B3549" s="11"/>
      <c r="C3549" s="11"/>
      <c r="D3549" s="17"/>
      <c r="E3549" s="11"/>
      <c r="F3549" s="11"/>
      <c r="G3549" s="11"/>
      <c r="H3549" s="11"/>
      <c r="I3549" s="11"/>
      <c r="J3549" s="15" t="s">
        <v>2233</v>
      </c>
      <c r="K3549" s="18">
        <v>1</v>
      </c>
      <c r="L3549" s="10">
        <f>M3412+M3428+M3434+M3442+M3449+M3465+M3475+M3483+M3489+M3496+M3502+M3509+M3515+M3524+M3529+M3542+M3547</f>
        <v>69791.94</v>
      </c>
      <c r="M3549" s="10">
        <f>ROUND(L3549*K3549,2)</f>
        <v>69791.94</v>
      </c>
    </row>
    <row r="3550" spans="1:13" ht="1.05" customHeight="1" x14ac:dyDescent="0.3">
      <c r="A3550" s="16"/>
      <c r="B3550" s="16"/>
      <c r="C3550" s="16"/>
      <c r="D3550" s="24"/>
      <c r="E3550" s="16"/>
      <c r="F3550" s="16"/>
      <c r="G3550" s="16"/>
      <c r="H3550" s="16"/>
      <c r="I3550" s="16"/>
      <c r="J3550" s="16"/>
      <c r="K3550" s="16"/>
      <c r="L3550" s="16"/>
      <c r="M3550" s="16"/>
    </row>
    <row r="3551" spans="1:13" x14ac:dyDescent="0.3">
      <c r="A3551" s="7" t="s">
        <v>2234</v>
      </c>
      <c r="B3551" s="7" t="s">
        <v>17</v>
      </c>
      <c r="C3551" s="7" t="s">
        <v>18</v>
      </c>
      <c r="D3551" s="22" t="s">
        <v>2235</v>
      </c>
      <c r="E3551" s="8"/>
      <c r="F3551" s="8"/>
      <c r="G3551" s="8"/>
      <c r="H3551" s="8"/>
      <c r="I3551" s="8"/>
      <c r="J3551" s="8"/>
      <c r="K3551" s="9">
        <f>K3565</f>
        <v>1</v>
      </c>
      <c r="L3551" s="10">
        <f>L3565</f>
        <v>35720.39</v>
      </c>
      <c r="M3551" s="10">
        <f>M3565</f>
        <v>35720.39</v>
      </c>
    </row>
    <row r="3552" spans="1:13" x14ac:dyDescent="0.3">
      <c r="A3552" s="11"/>
      <c r="B3552" s="11"/>
      <c r="C3552" s="11"/>
      <c r="D3552" s="17"/>
      <c r="E3552" s="11"/>
      <c r="F3552" s="11"/>
      <c r="G3552" s="11"/>
      <c r="H3552" s="11"/>
      <c r="I3552" s="11"/>
      <c r="J3552" s="11"/>
      <c r="K3552" s="11"/>
      <c r="L3552" s="11"/>
      <c r="M3552" s="11"/>
    </row>
    <row r="3553" spans="1:13" ht="20.399999999999999" x14ac:dyDescent="0.3">
      <c r="A3553" s="12" t="s">
        <v>2236</v>
      </c>
      <c r="B3553" s="12" t="s">
        <v>21</v>
      </c>
      <c r="C3553" s="12" t="s">
        <v>98</v>
      </c>
      <c r="D3553" s="23" t="s">
        <v>2237</v>
      </c>
      <c r="E3553" s="11"/>
      <c r="F3553" s="11"/>
      <c r="G3553" s="11"/>
      <c r="H3553" s="11"/>
      <c r="I3553" s="11"/>
      <c r="J3553" s="11"/>
      <c r="K3553" s="13">
        <f>K3557</f>
        <v>1</v>
      </c>
      <c r="L3553" s="13">
        <f>L3557</f>
        <v>33784.199999999997</v>
      </c>
      <c r="M3553" s="13">
        <f>M3557</f>
        <v>33784.199999999997</v>
      </c>
    </row>
    <row r="3554" spans="1:13" ht="224.4" x14ac:dyDescent="0.3">
      <c r="A3554" s="11"/>
      <c r="B3554" s="11"/>
      <c r="C3554" s="11"/>
      <c r="D3554" s="17" t="s">
        <v>2238</v>
      </c>
      <c r="E3554" s="11"/>
      <c r="F3554" s="11"/>
      <c r="G3554" s="11"/>
      <c r="H3554" s="11"/>
      <c r="I3554" s="11"/>
      <c r="J3554" s="11"/>
      <c r="K3554" s="11"/>
      <c r="L3554" s="11"/>
      <c r="M3554" s="11"/>
    </row>
    <row r="3555" spans="1:13" x14ac:dyDescent="0.3">
      <c r="A3555" s="11"/>
      <c r="B3555" s="11"/>
      <c r="C3555" s="11"/>
      <c r="D3555" s="17"/>
      <c r="E3555" s="12" t="s">
        <v>18</v>
      </c>
      <c r="F3555" s="11">
        <v>1</v>
      </c>
      <c r="G3555" s="14">
        <v>0</v>
      </c>
      <c r="H3555" s="14">
        <v>0</v>
      </c>
      <c r="I3555" s="14">
        <v>0</v>
      </c>
      <c r="J3555" s="13">
        <f>F3555*(G3555+ (G3555= 0))*(H3555+ (H3555= 0))*(I3555+ (I3555= 0))</f>
        <v>1</v>
      </c>
      <c r="K3555" s="11"/>
      <c r="L3555" s="11"/>
      <c r="M3555" s="11"/>
    </row>
    <row r="3556" spans="1:13" x14ac:dyDescent="0.3">
      <c r="A3556" s="11"/>
      <c r="B3556" s="11"/>
      <c r="C3556" s="11"/>
      <c r="D3556" s="17"/>
      <c r="E3556" s="12" t="s">
        <v>18</v>
      </c>
      <c r="F3556" s="11">
        <v>0</v>
      </c>
      <c r="G3556" s="14">
        <v>0</v>
      </c>
      <c r="H3556" s="14">
        <v>0</v>
      </c>
      <c r="I3556" s="14">
        <v>0</v>
      </c>
      <c r="J3556" s="13">
        <f>F3556*(G3556+ (G3556= 0))*(H3556+ (H3556= 0))*(I3556+ (I3556= 0))</f>
        <v>0</v>
      </c>
      <c r="K3556" s="11"/>
      <c r="L3556" s="11"/>
      <c r="M3556" s="11"/>
    </row>
    <row r="3557" spans="1:13" x14ac:dyDescent="0.3">
      <c r="A3557" s="11"/>
      <c r="B3557" s="11"/>
      <c r="C3557" s="11"/>
      <c r="D3557" s="17"/>
      <c r="E3557" s="11"/>
      <c r="F3557" s="11"/>
      <c r="G3557" s="11"/>
      <c r="H3557" s="11"/>
      <c r="I3557" s="11"/>
      <c r="J3557" s="15" t="s">
        <v>2239</v>
      </c>
      <c r="K3557" s="10">
        <f>SUM(J3555:J3556)</f>
        <v>1</v>
      </c>
      <c r="L3557" s="14">
        <v>33784.199999999997</v>
      </c>
      <c r="M3557" s="10">
        <f>ROUND(L3557*K3557,2)</f>
        <v>33784.199999999997</v>
      </c>
    </row>
    <row r="3558" spans="1:13" ht="1.05" customHeight="1" x14ac:dyDescent="0.3">
      <c r="A3558" s="16"/>
      <c r="B3558" s="16"/>
      <c r="C3558" s="16"/>
      <c r="D3558" s="24"/>
      <c r="E3558" s="16"/>
      <c r="F3558" s="16"/>
      <c r="G3558" s="16"/>
      <c r="H3558" s="16"/>
      <c r="I3558" s="16"/>
      <c r="J3558" s="16"/>
      <c r="K3558" s="16"/>
      <c r="L3558" s="16"/>
      <c r="M3558" s="16"/>
    </row>
    <row r="3559" spans="1:13" x14ac:dyDescent="0.3">
      <c r="A3559" s="12" t="s">
        <v>2240</v>
      </c>
      <c r="B3559" s="12" t="s">
        <v>21</v>
      </c>
      <c r="C3559" s="12" t="s">
        <v>98</v>
      </c>
      <c r="D3559" s="23" t="s">
        <v>2241</v>
      </c>
      <c r="E3559" s="11"/>
      <c r="F3559" s="11"/>
      <c r="G3559" s="11"/>
      <c r="H3559" s="11"/>
      <c r="I3559" s="11"/>
      <c r="J3559" s="11"/>
      <c r="K3559" s="13">
        <f>K3563</f>
        <v>1</v>
      </c>
      <c r="L3559" s="13">
        <f>L3563</f>
        <v>1936.19</v>
      </c>
      <c r="M3559" s="13">
        <f>M3563</f>
        <v>1936.19</v>
      </c>
    </row>
    <row r="3560" spans="1:13" ht="71.400000000000006" x14ac:dyDescent="0.3">
      <c r="A3560" s="11"/>
      <c r="B3560" s="11"/>
      <c r="C3560" s="11"/>
      <c r="D3560" s="17" t="s">
        <v>2242</v>
      </c>
      <c r="E3560" s="11"/>
      <c r="F3560" s="11"/>
      <c r="G3560" s="11"/>
      <c r="H3560" s="11"/>
      <c r="I3560" s="11"/>
      <c r="J3560" s="11"/>
      <c r="K3560" s="11"/>
      <c r="L3560" s="11"/>
      <c r="M3560" s="11"/>
    </row>
    <row r="3561" spans="1:13" x14ac:dyDescent="0.3">
      <c r="A3561" s="11"/>
      <c r="B3561" s="11"/>
      <c r="C3561" s="11"/>
      <c r="D3561" s="17"/>
      <c r="E3561" s="12" t="s">
        <v>18</v>
      </c>
      <c r="F3561" s="11">
        <v>1</v>
      </c>
      <c r="G3561" s="14">
        <v>0</v>
      </c>
      <c r="H3561" s="14">
        <v>0</v>
      </c>
      <c r="I3561" s="14">
        <v>0</v>
      </c>
      <c r="J3561" s="13">
        <f>F3561*(G3561+ (G3561= 0))*(H3561+ (H3561= 0))*(I3561+ (I3561= 0))</f>
        <v>1</v>
      </c>
      <c r="K3561" s="11"/>
      <c r="L3561" s="11"/>
      <c r="M3561" s="11"/>
    </row>
    <row r="3562" spans="1:13" x14ac:dyDescent="0.3">
      <c r="A3562" s="11"/>
      <c r="B3562" s="11"/>
      <c r="C3562" s="11"/>
      <c r="D3562" s="17"/>
      <c r="E3562" s="12" t="s">
        <v>18</v>
      </c>
      <c r="F3562" s="11">
        <v>0</v>
      </c>
      <c r="G3562" s="14">
        <v>0</v>
      </c>
      <c r="H3562" s="14">
        <v>0</v>
      </c>
      <c r="I3562" s="14">
        <v>0</v>
      </c>
      <c r="J3562" s="13">
        <f>F3562*(G3562+ (G3562= 0))*(H3562+ (H3562= 0))*(I3562+ (I3562= 0))</f>
        <v>0</v>
      </c>
      <c r="K3562" s="11"/>
      <c r="L3562" s="11"/>
      <c r="M3562" s="11"/>
    </row>
    <row r="3563" spans="1:13" x14ac:dyDescent="0.3">
      <c r="A3563" s="11"/>
      <c r="B3563" s="11"/>
      <c r="C3563" s="11"/>
      <c r="D3563" s="17"/>
      <c r="E3563" s="11"/>
      <c r="F3563" s="11"/>
      <c r="G3563" s="11"/>
      <c r="H3563" s="11"/>
      <c r="I3563" s="11"/>
      <c r="J3563" s="15" t="s">
        <v>2243</v>
      </c>
      <c r="K3563" s="10">
        <f>SUM(J3561:J3562)</f>
        <v>1</v>
      </c>
      <c r="L3563" s="14">
        <v>1936.19</v>
      </c>
      <c r="M3563" s="10">
        <f>ROUND(L3563*K3563,2)</f>
        <v>1936.19</v>
      </c>
    </row>
    <row r="3564" spans="1:13" ht="1.05" customHeight="1" x14ac:dyDescent="0.3">
      <c r="A3564" s="16"/>
      <c r="B3564" s="16"/>
      <c r="C3564" s="16"/>
      <c r="D3564" s="24"/>
      <c r="E3564" s="16"/>
      <c r="F3564" s="16"/>
      <c r="G3564" s="16"/>
      <c r="H3564" s="16"/>
      <c r="I3564" s="16"/>
      <c r="J3564" s="16"/>
      <c r="K3564" s="16"/>
      <c r="L3564" s="16"/>
      <c r="M3564" s="16"/>
    </row>
    <row r="3565" spans="1:13" x14ac:dyDescent="0.3">
      <c r="A3565" s="11"/>
      <c r="B3565" s="11"/>
      <c r="C3565" s="11"/>
      <c r="D3565" s="17"/>
      <c r="E3565" s="11"/>
      <c r="F3565" s="11"/>
      <c r="G3565" s="11"/>
      <c r="H3565" s="11"/>
      <c r="I3565" s="11"/>
      <c r="J3565" s="15" t="s">
        <v>2244</v>
      </c>
      <c r="K3565" s="18">
        <v>1</v>
      </c>
      <c r="L3565" s="10">
        <f>M3557+M3563</f>
        <v>35720.39</v>
      </c>
      <c r="M3565" s="10">
        <f>ROUND(L3565*K3565,2)</f>
        <v>35720.39</v>
      </c>
    </row>
    <row r="3566" spans="1:13" ht="1.05" customHeight="1" x14ac:dyDescent="0.3">
      <c r="A3566" s="16"/>
      <c r="B3566" s="16"/>
      <c r="C3566" s="16"/>
      <c r="D3566" s="24"/>
      <c r="E3566" s="16"/>
      <c r="F3566" s="16"/>
      <c r="G3566" s="16"/>
      <c r="H3566" s="16"/>
      <c r="I3566" s="16"/>
      <c r="J3566" s="16"/>
      <c r="K3566" s="16"/>
      <c r="L3566" s="16"/>
      <c r="M3566" s="16"/>
    </row>
    <row r="3567" spans="1:13" x14ac:dyDescent="0.3">
      <c r="A3567" s="7" t="s">
        <v>2245</v>
      </c>
      <c r="B3567" s="7" t="s">
        <v>17</v>
      </c>
      <c r="C3567" s="7" t="s">
        <v>18</v>
      </c>
      <c r="D3567" s="22" t="s">
        <v>2246</v>
      </c>
      <c r="E3567" s="8"/>
      <c r="F3567" s="8"/>
      <c r="G3567" s="8"/>
      <c r="H3567" s="8"/>
      <c r="I3567" s="8"/>
      <c r="J3567" s="8"/>
      <c r="K3567" s="9">
        <f>K3743</f>
        <v>1</v>
      </c>
      <c r="L3567" s="10">
        <f>L3743</f>
        <v>18930.940000000002</v>
      </c>
      <c r="M3567" s="10">
        <f>M3743</f>
        <v>18930.939999999999</v>
      </c>
    </row>
    <row r="3568" spans="1:13" x14ac:dyDescent="0.3">
      <c r="A3568" s="11"/>
      <c r="B3568" s="11"/>
      <c r="C3568" s="11"/>
      <c r="D3568" s="17"/>
      <c r="E3568" s="11"/>
      <c r="F3568" s="11"/>
      <c r="G3568" s="11"/>
      <c r="H3568" s="11"/>
      <c r="I3568" s="11"/>
      <c r="J3568" s="11"/>
      <c r="K3568" s="11"/>
      <c r="L3568" s="11"/>
      <c r="M3568" s="11"/>
    </row>
    <row r="3569" spans="1:13" x14ac:dyDescent="0.3">
      <c r="A3569" s="12" t="s">
        <v>2247</v>
      </c>
      <c r="B3569" s="12" t="s">
        <v>21</v>
      </c>
      <c r="C3569" s="12" t="s">
        <v>443</v>
      </c>
      <c r="D3569" s="23" t="s">
        <v>2248</v>
      </c>
      <c r="E3569" s="11"/>
      <c r="F3569" s="11"/>
      <c r="G3569" s="11"/>
      <c r="H3569" s="11"/>
      <c r="I3569" s="11"/>
      <c r="J3569" s="11"/>
      <c r="K3569" s="13">
        <f>K3573</f>
        <v>1</v>
      </c>
      <c r="L3569" s="13">
        <f>L3573</f>
        <v>23.54</v>
      </c>
      <c r="M3569" s="13">
        <f>M3573</f>
        <v>23.54</v>
      </c>
    </row>
    <row r="3570" spans="1:13" x14ac:dyDescent="0.3">
      <c r="A3570" s="11"/>
      <c r="B3570" s="11"/>
      <c r="C3570" s="11"/>
      <c r="D3570" s="17" t="s">
        <v>2249</v>
      </c>
      <c r="E3570" s="11"/>
      <c r="F3570" s="11"/>
      <c r="G3570" s="11"/>
      <c r="H3570" s="11"/>
      <c r="I3570" s="11"/>
      <c r="J3570" s="11"/>
      <c r="K3570" s="11"/>
      <c r="L3570" s="11"/>
      <c r="M3570" s="11"/>
    </row>
    <row r="3571" spans="1:13" x14ac:dyDescent="0.3">
      <c r="A3571" s="11"/>
      <c r="B3571" s="11"/>
      <c r="C3571" s="11"/>
      <c r="D3571" s="17"/>
      <c r="E3571" s="12" t="s">
        <v>18</v>
      </c>
      <c r="F3571" s="11">
        <v>1</v>
      </c>
      <c r="G3571" s="14">
        <v>0</v>
      </c>
      <c r="H3571" s="14">
        <v>0</v>
      </c>
      <c r="I3571" s="14">
        <v>0</v>
      </c>
      <c r="J3571" s="13">
        <f>F3571*(G3571+ (G3571= 0))*(H3571+ (H3571= 0))*(I3571+ (I3571= 0))</f>
        <v>1</v>
      </c>
      <c r="K3571" s="11"/>
      <c r="L3571" s="11"/>
      <c r="M3571" s="11"/>
    </row>
    <row r="3572" spans="1:13" x14ac:dyDescent="0.3">
      <c r="A3572" s="11"/>
      <c r="B3572" s="11"/>
      <c r="C3572" s="11"/>
      <c r="D3572" s="17"/>
      <c r="E3572" s="12" t="s">
        <v>18</v>
      </c>
      <c r="F3572" s="11">
        <v>0</v>
      </c>
      <c r="G3572" s="14">
        <v>0</v>
      </c>
      <c r="H3572" s="14">
        <v>0</v>
      </c>
      <c r="I3572" s="14">
        <v>0</v>
      </c>
      <c r="J3572" s="13">
        <f>F3572*(G3572+ (G3572= 0))*(H3572+ (H3572= 0))*(I3572+ (I3572= 0))</f>
        <v>0</v>
      </c>
      <c r="K3572" s="11"/>
      <c r="L3572" s="11"/>
      <c r="M3572" s="11"/>
    </row>
    <row r="3573" spans="1:13" x14ac:dyDescent="0.3">
      <c r="A3573" s="11"/>
      <c r="B3573" s="11"/>
      <c r="C3573" s="11"/>
      <c r="D3573" s="17"/>
      <c r="E3573" s="11"/>
      <c r="F3573" s="11"/>
      <c r="G3573" s="11"/>
      <c r="H3573" s="11"/>
      <c r="I3573" s="11"/>
      <c r="J3573" s="15" t="s">
        <v>2250</v>
      </c>
      <c r="K3573" s="10">
        <f>SUM(J3571:J3572)</f>
        <v>1</v>
      </c>
      <c r="L3573" s="14">
        <v>23.54</v>
      </c>
      <c r="M3573" s="10">
        <f>ROUND(L3573*K3573,2)</f>
        <v>23.54</v>
      </c>
    </row>
    <row r="3574" spans="1:13" ht="1.05" customHeight="1" x14ac:dyDescent="0.3">
      <c r="A3574" s="16"/>
      <c r="B3574" s="16"/>
      <c r="C3574" s="16"/>
      <c r="D3574" s="24"/>
      <c r="E3574" s="16"/>
      <c r="F3574" s="16"/>
      <c r="G3574" s="16"/>
      <c r="H3574" s="16"/>
      <c r="I3574" s="16"/>
      <c r="J3574" s="16"/>
      <c r="K3574" s="16"/>
      <c r="L3574" s="16"/>
      <c r="M3574" s="16"/>
    </row>
    <row r="3575" spans="1:13" x14ac:dyDescent="0.3">
      <c r="A3575" s="12" t="s">
        <v>2251</v>
      </c>
      <c r="B3575" s="12" t="s">
        <v>21</v>
      </c>
      <c r="C3575" s="12" t="s">
        <v>443</v>
      </c>
      <c r="D3575" s="23" t="s">
        <v>2252</v>
      </c>
      <c r="E3575" s="11"/>
      <c r="F3575" s="11"/>
      <c r="G3575" s="11"/>
      <c r="H3575" s="11"/>
      <c r="I3575" s="11"/>
      <c r="J3575" s="11"/>
      <c r="K3575" s="13">
        <f>K3579</f>
        <v>1</v>
      </c>
      <c r="L3575" s="13">
        <f>L3579</f>
        <v>37.450000000000003</v>
      </c>
      <c r="M3575" s="13">
        <f>M3579</f>
        <v>37.450000000000003</v>
      </c>
    </row>
    <row r="3576" spans="1:13" x14ac:dyDescent="0.3">
      <c r="A3576" s="11"/>
      <c r="B3576" s="11"/>
      <c r="C3576" s="11"/>
      <c r="D3576" s="17" t="s">
        <v>2253</v>
      </c>
      <c r="E3576" s="11"/>
      <c r="F3576" s="11"/>
      <c r="G3576" s="11"/>
      <c r="H3576" s="11"/>
      <c r="I3576" s="11"/>
      <c r="J3576" s="11"/>
      <c r="K3576" s="11"/>
      <c r="L3576" s="11"/>
      <c r="M3576" s="11"/>
    </row>
    <row r="3577" spans="1:13" x14ac:dyDescent="0.3">
      <c r="A3577" s="11"/>
      <c r="B3577" s="11"/>
      <c r="C3577" s="11"/>
      <c r="D3577" s="17"/>
      <c r="E3577" s="12" t="s">
        <v>18</v>
      </c>
      <c r="F3577" s="11">
        <v>1</v>
      </c>
      <c r="G3577" s="14">
        <v>0</v>
      </c>
      <c r="H3577" s="14">
        <v>0</v>
      </c>
      <c r="I3577" s="14">
        <v>0</v>
      </c>
      <c r="J3577" s="13">
        <f>F3577*(G3577+ (G3577= 0))*(H3577+ (H3577= 0))*(I3577+ (I3577= 0))</f>
        <v>1</v>
      </c>
      <c r="K3577" s="11"/>
      <c r="L3577" s="11"/>
      <c r="M3577" s="11"/>
    </row>
    <row r="3578" spans="1:13" x14ac:dyDescent="0.3">
      <c r="A3578" s="11"/>
      <c r="B3578" s="11"/>
      <c r="C3578" s="11"/>
      <c r="D3578" s="17"/>
      <c r="E3578" s="12" t="s">
        <v>18</v>
      </c>
      <c r="F3578" s="11">
        <v>0</v>
      </c>
      <c r="G3578" s="14">
        <v>0</v>
      </c>
      <c r="H3578" s="14">
        <v>0</v>
      </c>
      <c r="I3578" s="14">
        <v>0</v>
      </c>
      <c r="J3578" s="13">
        <f>F3578*(G3578+ (G3578= 0))*(H3578+ (H3578= 0))*(I3578+ (I3578= 0))</f>
        <v>0</v>
      </c>
      <c r="K3578" s="11"/>
      <c r="L3578" s="11"/>
      <c r="M3578" s="11"/>
    </row>
    <row r="3579" spans="1:13" x14ac:dyDescent="0.3">
      <c r="A3579" s="11"/>
      <c r="B3579" s="11"/>
      <c r="C3579" s="11"/>
      <c r="D3579" s="17"/>
      <c r="E3579" s="11"/>
      <c r="F3579" s="11"/>
      <c r="G3579" s="11"/>
      <c r="H3579" s="11"/>
      <c r="I3579" s="11"/>
      <c r="J3579" s="15" t="s">
        <v>2254</v>
      </c>
      <c r="K3579" s="10">
        <f>SUM(J3577:J3578)</f>
        <v>1</v>
      </c>
      <c r="L3579" s="14">
        <v>37.450000000000003</v>
      </c>
      <c r="M3579" s="10">
        <f>ROUND(L3579*K3579,2)</f>
        <v>37.450000000000003</v>
      </c>
    </row>
    <row r="3580" spans="1:13" ht="1.05" customHeight="1" x14ac:dyDescent="0.3">
      <c r="A3580" s="16"/>
      <c r="B3580" s="16"/>
      <c r="C3580" s="16"/>
      <c r="D3580" s="24"/>
      <c r="E3580" s="16"/>
      <c r="F3580" s="16"/>
      <c r="G3580" s="16"/>
      <c r="H3580" s="16"/>
      <c r="I3580" s="16"/>
      <c r="J3580" s="16"/>
      <c r="K3580" s="16"/>
      <c r="L3580" s="16"/>
      <c r="M3580" s="16"/>
    </row>
    <row r="3581" spans="1:13" x14ac:dyDescent="0.3">
      <c r="A3581" s="12" t="s">
        <v>2255</v>
      </c>
      <c r="B3581" s="12" t="s">
        <v>21</v>
      </c>
      <c r="C3581" s="12" t="s">
        <v>443</v>
      </c>
      <c r="D3581" s="23" t="s">
        <v>2256</v>
      </c>
      <c r="E3581" s="11"/>
      <c r="F3581" s="11"/>
      <c r="G3581" s="11"/>
      <c r="H3581" s="11"/>
      <c r="I3581" s="11"/>
      <c r="J3581" s="11"/>
      <c r="K3581" s="13">
        <f>K3585</f>
        <v>6</v>
      </c>
      <c r="L3581" s="13">
        <f>L3585</f>
        <v>7.17</v>
      </c>
      <c r="M3581" s="13">
        <f>M3585</f>
        <v>43.02</v>
      </c>
    </row>
    <row r="3582" spans="1:13" ht="20.399999999999999" x14ac:dyDescent="0.3">
      <c r="A3582" s="11"/>
      <c r="B3582" s="11"/>
      <c r="C3582" s="11"/>
      <c r="D3582" s="17" t="s">
        <v>2257</v>
      </c>
      <c r="E3582" s="11"/>
      <c r="F3582" s="11"/>
      <c r="G3582" s="11"/>
      <c r="H3582" s="11"/>
      <c r="I3582" s="11"/>
      <c r="J3582" s="11"/>
      <c r="K3582" s="11"/>
      <c r="L3582" s="11"/>
      <c r="M3582" s="11"/>
    </row>
    <row r="3583" spans="1:13" x14ac:dyDescent="0.3">
      <c r="A3583" s="11"/>
      <c r="B3583" s="11"/>
      <c r="C3583" s="11"/>
      <c r="D3583" s="17"/>
      <c r="E3583" s="12" t="s">
        <v>18</v>
      </c>
      <c r="F3583" s="11">
        <v>6</v>
      </c>
      <c r="G3583" s="14">
        <v>0</v>
      </c>
      <c r="H3583" s="14">
        <v>0</v>
      </c>
      <c r="I3583" s="14">
        <v>0</v>
      </c>
      <c r="J3583" s="13">
        <f>F3583*(G3583+ (G3583= 0))*(H3583+ (H3583= 0))*(I3583+ (I3583= 0))</f>
        <v>6</v>
      </c>
      <c r="K3583" s="11"/>
      <c r="L3583" s="11"/>
      <c r="M3583" s="11"/>
    </row>
    <row r="3584" spans="1:13" x14ac:dyDescent="0.3">
      <c r="A3584" s="11"/>
      <c r="B3584" s="11"/>
      <c r="C3584" s="11"/>
      <c r="D3584" s="17"/>
      <c r="E3584" s="12" t="s">
        <v>18</v>
      </c>
      <c r="F3584" s="11">
        <v>0</v>
      </c>
      <c r="G3584" s="14">
        <v>0</v>
      </c>
      <c r="H3584" s="14">
        <v>0</v>
      </c>
      <c r="I3584" s="14">
        <v>0</v>
      </c>
      <c r="J3584" s="13">
        <f>F3584*(G3584+ (G3584= 0))*(H3584+ (H3584= 0))*(I3584+ (I3584= 0))</f>
        <v>0</v>
      </c>
      <c r="K3584" s="11"/>
      <c r="L3584" s="11"/>
      <c r="M3584" s="11"/>
    </row>
    <row r="3585" spans="1:13" x14ac:dyDescent="0.3">
      <c r="A3585" s="11"/>
      <c r="B3585" s="11"/>
      <c r="C3585" s="11"/>
      <c r="D3585" s="17"/>
      <c r="E3585" s="11"/>
      <c r="F3585" s="11"/>
      <c r="G3585" s="11"/>
      <c r="H3585" s="11"/>
      <c r="I3585" s="11"/>
      <c r="J3585" s="15" t="s">
        <v>2258</v>
      </c>
      <c r="K3585" s="10">
        <f>SUM(J3583:J3584)</f>
        <v>6</v>
      </c>
      <c r="L3585" s="14">
        <v>7.17</v>
      </c>
      <c r="M3585" s="10">
        <f>ROUND(L3585*K3585,2)</f>
        <v>43.02</v>
      </c>
    </row>
    <row r="3586" spans="1:13" ht="1.05" customHeight="1" x14ac:dyDescent="0.3">
      <c r="A3586" s="16"/>
      <c r="B3586" s="16"/>
      <c r="C3586" s="16"/>
      <c r="D3586" s="24"/>
      <c r="E3586" s="16"/>
      <c r="F3586" s="16"/>
      <c r="G3586" s="16"/>
      <c r="H3586" s="16"/>
      <c r="I3586" s="16"/>
      <c r="J3586" s="16"/>
      <c r="K3586" s="16"/>
      <c r="L3586" s="16"/>
      <c r="M3586" s="16"/>
    </row>
    <row r="3587" spans="1:13" x14ac:dyDescent="0.3">
      <c r="A3587" s="12" t="s">
        <v>2259</v>
      </c>
      <c r="B3587" s="12" t="s">
        <v>21</v>
      </c>
      <c r="C3587" s="12" t="s">
        <v>443</v>
      </c>
      <c r="D3587" s="23" t="s">
        <v>2260</v>
      </c>
      <c r="E3587" s="11"/>
      <c r="F3587" s="11"/>
      <c r="G3587" s="11"/>
      <c r="H3587" s="11"/>
      <c r="I3587" s="11"/>
      <c r="J3587" s="11"/>
      <c r="K3587" s="13">
        <f>K3591</f>
        <v>4</v>
      </c>
      <c r="L3587" s="13">
        <f>L3591</f>
        <v>8.23</v>
      </c>
      <c r="M3587" s="13">
        <f>M3591</f>
        <v>32.92</v>
      </c>
    </row>
    <row r="3588" spans="1:13" ht="30.6" x14ac:dyDescent="0.3">
      <c r="A3588" s="11"/>
      <c r="B3588" s="11"/>
      <c r="C3588" s="11"/>
      <c r="D3588" s="17" t="s">
        <v>2261</v>
      </c>
      <c r="E3588" s="11"/>
      <c r="F3588" s="11"/>
      <c r="G3588" s="11"/>
      <c r="H3588" s="11"/>
      <c r="I3588" s="11"/>
      <c r="J3588" s="11"/>
      <c r="K3588" s="11"/>
      <c r="L3588" s="11"/>
      <c r="M3588" s="11"/>
    </row>
    <row r="3589" spans="1:13" x14ac:dyDescent="0.3">
      <c r="A3589" s="11"/>
      <c r="B3589" s="11"/>
      <c r="C3589" s="11"/>
      <c r="D3589" s="17"/>
      <c r="E3589" s="12" t="s">
        <v>18</v>
      </c>
      <c r="F3589" s="11">
        <v>4</v>
      </c>
      <c r="G3589" s="14">
        <v>0</v>
      </c>
      <c r="H3589" s="14">
        <v>0</v>
      </c>
      <c r="I3589" s="14">
        <v>0</v>
      </c>
      <c r="J3589" s="13">
        <f>F3589*(G3589+ (G3589= 0))*(H3589+ (H3589= 0))*(I3589+ (I3589= 0))</f>
        <v>4</v>
      </c>
      <c r="K3589" s="11"/>
      <c r="L3589" s="11"/>
      <c r="M3589" s="11"/>
    </row>
    <row r="3590" spans="1:13" x14ac:dyDescent="0.3">
      <c r="A3590" s="11"/>
      <c r="B3590" s="11"/>
      <c r="C3590" s="11"/>
      <c r="D3590" s="17"/>
      <c r="E3590" s="12" t="s">
        <v>18</v>
      </c>
      <c r="F3590" s="11">
        <v>0</v>
      </c>
      <c r="G3590" s="14">
        <v>0</v>
      </c>
      <c r="H3590" s="14">
        <v>0</v>
      </c>
      <c r="I3590" s="14">
        <v>0</v>
      </c>
      <c r="J3590" s="13">
        <f>F3590*(G3590+ (G3590= 0))*(H3590+ (H3590= 0))*(I3590+ (I3590= 0))</f>
        <v>0</v>
      </c>
      <c r="K3590" s="11"/>
      <c r="L3590" s="11"/>
      <c r="M3590" s="11"/>
    </row>
    <row r="3591" spans="1:13" x14ac:dyDescent="0.3">
      <c r="A3591" s="11"/>
      <c r="B3591" s="11"/>
      <c r="C3591" s="11"/>
      <c r="D3591" s="17"/>
      <c r="E3591" s="11"/>
      <c r="F3591" s="11"/>
      <c r="G3591" s="11"/>
      <c r="H3591" s="11"/>
      <c r="I3591" s="11"/>
      <c r="J3591" s="15" t="s">
        <v>2262</v>
      </c>
      <c r="K3591" s="10">
        <f>SUM(J3589:J3590)</f>
        <v>4</v>
      </c>
      <c r="L3591" s="14">
        <v>8.23</v>
      </c>
      <c r="M3591" s="10">
        <f>ROUND(L3591*K3591,2)</f>
        <v>32.92</v>
      </c>
    </row>
    <row r="3592" spans="1:13" ht="1.05" customHeight="1" x14ac:dyDescent="0.3">
      <c r="A3592" s="16"/>
      <c r="B3592" s="16"/>
      <c r="C3592" s="16"/>
      <c r="D3592" s="24"/>
      <c r="E3592" s="16"/>
      <c r="F3592" s="16"/>
      <c r="G3592" s="16"/>
      <c r="H3592" s="16"/>
      <c r="I3592" s="16"/>
      <c r="J3592" s="16"/>
      <c r="K3592" s="16"/>
      <c r="L3592" s="16"/>
      <c r="M3592" s="16"/>
    </row>
    <row r="3593" spans="1:13" x14ac:dyDescent="0.3">
      <c r="A3593" s="12" t="s">
        <v>2263</v>
      </c>
      <c r="B3593" s="12" t="s">
        <v>21</v>
      </c>
      <c r="C3593" s="12" t="s">
        <v>443</v>
      </c>
      <c r="D3593" s="23" t="s">
        <v>2264</v>
      </c>
      <c r="E3593" s="11"/>
      <c r="F3593" s="11"/>
      <c r="G3593" s="11"/>
      <c r="H3593" s="11"/>
      <c r="I3593" s="11"/>
      <c r="J3593" s="11"/>
      <c r="K3593" s="13">
        <f>K3597</f>
        <v>4</v>
      </c>
      <c r="L3593" s="13">
        <f>L3597</f>
        <v>8.23</v>
      </c>
      <c r="M3593" s="13">
        <f>M3597</f>
        <v>32.92</v>
      </c>
    </row>
    <row r="3594" spans="1:13" ht="30.6" x14ac:dyDescent="0.3">
      <c r="A3594" s="11"/>
      <c r="B3594" s="11"/>
      <c r="C3594" s="11"/>
      <c r="D3594" s="17" t="s">
        <v>2265</v>
      </c>
      <c r="E3594" s="11"/>
      <c r="F3594" s="11"/>
      <c r="G3594" s="11"/>
      <c r="H3594" s="11"/>
      <c r="I3594" s="11"/>
      <c r="J3594" s="11"/>
      <c r="K3594" s="11"/>
      <c r="L3594" s="11"/>
      <c r="M3594" s="11"/>
    </row>
    <row r="3595" spans="1:13" x14ac:dyDescent="0.3">
      <c r="A3595" s="11"/>
      <c r="B3595" s="11"/>
      <c r="C3595" s="11"/>
      <c r="D3595" s="17"/>
      <c r="E3595" s="12" t="s">
        <v>18</v>
      </c>
      <c r="F3595" s="11">
        <v>4</v>
      </c>
      <c r="G3595" s="14">
        <v>0</v>
      </c>
      <c r="H3595" s="14">
        <v>0</v>
      </c>
      <c r="I3595" s="14">
        <v>0</v>
      </c>
      <c r="J3595" s="13">
        <f>F3595*(G3595+ (G3595= 0))*(H3595+ (H3595= 0))*(I3595+ (I3595= 0))</f>
        <v>4</v>
      </c>
      <c r="K3595" s="11"/>
      <c r="L3595" s="11"/>
      <c r="M3595" s="11"/>
    </row>
    <row r="3596" spans="1:13" x14ac:dyDescent="0.3">
      <c r="A3596" s="11"/>
      <c r="B3596" s="11"/>
      <c r="C3596" s="11"/>
      <c r="D3596" s="17"/>
      <c r="E3596" s="12" t="s">
        <v>18</v>
      </c>
      <c r="F3596" s="11">
        <v>0</v>
      </c>
      <c r="G3596" s="14">
        <v>0</v>
      </c>
      <c r="H3596" s="14">
        <v>0</v>
      </c>
      <c r="I3596" s="14">
        <v>0</v>
      </c>
      <c r="J3596" s="13">
        <f>F3596*(G3596+ (G3596= 0))*(H3596+ (H3596= 0))*(I3596+ (I3596= 0))</f>
        <v>0</v>
      </c>
      <c r="K3596" s="11"/>
      <c r="L3596" s="11"/>
      <c r="M3596" s="11"/>
    </row>
    <row r="3597" spans="1:13" x14ac:dyDescent="0.3">
      <c r="A3597" s="11"/>
      <c r="B3597" s="11"/>
      <c r="C3597" s="11"/>
      <c r="D3597" s="17"/>
      <c r="E3597" s="11"/>
      <c r="F3597" s="11"/>
      <c r="G3597" s="11"/>
      <c r="H3597" s="11"/>
      <c r="I3597" s="11"/>
      <c r="J3597" s="15" t="s">
        <v>2266</v>
      </c>
      <c r="K3597" s="10">
        <f>SUM(J3595:J3596)</f>
        <v>4</v>
      </c>
      <c r="L3597" s="14">
        <v>8.23</v>
      </c>
      <c r="M3597" s="10">
        <f>ROUND(L3597*K3597,2)</f>
        <v>32.92</v>
      </c>
    </row>
    <row r="3598" spans="1:13" ht="1.05" customHeight="1" x14ac:dyDescent="0.3">
      <c r="A3598" s="16"/>
      <c r="B3598" s="16"/>
      <c r="C3598" s="16"/>
      <c r="D3598" s="24"/>
      <c r="E3598" s="16"/>
      <c r="F3598" s="16"/>
      <c r="G3598" s="16"/>
      <c r="H3598" s="16"/>
      <c r="I3598" s="16"/>
      <c r="J3598" s="16"/>
      <c r="K3598" s="16"/>
      <c r="L3598" s="16"/>
      <c r="M3598" s="16"/>
    </row>
    <row r="3599" spans="1:13" x14ac:dyDescent="0.3">
      <c r="A3599" s="12" t="s">
        <v>2267</v>
      </c>
      <c r="B3599" s="12" t="s">
        <v>21</v>
      </c>
      <c r="C3599" s="12" t="s">
        <v>162</v>
      </c>
      <c r="D3599" s="23" t="s">
        <v>2268</v>
      </c>
      <c r="E3599" s="11"/>
      <c r="F3599" s="11"/>
      <c r="G3599" s="11"/>
      <c r="H3599" s="11"/>
      <c r="I3599" s="11"/>
      <c r="J3599" s="11"/>
      <c r="K3599" s="13">
        <f>K3603</f>
        <v>75</v>
      </c>
      <c r="L3599" s="13">
        <f>L3603</f>
        <v>1.83</v>
      </c>
      <c r="M3599" s="13">
        <f>M3603</f>
        <v>137.25</v>
      </c>
    </row>
    <row r="3600" spans="1:13" ht="30.6" x14ac:dyDescent="0.3">
      <c r="A3600" s="11"/>
      <c r="B3600" s="11"/>
      <c r="C3600" s="11"/>
      <c r="D3600" s="17" t="s">
        <v>2269</v>
      </c>
      <c r="E3600" s="11"/>
      <c r="F3600" s="11"/>
      <c r="G3600" s="11"/>
      <c r="H3600" s="11"/>
      <c r="I3600" s="11"/>
      <c r="J3600" s="11"/>
      <c r="K3600" s="11"/>
      <c r="L3600" s="11"/>
      <c r="M3600" s="11"/>
    </row>
    <row r="3601" spans="1:13" x14ac:dyDescent="0.3">
      <c r="A3601" s="11"/>
      <c r="B3601" s="11"/>
      <c r="C3601" s="11"/>
      <c r="D3601" s="17"/>
      <c r="E3601" s="12" t="s">
        <v>18</v>
      </c>
      <c r="F3601" s="11">
        <v>1</v>
      </c>
      <c r="G3601" s="14">
        <v>75</v>
      </c>
      <c r="H3601" s="14">
        <v>0</v>
      </c>
      <c r="I3601" s="14">
        <v>0</v>
      </c>
      <c r="J3601" s="13">
        <f>F3601*(G3601+ (G3601= 0))*(H3601+ (H3601= 0))*(I3601+ (I3601= 0))</f>
        <v>75</v>
      </c>
      <c r="K3601" s="11"/>
      <c r="L3601" s="11"/>
      <c r="M3601" s="11"/>
    </row>
    <row r="3602" spans="1:13" x14ac:dyDescent="0.3">
      <c r="A3602" s="11"/>
      <c r="B3602" s="11"/>
      <c r="C3602" s="11"/>
      <c r="D3602" s="17"/>
      <c r="E3602" s="12" t="s">
        <v>18</v>
      </c>
      <c r="F3602" s="11">
        <v>0</v>
      </c>
      <c r="G3602" s="14">
        <v>0</v>
      </c>
      <c r="H3602" s="14">
        <v>0</v>
      </c>
      <c r="I3602" s="14">
        <v>0</v>
      </c>
      <c r="J3602" s="13">
        <f>F3602*(G3602+ (G3602= 0))*(H3602+ (H3602= 0))*(I3602+ (I3602= 0))</f>
        <v>0</v>
      </c>
      <c r="K3602" s="11"/>
      <c r="L3602" s="11"/>
      <c r="M3602" s="11"/>
    </row>
    <row r="3603" spans="1:13" x14ac:dyDescent="0.3">
      <c r="A3603" s="11"/>
      <c r="B3603" s="11"/>
      <c r="C3603" s="11"/>
      <c r="D3603" s="17"/>
      <c r="E3603" s="11"/>
      <c r="F3603" s="11"/>
      <c r="G3603" s="11"/>
      <c r="H3603" s="11"/>
      <c r="I3603" s="11"/>
      <c r="J3603" s="15" t="s">
        <v>2270</v>
      </c>
      <c r="K3603" s="10">
        <f>SUM(J3601:J3602)</f>
        <v>75</v>
      </c>
      <c r="L3603" s="14">
        <v>1.83</v>
      </c>
      <c r="M3603" s="10">
        <f>ROUND(L3603*K3603,2)</f>
        <v>137.25</v>
      </c>
    </row>
    <row r="3604" spans="1:13" ht="1.05" customHeight="1" x14ac:dyDescent="0.3">
      <c r="A3604" s="16"/>
      <c r="B3604" s="16"/>
      <c r="C3604" s="16"/>
      <c r="D3604" s="24"/>
      <c r="E3604" s="16"/>
      <c r="F3604" s="16"/>
      <c r="G3604" s="16"/>
      <c r="H3604" s="16"/>
      <c r="I3604" s="16"/>
      <c r="J3604" s="16"/>
      <c r="K3604" s="16"/>
      <c r="L3604" s="16"/>
      <c r="M3604" s="16"/>
    </row>
    <row r="3605" spans="1:13" x14ac:dyDescent="0.3">
      <c r="A3605" s="12" t="s">
        <v>2271</v>
      </c>
      <c r="B3605" s="12" t="s">
        <v>21</v>
      </c>
      <c r="C3605" s="12" t="s">
        <v>443</v>
      </c>
      <c r="D3605" s="23" t="s">
        <v>2272</v>
      </c>
      <c r="E3605" s="11"/>
      <c r="F3605" s="11"/>
      <c r="G3605" s="11"/>
      <c r="H3605" s="11"/>
      <c r="I3605" s="11"/>
      <c r="J3605" s="11"/>
      <c r="K3605" s="13">
        <f>K3609</f>
        <v>35</v>
      </c>
      <c r="L3605" s="13">
        <f>L3609</f>
        <v>2.17</v>
      </c>
      <c r="M3605" s="13">
        <f>M3609</f>
        <v>75.95</v>
      </c>
    </row>
    <row r="3606" spans="1:13" ht="20.399999999999999" x14ac:dyDescent="0.3">
      <c r="A3606" s="11"/>
      <c r="B3606" s="11"/>
      <c r="C3606" s="11"/>
      <c r="D3606" s="17" t="s">
        <v>2273</v>
      </c>
      <c r="E3606" s="11"/>
      <c r="F3606" s="11"/>
      <c r="G3606" s="11"/>
      <c r="H3606" s="11"/>
      <c r="I3606" s="11"/>
      <c r="J3606" s="11"/>
      <c r="K3606" s="11"/>
      <c r="L3606" s="11"/>
      <c r="M3606" s="11"/>
    </row>
    <row r="3607" spans="1:13" x14ac:dyDescent="0.3">
      <c r="A3607" s="11"/>
      <c r="B3607" s="11"/>
      <c r="C3607" s="11"/>
      <c r="D3607" s="17"/>
      <c r="E3607" s="12" t="s">
        <v>18</v>
      </c>
      <c r="F3607" s="11">
        <v>35</v>
      </c>
      <c r="G3607" s="14">
        <v>0</v>
      </c>
      <c r="H3607" s="14">
        <v>0</v>
      </c>
      <c r="I3607" s="14">
        <v>0</v>
      </c>
      <c r="J3607" s="13">
        <f>F3607*(G3607+ (G3607= 0))*(H3607+ (H3607= 0))*(I3607+ (I3607= 0))</f>
        <v>35</v>
      </c>
      <c r="K3607" s="11"/>
      <c r="L3607" s="11"/>
      <c r="M3607" s="11"/>
    </row>
    <row r="3608" spans="1:13" x14ac:dyDescent="0.3">
      <c r="A3608" s="11"/>
      <c r="B3608" s="11"/>
      <c r="C3608" s="11"/>
      <c r="D3608" s="17"/>
      <c r="E3608" s="12" t="s">
        <v>18</v>
      </c>
      <c r="F3608" s="11">
        <v>0</v>
      </c>
      <c r="G3608" s="14">
        <v>0</v>
      </c>
      <c r="H3608" s="14">
        <v>0</v>
      </c>
      <c r="I3608" s="14">
        <v>0</v>
      </c>
      <c r="J3608" s="13">
        <f>F3608*(G3608+ (G3608= 0))*(H3608+ (H3608= 0))*(I3608+ (I3608= 0))</f>
        <v>0</v>
      </c>
      <c r="K3608" s="11"/>
      <c r="L3608" s="11"/>
      <c r="M3608" s="11"/>
    </row>
    <row r="3609" spans="1:13" x14ac:dyDescent="0.3">
      <c r="A3609" s="11"/>
      <c r="B3609" s="11"/>
      <c r="C3609" s="11"/>
      <c r="D3609" s="17"/>
      <c r="E3609" s="11"/>
      <c r="F3609" s="11"/>
      <c r="G3609" s="11"/>
      <c r="H3609" s="11"/>
      <c r="I3609" s="11"/>
      <c r="J3609" s="15" t="s">
        <v>2274</v>
      </c>
      <c r="K3609" s="10">
        <f>SUM(J3607:J3608)</f>
        <v>35</v>
      </c>
      <c r="L3609" s="14">
        <v>2.17</v>
      </c>
      <c r="M3609" s="10">
        <f>ROUND(L3609*K3609,2)</f>
        <v>75.95</v>
      </c>
    </row>
    <row r="3610" spans="1:13" ht="1.05" customHeight="1" x14ac:dyDescent="0.3">
      <c r="A3610" s="16"/>
      <c r="B3610" s="16"/>
      <c r="C3610" s="16"/>
      <c r="D3610" s="24"/>
      <c r="E3610" s="16"/>
      <c r="F3610" s="16"/>
      <c r="G3610" s="16"/>
      <c r="H3610" s="16"/>
      <c r="I3610" s="16"/>
      <c r="J3610" s="16"/>
      <c r="K3610" s="16"/>
      <c r="L3610" s="16"/>
      <c r="M3610" s="16"/>
    </row>
    <row r="3611" spans="1:13" x14ac:dyDescent="0.3">
      <c r="A3611" s="12" t="s">
        <v>2275</v>
      </c>
      <c r="B3611" s="12" t="s">
        <v>21</v>
      </c>
      <c r="C3611" s="12" t="s">
        <v>443</v>
      </c>
      <c r="D3611" s="23" t="s">
        <v>2276</v>
      </c>
      <c r="E3611" s="11"/>
      <c r="F3611" s="11"/>
      <c r="G3611" s="11"/>
      <c r="H3611" s="11"/>
      <c r="I3611" s="11"/>
      <c r="J3611" s="11"/>
      <c r="K3611" s="13">
        <f>K3615</f>
        <v>5</v>
      </c>
      <c r="L3611" s="13">
        <f>L3615</f>
        <v>13.05</v>
      </c>
      <c r="M3611" s="13">
        <f>M3615</f>
        <v>65.25</v>
      </c>
    </row>
    <row r="3612" spans="1:13" ht="20.399999999999999" x14ac:dyDescent="0.3">
      <c r="A3612" s="11"/>
      <c r="B3612" s="11"/>
      <c r="C3612" s="11"/>
      <c r="D3612" s="17" t="s">
        <v>2277</v>
      </c>
      <c r="E3612" s="11"/>
      <c r="F3612" s="11"/>
      <c r="G3612" s="11"/>
      <c r="H3612" s="11"/>
      <c r="I3612" s="11"/>
      <c r="J3612" s="11"/>
      <c r="K3612" s="11"/>
      <c r="L3612" s="11"/>
      <c r="M3612" s="11"/>
    </row>
    <row r="3613" spans="1:13" x14ac:dyDescent="0.3">
      <c r="A3613" s="11"/>
      <c r="B3613" s="11"/>
      <c r="C3613" s="11"/>
      <c r="D3613" s="17"/>
      <c r="E3613" s="12" t="s">
        <v>18</v>
      </c>
      <c r="F3613" s="11">
        <v>5</v>
      </c>
      <c r="G3613" s="14">
        <v>0</v>
      </c>
      <c r="H3613" s="14">
        <v>0</v>
      </c>
      <c r="I3613" s="14">
        <v>0</v>
      </c>
      <c r="J3613" s="13">
        <f>F3613*(G3613+ (G3613= 0))*(H3613+ (H3613= 0))*(I3613+ (I3613= 0))</f>
        <v>5</v>
      </c>
      <c r="K3613" s="11"/>
      <c r="L3613" s="11"/>
      <c r="M3613" s="11"/>
    </row>
    <row r="3614" spans="1:13" x14ac:dyDescent="0.3">
      <c r="A3614" s="11"/>
      <c r="B3614" s="11"/>
      <c r="C3614" s="11"/>
      <c r="D3614" s="17"/>
      <c r="E3614" s="12" t="s">
        <v>18</v>
      </c>
      <c r="F3614" s="11">
        <v>0</v>
      </c>
      <c r="G3614" s="14">
        <v>0</v>
      </c>
      <c r="H3614" s="14">
        <v>0</v>
      </c>
      <c r="I3614" s="14">
        <v>0</v>
      </c>
      <c r="J3614" s="13">
        <f>F3614*(G3614+ (G3614= 0))*(H3614+ (H3614= 0))*(I3614+ (I3614= 0))</f>
        <v>0</v>
      </c>
      <c r="K3614" s="11"/>
      <c r="L3614" s="11"/>
      <c r="M3614" s="11"/>
    </row>
    <row r="3615" spans="1:13" x14ac:dyDescent="0.3">
      <c r="A3615" s="11"/>
      <c r="B3615" s="11"/>
      <c r="C3615" s="11"/>
      <c r="D3615" s="17"/>
      <c r="E3615" s="11"/>
      <c r="F3615" s="11"/>
      <c r="G3615" s="11"/>
      <c r="H3615" s="11"/>
      <c r="I3615" s="11"/>
      <c r="J3615" s="15" t="s">
        <v>2278</v>
      </c>
      <c r="K3615" s="10">
        <f>SUM(J3613:J3614)</f>
        <v>5</v>
      </c>
      <c r="L3615" s="14">
        <v>13.05</v>
      </c>
      <c r="M3615" s="10">
        <f>ROUND(L3615*K3615,2)</f>
        <v>65.25</v>
      </c>
    </row>
    <row r="3616" spans="1:13" ht="1.05" customHeight="1" x14ac:dyDescent="0.3">
      <c r="A3616" s="16"/>
      <c r="B3616" s="16"/>
      <c r="C3616" s="16"/>
      <c r="D3616" s="24"/>
      <c r="E3616" s="16"/>
      <c r="F3616" s="16"/>
      <c r="G3616" s="16"/>
      <c r="H3616" s="16"/>
      <c r="I3616" s="16"/>
      <c r="J3616" s="16"/>
      <c r="K3616" s="16"/>
      <c r="L3616" s="16"/>
      <c r="M3616" s="16"/>
    </row>
    <row r="3617" spans="1:13" x14ac:dyDescent="0.3">
      <c r="A3617" s="12" t="s">
        <v>2279</v>
      </c>
      <c r="B3617" s="12" t="s">
        <v>21</v>
      </c>
      <c r="C3617" s="12" t="s">
        <v>443</v>
      </c>
      <c r="D3617" s="23" t="s">
        <v>2280</v>
      </c>
      <c r="E3617" s="11"/>
      <c r="F3617" s="11"/>
      <c r="G3617" s="11"/>
      <c r="H3617" s="11"/>
      <c r="I3617" s="11"/>
      <c r="J3617" s="11"/>
      <c r="K3617" s="13">
        <f>K3621</f>
        <v>15</v>
      </c>
      <c r="L3617" s="13">
        <f>L3621</f>
        <v>1.67</v>
      </c>
      <c r="M3617" s="13">
        <f>M3621</f>
        <v>25.05</v>
      </c>
    </row>
    <row r="3618" spans="1:13" ht="20.399999999999999" x14ac:dyDescent="0.3">
      <c r="A3618" s="11"/>
      <c r="B3618" s="11"/>
      <c r="C3618" s="11"/>
      <c r="D3618" s="17" t="s">
        <v>2281</v>
      </c>
      <c r="E3618" s="11"/>
      <c r="F3618" s="11"/>
      <c r="G3618" s="11"/>
      <c r="H3618" s="11"/>
      <c r="I3618" s="11"/>
      <c r="J3618" s="11"/>
      <c r="K3618" s="11"/>
      <c r="L3618" s="11"/>
      <c r="M3618" s="11"/>
    </row>
    <row r="3619" spans="1:13" x14ac:dyDescent="0.3">
      <c r="A3619" s="11"/>
      <c r="B3619" s="11"/>
      <c r="C3619" s="11"/>
      <c r="D3619" s="17"/>
      <c r="E3619" s="12" t="s">
        <v>18</v>
      </c>
      <c r="F3619" s="11">
        <v>15</v>
      </c>
      <c r="G3619" s="14">
        <v>0</v>
      </c>
      <c r="H3619" s="14">
        <v>0</v>
      </c>
      <c r="I3619" s="14">
        <v>0</v>
      </c>
      <c r="J3619" s="13">
        <f>F3619*(G3619+ (G3619= 0))*(H3619+ (H3619= 0))*(I3619+ (I3619= 0))</f>
        <v>15</v>
      </c>
      <c r="K3619" s="11"/>
      <c r="L3619" s="11"/>
      <c r="M3619" s="11"/>
    </row>
    <row r="3620" spans="1:13" x14ac:dyDescent="0.3">
      <c r="A3620" s="11"/>
      <c r="B3620" s="11"/>
      <c r="C3620" s="11"/>
      <c r="D3620" s="17"/>
      <c r="E3620" s="12" t="s">
        <v>18</v>
      </c>
      <c r="F3620" s="11">
        <v>0</v>
      </c>
      <c r="G3620" s="14">
        <v>0</v>
      </c>
      <c r="H3620" s="14">
        <v>0</v>
      </c>
      <c r="I3620" s="14">
        <v>0</v>
      </c>
      <c r="J3620" s="13">
        <f>F3620*(G3620+ (G3620= 0))*(H3620+ (H3620= 0))*(I3620+ (I3620= 0))</f>
        <v>0</v>
      </c>
      <c r="K3620" s="11"/>
      <c r="L3620" s="11"/>
      <c r="M3620" s="11"/>
    </row>
    <row r="3621" spans="1:13" x14ac:dyDescent="0.3">
      <c r="A3621" s="11"/>
      <c r="B3621" s="11"/>
      <c r="C3621" s="11"/>
      <c r="D3621" s="17"/>
      <c r="E3621" s="11"/>
      <c r="F3621" s="11"/>
      <c r="G3621" s="11"/>
      <c r="H3621" s="11"/>
      <c r="I3621" s="11"/>
      <c r="J3621" s="15" t="s">
        <v>2282</v>
      </c>
      <c r="K3621" s="10">
        <f>SUM(J3619:J3620)</f>
        <v>15</v>
      </c>
      <c r="L3621" s="14">
        <v>1.67</v>
      </c>
      <c r="M3621" s="10">
        <f>ROUND(L3621*K3621,2)</f>
        <v>25.05</v>
      </c>
    </row>
    <row r="3622" spans="1:13" ht="1.05" customHeight="1" x14ac:dyDescent="0.3">
      <c r="A3622" s="16"/>
      <c r="B3622" s="16"/>
      <c r="C3622" s="16"/>
      <c r="D3622" s="24"/>
      <c r="E3622" s="16"/>
      <c r="F3622" s="16"/>
      <c r="G3622" s="16"/>
      <c r="H3622" s="16"/>
      <c r="I3622" s="16"/>
      <c r="J3622" s="16"/>
      <c r="K3622" s="16"/>
      <c r="L3622" s="16"/>
      <c r="M3622" s="16"/>
    </row>
    <row r="3623" spans="1:13" x14ac:dyDescent="0.3">
      <c r="A3623" s="12" t="s">
        <v>2283</v>
      </c>
      <c r="B3623" s="12" t="s">
        <v>21</v>
      </c>
      <c r="C3623" s="12" t="s">
        <v>443</v>
      </c>
      <c r="D3623" s="23" t="s">
        <v>2284</v>
      </c>
      <c r="E3623" s="11"/>
      <c r="F3623" s="11"/>
      <c r="G3623" s="11"/>
      <c r="H3623" s="11"/>
      <c r="I3623" s="11"/>
      <c r="J3623" s="11"/>
      <c r="K3623" s="13">
        <f>K3627</f>
        <v>15</v>
      </c>
      <c r="L3623" s="13">
        <f>L3627</f>
        <v>7.9</v>
      </c>
      <c r="M3623" s="13">
        <f>M3627</f>
        <v>118.5</v>
      </c>
    </row>
    <row r="3624" spans="1:13" x14ac:dyDescent="0.3">
      <c r="A3624" s="11"/>
      <c r="B3624" s="11"/>
      <c r="C3624" s="11"/>
      <c r="D3624" s="17" t="s">
        <v>2285</v>
      </c>
      <c r="E3624" s="11"/>
      <c r="F3624" s="11"/>
      <c r="G3624" s="11"/>
      <c r="H3624" s="11"/>
      <c r="I3624" s="11"/>
      <c r="J3624" s="11"/>
      <c r="K3624" s="11"/>
      <c r="L3624" s="11"/>
      <c r="M3624" s="11"/>
    </row>
    <row r="3625" spans="1:13" x14ac:dyDescent="0.3">
      <c r="A3625" s="11"/>
      <c r="B3625" s="11"/>
      <c r="C3625" s="11"/>
      <c r="D3625" s="17"/>
      <c r="E3625" s="12" t="s">
        <v>18</v>
      </c>
      <c r="F3625" s="11">
        <v>15</v>
      </c>
      <c r="G3625" s="14">
        <v>0</v>
      </c>
      <c r="H3625" s="14">
        <v>0</v>
      </c>
      <c r="I3625" s="14">
        <v>0</v>
      </c>
      <c r="J3625" s="13">
        <f>F3625*(G3625+ (G3625= 0))*(H3625+ (H3625= 0))*(I3625+ (I3625= 0))</f>
        <v>15</v>
      </c>
      <c r="K3625" s="11"/>
      <c r="L3625" s="11"/>
      <c r="M3625" s="11"/>
    </row>
    <row r="3626" spans="1:13" x14ac:dyDescent="0.3">
      <c r="A3626" s="11"/>
      <c r="B3626" s="11"/>
      <c r="C3626" s="11"/>
      <c r="D3626" s="17"/>
      <c r="E3626" s="12" t="s">
        <v>18</v>
      </c>
      <c r="F3626" s="11">
        <v>0</v>
      </c>
      <c r="G3626" s="14">
        <v>0</v>
      </c>
      <c r="H3626" s="14">
        <v>0</v>
      </c>
      <c r="I3626" s="14">
        <v>0</v>
      </c>
      <c r="J3626" s="13">
        <f>F3626*(G3626+ (G3626= 0))*(H3626+ (H3626= 0))*(I3626+ (I3626= 0))</f>
        <v>0</v>
      </c>
      <c r="K3626" s="11"/>
      <c r="L3626" s="11"/>
      <c r="M3626" s="11"/>
    </row>
    <row r="3627" spans="1:13" x14ac:dyDescent="0.3">
      <c r="A3627" s="11"/>
      <c r="B3627" s="11"/>
      <c r="C3627" s="11"/>
      <c r="D3627" s="17"/>
      <c r="E3627" s="11"/>
      <c r="F3627" s="11"/>
      <c r="G3627" s="11"/>
      <c r="H3627" s="11"/>
      <c r="I3627" s="11"/>
      <c r="J3627" s="15" t="s">
        <v>2286</v>
      </c>
      <c r="K3627" s="10">
        <f>SUM(J3625:J3626)</f>
        <v>15</v>
      </c>
      <c r="L3627" s="14">
        <v>7.9</v>
      </c>
      <c r="M3627" s="10">
        <f>ROUND(L3627*K3627,2)</f>
        <v>118.5</v>
      </c>
    </row>
    <row r="3628" spans="1:13" ht="1.05" customHeight="1" x14ac:dyDescent="0.3">
      <c r="A3628" s="16"/>
      <c r="B3628" s="16"/>
      <c r="C3628" s="16"/>
      <c r="D3628" s="24"/>
      <c r="E3628" s="16"/>
      <c r="F3628" s="16"/>
      <c r="G3628" s="16"/>
      <c r="H3628" s="16"/>
      <c r="I3628" s="16"/>
      <c r="J3628" s="16"/>
      <c r="K3628" s="16"/>
      <c r="L3628" s="16"/>
      <c r="M3628" s="16"/>
    </row>
    <row r="3629" spans="1:13" x14ac:dyDescent="0.3">
      <c r="A3629" s="12" t="s">
        <v>2287</v>
      </c>
      <c r="B3629" s="12" t="s">
        <v>21</v>
      </c>
      <c r="C3629" s="12" t="s">
        <v>443</v>
      </c>
      <c r="D3629" s="23" t="s">
        <v>2288</v>
      </c>
      <c r="E3629" s="11"/>
      <c r="F3629" s="11"/>
      <c r="G3629" s="11"/>
      <c r="H3629" s="11"/>
      <c r="I3629" s="11"/>
      <c r="J3629" s="11"/>
      <c r="K3629" s="13">
        <f>K3633</f>
        <v>125</v>
      </c>
      <c r="L3629" s="13">
        <f>L3633</f>
        <v>2.56</v>
      </c>
      <c r="M3629" s="13">
        <f>M3633</f>
        <v>320</v>
      </c>
    </row>
    <row r="3630" spans="1:13" ht="20.399999999999999" x14ac:dyDescent="0.3">
      <c r="A3630" s="11"/>
      <c r="B3630" s="11"/>
      <c r="C3630" s="11"/>
      <c r="D3630" s="17" t="s">
        <v>2289</v>
      </c>
      <c r="E3630" s="11"/>
      <c r="F3630" s="11"/>
      <c r="G3630" s="11"/>
      <c r="H3630" s="11"/>
      <c r="I3630" s="11"/>
      <c r="J3630" s="11"/>
      <c r="K3630" s="11"/>
      <c r="L3630" s="11"/>
      <c r="M3630" s="11"/>
    </row>
    <row r="3631" spans="1:13" x14ac:dyDescent="0.3">
      <c r="A3631" s="11"/>
      <c r="B3631" s="11"/>
      <c r="C3631" s="11"/>
      <c r="D3631" s="17"/>
      <c r="E3631" s="12" t="s">
        <v>18</v>
      </c>
      <c r="F3631" s="11">
        <v>125</v>
      </c>
      <c r="G3631" s="14">
        <v>0</v>
      </c>
      <c r="H3631" s="14">
        <v>0</v>
      </c>
      <c r="I3631" s="14">
        <v>0</v>
      </c>
      <c r="J3631" s="13">
        <f>F3631*(G3631+ (G3631= 0))*(H3631+ (H3631= 0))*(I3631+ (I3631= 0))</f>
        <v>125</v>
      </c>
      <c r="K3631" s="11"/>
      <c r="L3631" s="11"/>
      <c r="M3631" s="11"/>
    </row>
    <row r="3632" spans="1:13" x14ac:dyDescent="0.3">
      <c r="A3632" s="11"/>
      <c r="B3632" s="11"/>
      <c r="C3632" s="11"/>
      <c r="D3632" s="17"/>
      <c r="E3632" s="12" t="s">
        <v>18</v>
      </c>
      <c r="F3632" s="11">
        <v>0</v>
      </c>
      <c r="G3632" s="14">
        <v>0</v>
      </c>
      <c r="H3632" s="14">
        <v>0</v>
      </c>
      <c r="I3632" s="14">
        <v>0</v>
      </c>
      <c r="J3632" s="13">
        <f>F3632*(G3632+ (G3632= 0))*(H3632+ (H3632= 0))*(I3632+ (I3632= 0))</f>
        <v>0</v>
      </c>
      <c r="K3632" s="11"/>
      <c r="L3632" s="11"/>
      <c r="M3632" s="11"/>
    </row>
    <row r="3633" spans="1:13" x14ac:dyDescent="0.3">
      <c r="A3633" s="11"/>
      <c r="B3633" s="11"/>
      <c r="C3633" s="11"/>
      <c r="D3633" s="17"/>
      <c r="E3633" s="11"/>
      <c r="F3633" s="11"/>
      <c r="G3633" s="11"/>
      <c r="H3633" s="11"/>
      <c r="I3633" s="11"/>
      <c r="J3633" s="15" t="s">
        <v>2290</v>
      </c>
      <c r="K3633" s="10">
        <f>SUM(J3631:J3632)</f>
        <v>125</v>
      </c>
      <c r="L3633" s="14">
        <v>2.56</v>
      </c>
      <c r="M3633" s="10">
        <f>ROUND(L3633*K3633,2)</f>
        <v>320</v>
      </c>
    </row>
    <row r="3634" spans="1:13" ht="1.05" customHeight="1" x14ac:dyDescent="0.3">
      <c r="A3634" s="16"/>
      <c r="B3634" s="16"/>
      <c r="C3634" s="16"/>
      <c r="D3634" s="24"/>
      <c r="E3634" s="16"/>
      <c r="F3634" s="16"/>
      <c r="G3634" s="16"/>
      <c r="H3634" s="16"/>
      <c r="I3634" s="16"/>
      <c r="J3634" s="16"/>
      <c r="K3634" s="16"/>
      <c r="L3634" s="16"/>
      <c r="M3634" s="16"/>
    </row>
    <row r="3635" spans="1:13" x14ac:dyDescent="0.3">
      <c r="A3635" s="12" t="s">
        <v>2291</v>
      </c>
      <c r="B3635" s="12" t="s">
        <v>21</v>
      </c>
      <c r="C3635" s="12" t="s">
        <v>443</v>
      </c>
      <c r="D3635" s="23" t="s">
        <v>2292</v>
      </c>
      <c r="E3635" s="11"/>
      <c r="F3635" s="11"/>
      <c r="G3635" s="11"/>
      <c r="H3635" s="11"/>
      <c r="I3635" s="11"/>
      <c r="J3635" s="11"/>
      <c r="K3635" s="13">
        <f>K3639</f>
        <v>30</v>
      </c>
      <c r="L3635" s="13">
        <f>L3639</f>
        <v>16.899999999999999</v>
      </c>
      <c r="M3635" s="13">
        <f>M3639</f>
        <v>507</v>
      </c>
    </row>
    <row r="3636" spans="1:13" x14ac:dyDescent="0.3">
      <c r="A3636" s="11"/>
      <c r="B3636" s="11"/>
      <c r="C3636" s="11"/>
      <c r="D3636" s="17" t="s">
        <v>2293</v>
      </c>
      <c r="E3636" s="11"/>
      <c r="F3636" s="11"/>
      <c r="G3636" s="11"/>
      <c r="H3636" s="11"/>
      <c r="I3636" s="11"/>
      <c r="J3636" s="11"/>
      <c r="K3636" s="11"/>
      <c r="L3636" s="11"/>
      <c r="M3636" s="11"/>
    </row>
    <row r="3637" spans="1:13" x14ac:dyDescent="0.3">
      <c r="A3637" s="11"/>
      <c r="B3637" s="11"/>
      <c r="C3637" s="11"/>
      <c r="D3637" s="17"/>
      <c r="E3637" s="12" t="s">
        <v>18</v>
      </c>
      <c r="F3637" s="11">
        <v>30</v>
      </c>
      <c r="G3637" s="14">
        <v>0</v>
      </c>
      <c r="H3637" s="14">
        <v>0</v>
      </c>
      <c r="I3637" s="14">
        <v>0</v>
      </c>
      <c r="J3637" s="13">
        <f>F3637*(G3637+ (G3637= 0))*(H3637+ (H3637= 0))*(I3637+ (I3637= 0))</f>
        <v>30</v>
      </c>
      <c r="K3637" s="11"/>
      <c r="L3637" s="11"/>
      <c r="M3637" s="11"/>
    </row>
    <row r="3638" spans="1:13" x14ac:dyDescent="0.3">
      <c r="A3638" s="11"/>
      <c r="B3638" s="11"/>
      <c r="C3638" s="11"/>
      <c r="D3638" s="17"/>
      <c r="E3638" s="12" t="s">
        <v>18</v>
      </c>
      <c r="F3638" s="11">
        <v>0</v>
      </c>
      <c r="G3638" s="14">
        <v>0</v>
      </c>
      <c r="H3638" s="14">
        <v>0</v>
      </c>
      <c r="I3638" s="14">
        <v>0</v>
      </c>
      <c r="J3638" s="13">
        <f>F3638*(G3638+ (G3638= 0))*(H3638+ (H3638= 0))*(I3638+ (I3638= 0))</f>
        <v>0</v>
      </c>
      <c r="K3638" s="11"/>
      <c r="L3638" s="11"/>
      <c r="M3638" s="11"/>
    </row>
    <row r="3639" spans="1:13" x14ac:dyDescent="0.3">
      <c r="A3639" s="11"/>
      <c r="B3639" s="11"/>
      <c r="C3639" s="11"/>
      <c r="D3639" s="17"/>
      <c r="E3639" s="11"/>
      <c r="F3639" s="11"/>
      <c r="G3639" s="11"/>
      <c r="H3639" s="11"/>
      <c r="I3639" s="11"/>
      <c r="J3639" s="15" t="s">
        <v>2294</v>
      </c>
      <c r="K3639" s="10">
        <f>SUM(J3637:J3638)</f>
        <v>30</v>
      </c>
      <c r="L3639" s="14">
        <v>16.899999999999999</v>
      </c>
      <c r="M3639" s="10">
        <f>ROUND(L3639*K3639,2)</f>
        <v>507</v>
      </c>
    </row>
    <row r="3640" spans="1:13" ht="1.05" customHeight="1" x14ac:dyDescent="0.3">
      <c r="A3640" s="16"/>
      <c r="B3640" s="16"/>
      <c r="C3640" s="16"/>
      <c r="D3640" s="24"/>
      <c r="E3640" s="16"/>
      <c r="F3640" s="16"/>
      <c r="G3640" s="16"/>
      <c r="H3640" s="16"/>
      <c r="I3640" s="16"/>
      <c r="J3640" s="16"/>
      <c r="K3640" s="16"/>
      <c r="L3640" s="16"/>
      <c r="M3640" s="16"/>
    </row>
    <row r="3641" spans="1:13" x14ac:dyDescent="0.3">
      <c r="A3641" s="12" t="s">
        <v>2295</v>
      </c>
      <c r="B3641" s="12" t="s">
        <v>21</v>
      </c>
      <c r="C3641" s="12" t="s">
        <v>443</v>
      </c>
      <c r="D3641" s="23" t="s">
        <v>2296</v>
      </c>
      <c r="E3641" s="11"/>
      <c r="F3641" s="11"/>
      <c r="G3641" s="11"/>
      <c r="H3641" s="11"/>
      <c r="I3641" s="11"/>
      <c r="J3641" s="11"/>
      <c r="K3641" s="13">
        <f>K3645</f>
        <v>6</v>
      </c>
      <c r="L3641" s="13">
        <f>L3645</f>
        <v>51.36</v>
      </c>
      <c r="M3641" s="13">
        <f>M3645</f>
        <v>308.16000000000003</v>
      </c>
    </row>
    <row r="3642" spans="1:13" ht="20.399999999999999" x14ac:dyDescent="0.3">
      <c r="A3642" s="11"/>
      <c r="B3642" s="11"/>
      <c r="C3642" s="11"/>
      <c r="D3642" s="17" t="s">
        <v>2297</v>
      </c>
      <c r="E3642" s="11"/>
      <c r="F3642" s="11"/>
      <c r="G3642" s="11"/>
      <c r="H3642" s="11"/>
      <c r="I3642" s="11"/>
      <c r="J3642" s="11"/>
      <c r="K3642" s="11"/>
      <c r="L3642" s="11"/>
      <c r="M3642" s="11"/>
    </row>
    <row r="3643" spans="1:13" x14ac:dyDescent="0.3">
      <c r="A3643" s="11"/>
      <c r="B3643" s="11"/>
      <c r="C3643" s="11"/>
      <c r="D3643" s="17"/>
      <c r="E3643" s="12" t="s">
        <v>18</v>
      </c>
      <c r="F3643" s="11">
        <v>6</v>
      </c>
      <c r="G3643" s="14">
        <v>0</v>
      </c>
      <c r="H3643" s="14">
        <v>0</v>
      </c>
      <c r="I3643" s="14">
        <v>0</v>
      </c>
      <c r="J3643" s="13">
        <f>F3643*(G3643+ (G3643= 0))*(H3643+ (H3643= 0))*(I3643+ (I3643= 0))</f>
        <v>6</v>
      </c>
      <c r="K3643" s="11"/>
      <c r="L3643" s="11"/>
      <c r="M3643" s="11"/>
    </row>
    <row r="3644" spans="1:13" x14ac:dyDescent="0.3">
      <c r="A3644" s="11"/>
      <c r="B3644" s="11"/>
      <c r="C3644" s="11"/>
      <c r="D3644" s="17"/>
      <c r="E3644" s="12" t="s">
        <v>18</v>
      </c>
      <c r="F3644" s="11">
        <v>0</v>
      </c>
      <c r="G3644" s="14">
        <v>0</v>
      </c>
      <c r="H3644" s="14">
        <v>0</v>
      </c>
      <c r="I3644" s="14">
        <v>0</v>
      </c>
      <c r="J3644" s="13">
        <f>F3644*(G3644+ (G3644= 0))*(H3644+ (H3644= 0))*(I3644+ (I3644= 0))</f>
        <v>0</v>
      </c>
      <c r="K3644" s="11"/>
      <c r="L3644" s="11"/>
      <c r="M3644" s="11"/>
    </row>
    <row r="3645" spans="1:13" x14ac:dyDescent="0.3">
      <c r="A3645" s="11"/>
      <c r="B3645" s="11"/>
      <c r="C3645" s="11"/>
      <c r="D3645" s="17"/>
      <c r="E3645" s="11"/>
      <c r="F3645" s="11"/>
      <c r="G3645" s="11"/>
      <c r="H3645" s="11"/>
      <c r="I3645" s="11"/>
      <c r="J3645" s="15" t="s">
        <v>2298</v>
      </c>
      <c r="K3645" s="10">
        <f>SUM(J3643:J3644)</f>
        <v>6</v>
      </c>
      <c r="L3645" s="14">
        <v>51.36</v>
      </c>
      <c r="M3645" s="10">
        <f>ROUND(L3645*K3645,2)</f>
        <v>308.16000000000003</v>
      </c>
    </row>
    <row r="3646" spans="1:13" ht="1.05" customHeight="1" x14ac:dyDescent="0.3">
      <c r="A3646" s="16"/>
      <c r="B3646" s="16"/>
      <c r="C3646" s="16"/>
      <c r="D3646" s="24"/>
      <c r="E3646" s="16"/>
      <c r="F3646" s="16"/>
      <c r="G3646" s="16"/>
      <c r="H3646" s="16"/>
      <c r="I3646" s="16"/>
      <c r="J3646" s="16"/>
      <c r="K3646" s="16"/>
      <c r="L3646" s="16"/>
      <c r="M3646" s="16"/>
    </row>
    <row r="3647" spans="1:13" x14ac:dyDescent="0.3">
      <c r="A3647" s="12" t="s">
        <v>2299</v>
      </c>
      <c r="B3647" s="12" t="s">
        <v>21</v>
      </c>
      <c r="C3647" s="12" t="s">
        <v>443</v>
      </c>
      <c r="D3647" s="23" t="s">
        <v>2300</v>
      </c>
      <c r="E3647" s="11"/>
      <c r="F3647" s="11"/>
      <c r="G3647" s="11"/>
      <c r="H3647" s="11"/>
      <c r="I3647" s="11"/>
      <c r="J3647" s="11"/>
      <c r="K3647" s="13">
        <f>K3651</f>
        <v>12</v>
      </c>
      <c r="L3647" s="13">
        <f>L3651</f>
        <v>18.68</v>
      </c>
      <c r="M3647" s="13">
        <f>M3651</f>
        <v>224.16</v>
      </c>
    </row>
    <row r="3648" spans="1:13" ht="20.399999999999999" x14ac:dyDescent="0.3">
      <c r="A3648" s="11"/>
      <c r="B3648" s="11"/>
      <c r="C3648" s="11"/>
      <c r="D3648" s="17" t="s">
        <v>2301</v>
      </c>
      <c r="E3648" s="11"/>
      <c r="F3648" s="11"/>
      <c r="G3648" s="11"/>
      <c r="H3648" s="11"/>
      <c r="I3648" s="11"/>
      <c r="J3648" s="11"/>
      <c r="K3648" s="11"/>
      <c r="L3648" s="11"/>
      <c r="M3648" s="11"/>
    </row>
    <row r="3649" spans="1:13" x14ac:dyDescent="0.3">
      <c r="A3649" s="11"/>
      <c r="B3649" s="11"/>
      <c r="C3649" s="11"/>
      <c r="D3649" s="17"/>
      <c r="E3649" s="12" t="s">
        <v>18</v>
      </c>
      <c r="F3649" s="11">
        <v>12</v>
      </c>
      <c r="G3649" s="14">
        <v>0</v>
      </c>
      <c r="H3649" s="14">
        <v>0</v>
      </c>
      <c r="I3649" s="14">
        <v>0</v>
      </c>
      <c r="J3649" s="13">
        <f>F3649*(G3649+ (G3649= 0))*(H3649+ (H3649= 0))*(I3649+ (I3649= 0))</f>
        <v>12</v>
      </c>
      <c r="K3649" s="11"/>
      <c r="L3649" s="11"/>
      <c r="M3649" s="11"/>
    </row>
    <row r="3650" spans="1:13" x14ac:dyDescent="0.3">
      <c r="A3650" s="11"/>
      <c r="B3650" s="11"/>
      <c r="C3650" s="11"/>
      <c r="D3650" s="17"/>
      <c r="E3650" s="12" t="s">
        <v>18</v>
      </c>
      <c r="F3650" s="11">
        <v>0</v>
      </c>
      <c r="G3650" s="14">
        <v>0</v>
      </c>
      <c r="H3650" s="14">
        <v>0</v>
      </c>
      <c r="I3650" s="14">
        <v>0</v>
      </c>
      <c r="J3650" s="13">
        <f>F3650*(G3650+ (G3650= 0))*(H3650+ (H3650= 0))*(I3650+ (I3650= 0))</f>
        <v>0</v>
      </c>
      <c r="K3650" s="11"/>
      <c r="L3650" s="11"/>
      <c r="M3650" s="11"/>
    </row>
    <row r="3651" spans="1:13" x14ac:dyDescent="0.3">
      <c r="A3651" s="11"/>
      <c r="B3651" s="11"/>
      <c r="C3651" s="11"/>
      <c r="D3651" s="17"/>
      <c r="E3651" s="11"/>
      <c r="F3651" s="11"/>
      <c r="G3651" s="11"/>
      <c r="H3651" s="11"/>
      <c r="I3651" s="11"/>
      <c r="J3651" s="15" t="s">
        <v>2302</v>
      </c>
      <c r="K3651" s="10">
        <f>SUM(J3649:J3650)</f>
        <v>12</v>
      </c>
      <c r="L3651" s="14">
        <v>18.68</v>
      </c>
      <c r="M3651" s="10">
        <f>ROUND(L3651*K3651,2)</f>
        <v>224.16</v>
      </c>
    </row>
    <row r="3652" spans="1:13" ht="1.05" customHeight="1" x14ac:dyDescent="0.3">
      <c r="A3652" s="16"/>
      <c r="B3652" s="16"/>
      <c r="C3652" s="16"/>
      <c r="D3652" s="24"/>
      <c r="E3652" s="16"/>
      <c r="F3652" s="16"/>
      <c r="G3652" s="16"/>
      <c r="H3652" s="16"/>
      <c r="I3652" s="16"/>
      <c r="J3652" s="16"/>
      <c r="K3652" s="16"/>
      <c r="L3652" s="16"/>
      <c r="M3652" s="16"/>
    </row>
    <row r="3653" spans="1:13" x14ac:dyDescent="0.3">
      <c r="A3653" s="12" t="s">
        <v>2303</v>
      </c>
      <c r="B3653" s="12" t="s">
        <v>21</v>
      </c>
      <c r="C3653" s="12" t="s">
        <v>443</v>
      </c>
      <c r="D3653" s="23" t="s">
        <v>2304</v>
      </c>
      <c r="E3653" s="11"/>
      <c r="F3653" s="11"/>
      <c r="G3653" s="11"/>
      <c r="H3653" s="11"/>
      <c r="I3653" s="11"/>
      <c r="J3653" s="11"/>
      <c r="K3653" s="13">
        <f>K3657</f>
        <v>10</v>
      </c>
      <c r="L3653" s="13">
        <f>L3657</f>
        <v>35.799999999999997</v>
      </c>
      <c r="M3653" s="13">
        <f>M3657</f>
        <v>358</v>
      </c>
    </row>
    <row r="3654" spans="1:13" ht="20.399999999999999" x14ac:dyDescent="0.3">
      <c r="A3654" s="11"/>
      <c r="B3654" s="11"/>
      <c r="C3654" s="11"/>
      <c r="D3654" s="17" t="s">
        <v>2305</v>
      </c>
      <c r="E3654" s="11"/>
      <c r="F3654" s="11"/>
      <c r="G3654" s="11"/>
      <c r="H3654" s="11"/>
      <c r="I3654" s="11"/>
      <c r="J3654" s="11"/>
      <c r="K3654" s="11"/>
      <c r="L3654" s="11"/>
      <c r="M3654" s="11"/>
    </row>
    <row r="3655" spans="1:13" x14ac:dyDescent="0.3">
      <c r="A3655" s="11"/>
      <c r="B3655" s="11"/>
      <c r="C3655" s="11"/>
      <c r="D3655" s="17"/>
      <c r="E3655" s="12" t="s">
        <v>18</v>
      </c>
      <c r="F3655" s="11">
        <v>10</v>
      </c>
      <c r="G3655" s="14">
        <v>0</v>
      </c>
      <c r="H3655" s="14">
        <v>0</v>
      </c>
      <c r="I3655" s="14">
        <v>0</v>
      </c>
      <c r="J3655" s="13">
        <f>F3655*(G3655+ (G3655= 0))*(H3655+ (H3655= 0))*(I3655+ (I3655= 0))</f>
        <v>10</v>
      </c>
      <c r="K3655" s="11"/>
      <c r="L3655" s="11"/>
      <c r="M3655" s="11"/>
    </row>
    <row r="3656" spans="1:13" x14ac:dyDescent="0.3">
      <c r="A3656" s="11"/>
      <c r="B3656" s="11"/>
      <c r="C3656" s="11"/>
      <c r="D3656" s="17"/>
      <c r="E3656" s="12" t="s">
        <v>18</v>
      </c>
      <c r="F3656" s="11">
        <v>0</v>
      </c>
      <c r="G3656" s="14">
        <v>0</v>
      </c>
      <c r="H3656" s="14">
        <v>0</v>
      </c>
      <c r="I3656" s="14">
        <v>0</v>
      </c>
      <c r="J3656" s="13">
        <f>F3656*(G3656+ (G3656= 0))*(H3656+ (H3656= 0))*(I3656+ (I3656= 0))</f>
        <v>0</v>
      </c>
      <c r="K3656" s="11"/>
      <c r="L3656" s="11"/>
      <c r="M3656" s="11"/>
    </row>
    <row r="3657" spans="1:13" x14ac:dyDescent="0.3">
      <c r="A3657" s="11"/>
      <c r="B3657" s="11"/>
      <c r="C3657" s="11"/>
      <c r="D3657" s="17"/>
      <c r="E3657" s="11"/>
      <c r="F3657" s="11"/>
      <c r="G3657" s="11"/>
      <c r="H3657" s="11"/>
      <c r="I3657" s="11"/>
      <c r="J3657" s="15" t="s">
        <v>2306</v>
      </c>
      <c r="K3657" s="10">
        <f>SUM(J3655:J3656)</f>
        <v>10</v>
      </c>
      <c r="L3657" s="14">
        <v>35.799999999999997</v>
      </c>
      <c r="M3657" s="10">
        <f>ROUND(L3657*K3657,2)</f>
        <v>358</v>
      </c>
    </row>
    <row r="3658" spans="1:13" ht="1.05" customHeight="1" x14ac:dyDescent="0.3">
      <c r="A3658" s="16"/>
      <c r="B3658" s="16"/>
      <c r="C3658" s="16"/>
      <c r="D3658" s="24"/>
      <c r="E3658" s="16"/>
      <c r="F3658" s="16"/>
      <c r="G3658" s="16"/>
      <c r="H3658" s="16"/>
      <c r="I3658" s="16"/>
      <c r="J3658" s="16"/>
      <c r="K3658" s="16"/>
      <c r="L3658" s="16"/>
      <c r="M3658" s="16"/>
    </row>
    <row r="3659" spans="1:13" x14ac:dyDescent="0.3">
      <c r="A3659" s="12" t="s">
        <v>2307</v>
      </c>
      <c r="B3659" s="12" t="s">
        <v>21</v>
      </c>
      <c r="C3659" s="12" t="s">
        <v>443</v>
      </c>
      <c r="D3659" s="23" t="s">
        <v>2308</v>
      </c>
      <c r="E3659" s="11"/>
      <c r="F3659" s="11"/>
      <c r="G3659" s="11"/>
      <c r="H3659" s="11"/>
      <c r="I3659" s="11"/>
      <c r="J3659" s="11"/>
      <c r="K3659" s="13">
        <f>K3663</f>
        <v>15</v>
      </c>
      <c r="L3659" s="13">
        <f>L3663</f>
        <v>23.64</v>
      </c>
      <c r="M3659" s="13">
        <f>M3663</f>
        <v>354.6</v>
      </c>
    </row>
    <row r="3660" spans="1:13" x14ac:dyDescent="0.3">
      <c r="A3660" s="11"/>
      <c r="B3660" s="11"/>
      <c r="C3660" s="11"/>
      <c r="D3660" s="17" t="s">
        <v>2309</v>
      </c>
      <c r="E3660" s="11"/>
      <c r="F3660" s="11"/>
      <c r="G3660" s="11"/>
      <c r="H3660" s="11"/>
      <c r="I3660" s="11"/>
      <c r="J3660" s="11"/>
      <c r="K3660" s="11"/>
      <c r="L3660" s="11"/>
      <c r="M3660" s="11"/>
    </row>
    <row r="3661" spans="1:13" x14ac:dyDescent="0.3">
      <c r="A3661" s="11"/>
      <c r="B3661" s="11"/>
      <c r="C3661" s="11"/>
      <c r="D3661" s="17"/>
      <c r="E3661" s="12" t="s">
        <v>18</v>
      </c>
      <c r="F3661" s="11">
        <v>15</v>
      </c>
      <c r="G3661" s="14">
        <v>0</v>
      </c>
      <c r="H3661" s="14">
        <v>0</v>
      </c>
      <c r="I3661" s="14">
        <v>0</v>
      </c>
      <c r="J3661" s="13">
        <f>F3661*(G3661+ (G3661= 0))*(H3661+ (H3661= 0))*(I3661+ (I3661= 0))</f>
        <v>15</v>
      </c>
      <c r="K3661" s="11"/>
      <c r="L3661" s="11"/>
      <c r="M3661" s="11"/>
    </row>
    <row r="3662" spans="1:13" x14ac:dyDescent="0.3">
      <c r="A3662" s="11"/>
      <c r="B3662" s="11"/>
      <c r="C3662" s="11"/>
      <c r="D3662" s="17"/>
      <c r="E3662" s="12" t="s">
        <v>18</v>
      </c>
      <c r="F3662" s="11">
        <v>0</v>
      </c>
      <c r="G3662" s="14">
        <v>0</v>
      </c>
      <c r="H3662" s="14">
        <v>0</v>
      </c>
      <c r="I3662" s="14">
        <v>0</v>
      </c>
      <c r="J3662" s="13">
        <f>F3662*(G3662+ (G3662= 0))*(H3662+ (H3662= 0))*(I3662+ (I3662= 0))</f>
        <v>0</v>
      </c>
      <c r="K3662" s="11"/>
      <c r="L3662" s="11"/>
      <c r="M3662" s="11"/>
    </row>
    <row r="3663" spans="1:13" x14ac:dyDescent="0.3">
      <c r="A3663" s="11"/>
      <c r="B3663" s="11"/>
      <c r="C3663" s="11"/>
      <c r="D3663" s="17"/>
      <c r="E3663" s="11"/>
      <c r="F3663" s="11"/>
      <c r="G3663" s="11"/>
      <c r="H3663" s="11"/>
      <c r="I3663" s="11"/>
      <c r="J3663" s="15" t="s">
        <v>2310</v>
      </c>
      <c r="K3663" s="10">
        <f>SUM(J3661:J3662)</f>
        <v>15</v>
      </c>
      <c r="L3663" s="14">
        <v>23.64</v>
      </c>
      <c r="M3663" s="10">
        <f>ROUND(L3663*K3663,2)</f>
        <v>354.6</v>
      </c>
    </row>
    <row r="3664" spans="1:13" ht="1.05" customHeight="1" x14ac:dyDescent="0.3">
      <c r="A3664" s="16"/>
      <c r="B3664" s="16"/>
      <c r="C3664" s="16"/>
      <c r="D3664" s="24"/>
      <c r="E3664" s="16"/>
      <c r="F3664" s="16"/>
      <c r="G3664" s="16"/>
      <c r="H3664" s="16"/>
      <c r="I3664" s="16"/>
      <c r="J3664" s="16"/>
      <c r="K3664" s="16"/>
      <c r="L3664" s="16"/>
      <c r="M3664" s="16"/>
    </row>
    <row r="3665" spans="1:13" x14ac:dyDescent="0.3">
      <c r="A3665" s="12" t="s">
        <v>2311</v>
      </c>
      <c r="B3665" s="12" t="s">
        <v>21</v>
      </c>
      <c r="C3665" s="12" t="s">
        <v>443</v>
      </c>
      <c r="D3665" s="23" t="s">
        <v>2312</v>
      </c>
      <c r="E3665" s="11"/>
      <c r="F3665" s="11"/>
      <c r="G3665" s="11"/>
      <c r="H3665" s="11"/>
      <c r="I3665" s="11"/>
      <c r="J3665" s="11"/>
      <c r="K3665" s="13">
        <f>K3669</f>
        <v>100</v>
      </c>
      <c r="L3665" s="13">
        <f>L3669</f>
        <v>3.32</v>
      </c>
      <c r="M3665" s="13">
        <f>M3669</f>
        <v>332</v>
      </c>
    </row>
    <row r="3666" spans="1:13" x14ac:dyDescent="0.3">
      <c r="A3666" s="11"/>
      <c r="B3666" s="11"/>
      <c r="C3666" s="11"/>
      <c r="D3666" s="17" t="s">
        <v>2313</v>
      </c>
      <c r="E3666" s="11"/>
      <c r="F3666" s="11"/>
      <c r="G3666" s="11"/>
      <c r="H3666" s="11"/>
      <c r="I3666" s="11"/>
      <c r="J3666" s="11"/>
      <c r="K3666" s="11"/>
      <c r="L3666" s="11"/>
      <c r="M3666" s="11"/>
    </row>
    <row r="3667" spans="1:13" x14ac:dyDescent="0.3">
      <c r="A3667" s="11"/>
      <c r="B3667" s="11"/>
      <c r="C3667" s="11"/>
      <c r="D3667" s="17"/>
      <c r="E3667" s="12" t="s">
        <v>18</v>
      </c>
      <c r="F3667" s="11">
        <v>100</v>
      </c>
      <c r="G3667" s="14">
        <v>0</v>
      </c>
      <c r="H3667" s="14">
        <v>0</v>
      </c>
      <c r="I3667" s="14">
        <v>0</v>
      </c>
      <c r="J3667" s="13">
        <f>F3667*(G3667+ (G3667= 0))*(H3667+ (H3667= 0))*(I3667+ (I3667= 0))</f>
        <v>100</v>
      </c>
      <c r="K3667" s="11"/>
      <c r="L3667" s="11"/>
      <c r="M3667" s="11"/>
    </row>
    <row r="3668" spans="1:13" x14ac:dyDescent="0.3">
      <c r="A3668" s="11"/>
      <c r="B3668" s="11"/>
      <c r="C3668" s="11"/>
      <c r="D3668" s="17"/>
      <c r="E3668" s="12" t="s">
        <v>18</v>
      </c>
      <c r="F3668" s="11">
        <v>0</v>
      </c>
      <c r="G3668" s="14">
        <v>0</v>
      </c>
      <c r="H3668" s="14">
        <v>0</v>
      </c>
      <c r="I3668" s="14">
        <v>0</v>
      </c>
      <c r="J3668" s="13">
        <f>F3668*(G3668+ (G3668= 0))*(H3668+ (H3668= 0))*(I3668+ (I3668= 0))</f>
        <v>0</v>
      </c>
      <c r="K3668" s="11"/>
      <c r="L3668" s="11"/>
      <c r="M3668" s="11"/>
    </row>
    <row r="3669" spans="1:13" x14ac:dyDescent="0.3">
      <c r="A3669" s="11"/>
      <c r="B3669" s="11"/>
      <c r="C3669" s="11"/>
      <c r="D3669" s="17"/>
      <c r="E3669" s="11"/>
      <c r="F3669" s="11"/>
      <c r="G3669" s="11"/>
      <c r="H3669" s="11"/>
      <c r="I3669" s="11"/>
      <c r="J3669" s="15" t="s">
        <v>2314</v>
      </c>
      <c r="K3669" s="10">
        <f>SUM(J3667:J3668)</f>
        <v>100</v>
      </c>
      <c r="L3669" s="14">
        <v>3.32</v>
      </c>
      <c r="M3669" s="10">
        <f>ROUND(L3669*K3669,2)</f>
        <v>332</v>
      </c>
    </row>
    <row r="3670" spans="1:13" ht="1.05" customHeight="1" x14ac:dyDescent="0.3">
      <c r="A3670" s="16"/>
      <c r="B3670" s="16"/>
      <c r="C3670" s="16"/>
      <c r="D3670" s="24"/>
      <c r="E3670" s="16"/>
      <c r="F3670" s="16"/>
      <c r="G3670" s="16"/>
      <c r="H3670" s="16"/>
      <c r="I3670" s="16"/>
      <c r="J3670" s="16"/>
      <c r="K3670" s="16"/>
      <c r="L3670" s="16"/>
      <c r="M3670" s="16"/>
    </row>
    <row r="3671" spans="1:13" x14ac:dyDescent="0.3">
      <c r="A3671" s="12" t="s">
        <v>2315</v>
      </c>
      <c r="B3671" s="12" t="s">
        <v>21</v>
      </c>
      <c r="C3671" s="12" t="s">
        <v>443</v>
      </c>
      <c r="D3671" s="23" t="s">
        <v>2316</v>
      </c>
      <c r="E3671" s="11"/>
      <c r="F3671" s="11"/>
      <c r="G3671" s="11"/>
      <c r="H3671" s="11"/>
      <c r="I3671" s="11"/>
      <c r="J3671" s="11"/>
      <c r="K3671" s="13">
        <f>K3675</f>
        <v>25</v>
      </c>
      <c r="L3671" s="13">
        <f>L3675</f>
        <v>2.73</v>
      </c>
      <c r="M3671" s="13">
        <f>M3675</f>
        <v>68.25</v>
      </c>
    </row>
    <row r="3672" spans="1:13" ht="20.399999999999999" x14ac:dyDescent="0.3">
      <c r="A3672" s="11"/>
      <c r="B3672" s="11"/>
      <c r="C3672" s="11"/>
      <c r="D3672" s="17" t="s">
        <v>2317</v>
      </c>
      <c r="E3672" s="11"/>
      <c r="F3672" s="11"/>
      <c r="G3672" s="11"/>
      <c r="H3672" s="11"/>
      <c r="I3672" s="11"/>
      <c r="J3672" s="11"/>
      <c r="K3672" s="11"/>
      <c r="L3672" s="11"/>
      <c r="M3672" s="11"/>
    </row>
    <row r="3673" spans="1:13" x14ac:dyDescent="0.3">
      <c r="A3673" s="11"/>
      <c r="B3673" s="11"/>
      <c r="C3673" s="11"/>
      <c r="D3673" s="17"/>
      <c r="E3673" s="12" t="s">
        <v>18</v>
      </c>
      <c r="F3673" s="11">
        <v>25</v>
      </c>
      <c r="G3673" s="14">
        <v>0</v>
      </c>
      <c r="H3673" s="14">
        <v>0</v>
      </c>
      <c r="I3673" s="14">
        <v>0</v>
      </c>
      <c r="J3673" s="13">
        <f>F3673*(G3673+ (G3673= 0))*(H3673+ (H3673= 0))*(I3673+ (I3673= 0))</f>
        <v>25</v>
      </c>
      <c r="K3673" s="11"/>
      <c r="L3673" s="11"/>
      <c r="M3673" s="11"/>
    </row>
    <row r="3674" spans="1:13" x14ac:dyDescent="0.3">
      <c r="A3674" s="11"/>
      <c r="B3674" s="11"/>
      <c r="C3674" s="11"/>
      <c r="D3674" s="17"/>
      <c r="E3674" s="12" t="s">
        <v>18</v>
      </c>
      <c r="F3674" s="11">
        <v>0</v>
      </c>
      <c r="G3674" s="14">
        <v>0</v>
      </c>
      <c r="H3674" s="14">
        <v>0</v>
      </c>
      <c r="I3674" s="14">
        <v>0</v>
      </c>
      <c r="J3674" s="13">
        <f>F3674*(G3674+ (G3674= 0))*(H3674+ (H3674= 0))*(I3674+ (I3674= 0))</f>
        <v>0</v>
      </c>
      <c r="K3674" s="11"/>
      <c r="L3674" s="11"/>
      <c r="M3674" s="11"/>
    </row>
    <row r="3675" spans="1:13" x14ac:dyDescent="0.3">
      <c r="A3675" s="11"/>
      <c r="B3675" s="11"/>
      <c r="C3675" s="11"/>
      <c r="D3675" s="17"/>
      <c r="E3675" s="11"/>
      <c r="F3675" s="11"/>
      <c r="G3675" s="11"/>
      <c r="H3675" s="11"/>
      <c r="I3675" s="11"/>
      <c r="J3675" s="15" t="s">
        <v>2318</v>
      </c>
      <c r="K3675" s="10">
        <f>SUM(J3673:J3674)</f>
        <v>25</v>
      </c>
      <c r="L3675" s="14">
        <v>2.73</v>
      </c>
      <c r="M3675" s="10">
        <f>ROUND(L3675*K3675,2)</f>
        <v>68.25</v>
      </c>
    </row>
    <row r="3676" spans="1:13" ht="1.05" customHeight="1" x14ac:dyDescent="0.3">
      <c r="A3676" s="16"/>
      <c r="B3676" s="16"/>
      <c r="C3676" s="16"/>
      <c r="D3676" s="24"/>
      <c r="E3676" s="16"/>
      <c r="F3676" s="16"/>
      <c r="G3676" s="16"/>
      <c r="H3676" s="16"/>
      <c r="I3676" s="16"/>
      <c r="J3676" s="16"/>
      <c r="K3676" s="16"/>
      <c r="L3676" s="16"/>
      <c r="M3676" s="16"/>
    </row>
    <row r="3677" spans="1:13" x14ac:dyDescent="0.3">
      <c r="A3677" s="12" t="s">
        <v>2319</v>
      </c>
      <c r="B3677" s="12" t="s">
        <v>21</v>
      </c>
      <c r="C3677" s="12" t="s">
        <v>443</v>
      </c>
      <c r="D3677" s="23" t="s">
        <v>2320</v>
      </c>
      <c r="E3677" s="11"/>
      <c r="F3677" s="11"/>
      <c r="G3677" s="11"/>
      <c r="H3677" s="11"/>
      <c r="I3677" s="11"/>
      <c r="J3677" s="11"/>
      <c r="K3677" s="13">
        <f>K3681</f>
        <v>10</v>
      </c>
      <c r="L3677" s="13">
        <f>L3681</f>
        <v>8.44</v>
      </c>
      <c r="M3677" s="13">
        <f>M3681</f>
        <v>84.4</v>
      </c>
    </row>
    <row r="3678" spans="1:13" ht="20.399999999999999" x14ac:dyDescent="0.3">
      <c r="A3678" s="11"/>
      <c r="B3678" s="11"/>
      <c r="C3678" s="11"/>
      <c r="D3678" s="17" t="s">
        <v>2321</v>
      </c>
      <c r="E3678" s="11"/>
      <c r="F3678" s="11"/>
      <c r="G3678" s="11"/>
      <c r="H3678" s="11"/>
      <c r="I3678" s="11"/>
      <c r="J3678" s="11"/>
      <c r="K3678" s="11"/>
      <c r="L3678" s="11"/>
      <c r="M3678" s="11"/>
    </row>
    <row r="3679" spans="1:13" x14ac:dyDescent="0.3">
      <c r="A3679" s="11"/>
      <c r="B3679" s="11"/>
      <c r="C3679" s="11"/>
      <c r="D3679" s="17"/>
      <c r="E3679" s="12" t="s">
        <v>18</v>
      </c>
      <c r="F3679" s="11">
        <v>10</v>
      </c>
      <c r="G3679" s="14">
        <v>0</v>
      </c>
      <c r="H3679" s="14">
        <v>0</v>
      </c>
      <c r="I3679" s="14">
        <v>0</v>
      </c>
      <c r="J3679" s="13">
        <f>F3679*(G3679+ (G3679= 0))*(H3679+ (H3679= 0))*(I3679+ (I3679= 0))</f>
        <v>10</v>
      </c>
      <c r="K3679" s="11"/>
      <c r="L3679" s="11"/>
      <c r="M3679" s="11"/>
    </row>
    <row r="3680" spans="1:13" x14ac:dyDescent="0.3">
      <c r="A3680" s="11"/>
      <c r="B3680" s="11"/>
      <c r="C3680" s="11"/>
      <c r="D3680" s="17"/>
      <c r="E3680" s="12" t="s">
        <v>18</v>
      </c>
      <c r="F3680" s="11">
        <v>0</v>
      </c>
      <c r="G3680" s="14">
        <v>0</v>
      </c>
      <c r="H3680" s="14">
        <v>0</v>
      </c>
      <c r="I3680" s="14">
        <v>0</v>
      </c>
      <c r="J3680" s="13">
        <f>F3680*(G3680+ (G3680= 0))*(H3680+ (H3680= 0))*(I3680+ (I3680= 0))</f>
        <v>0</v>
      </c>
      <c r="K3680" s="11"/>
      <c r="L3680" s="11"/>
      <c r="M3680" s="11"/>
    </row>
    <row r="3681" spans="1:13" x14ac:dyDescent="0.3">
      <c r="A3681" s="11"/>
      <c r="B3681" s="11"/>
      <c r="C3681" s="11"/>
      <c r="D3681" s="17"/>
      <c r="E3681" s="11"/>
      <c r="F3681" s="11"/>
      <c r="G3681" s="11"/>
      <c r="H3681" s="11"/>
      <c r="I3681" s="11"/>
      <c r="J3681" s="15" t="s">
        <v>2322</v>
      </c>
      <c r="K3681" s="10">
        <f>SUM(J3679:J3680)</f>
        <v>10</v>
      </c>
      <c r="L3681" s="14">
        <v>8.44</v>
      </c>
      <c r="M3681" s="10">
        <f>ROUND(L3681*K3681,2)</f>
        <v>84.4</v>
      </c>
    </row>
    <row r="3682" spans="1:13" ht="1.05" customHeight="1" x14ac:dyDescent="0.3">
      <c r="A3682" s="16"/>
      <c r="B3682" s="16"/>
      <c r="C3682" s="16"/>
      <c r="D3682" s="24"/>
      <c r="E3682" s="16"/>
      <c r="F3682" s="16"/>
      <c r="G3682" s="16"/>
      <c r="H3682" s="16"/>
      <c r="I3682" s="16"/>
      <c r="J3682" s="16"/>
      <c r="K3682" s="16"/>
      <c r="L3682" s="16"/>
      <c r="M3682" s="16"/>
    </row>
    <row r="3683" spans="1:13" x14ac:dyDescent="0.3">
      <c r="A3683" s="12" t="s">
        <v>2323</v>
      </c>
      <c r="B3683" s="12" t="s">
        <v>21</v>
      </c>
      <c r="C3683" s="12" t="s">
        <v>443</v>
      </c>
      <c r="D3683" s="23" t="s">
        <v>2324</v>
      </c>
      <c r="E3683" s="11"/>
      <c r="F3683" s="11"/>
      <c r="G3683" s="11"/>
      <c r="H3683" s="11"/>
      <c r="I3683" s="11"/>
      <c r="J3683" s="11"/>
      <c r="K3683" s="13">
        <f>K3687</f>
        <v>30</v>
      </c>
      <c r="L3683" s="13">
        <f>L3687</f>
        <v>22.4</v>
      </c>
      <c r="M3683" s="13">
        <f>M3687</f>
        <v>672</v>
      </c>
    </row>
    <row r="3684" spans="1:13" ht="20.399999999999999" x14ac:dyDescent="0.3">
      <c r="A3684" s="11"/>
      <c r="B3684" s="11"/>
      <c r="C3684" s="11"/>
      <c r="D3684" s="17" t="s">
        <v>2325</v>
      </c>
      <c r="E3684" s="11"/>
      <c r="F3684" s="11"/>
      <c r="G3684" s="11"/>
      <c r="H3684" s="11"/>
      <c r="I3684" s="11"/>
      <c r="J3684" s="11"/>
      <c r="K3684" s="11"/>
      <c r="L3684" s="11"/>
      <c r="M3684" s="11"/>
    </row>
    <row r="3685" spans="1:13" x14ac:dyDescent="0.3">
      <c r="A3685" s="11"/>
      <c r="B3685" s="11"/>
      <c r="C3685" s="11"/>
      <c r="D3685" s="17"/>
      <c r="E3685" s="12" t="s">
        <v>18</v>
      </c>
      <c r="F3685" s="11">
        <v>30</v>
      </c>
      <c r="G3685" s="14">
        <v>0</v>
      </c>
      <c r="H3685" s="14">
        <v>0</v>
      </c>
      <c r="I3685" s="14">
        <v>0</v>
      </c>
      <c r="J3685" s="13">
        <f>F3685*(G3685+ (G3685= 0))*(H3685+ (H3685= 0))*(I3685+ (I3685= 0))</f>
        <v>30</v>
      </c>
      <c r="K3685" s="11"/>
      <c r="L3685" s="11"/>
      <c r="M3685" s="11"/>
    </row>
    <row r="3686" spans="1:13" x14ac:dyDescent="0.3">
      <c r="A3686" s="11"/>
      <c r="B3686" s="11"/>
      <c r="C3686" s="11"/>
      <c r="D3686" s="17"/>
      <c r="E3686" s="12" t="s">
        <v>18</v>
      </c>
      <c r="F3686" s="11">
        <v>0</v>
      </c>
      <c r="G3686" s="14">
        <v>0</v>
      </c>
      <c r="H3686" s="14">
        <v>0</v>
      </c>
      <c r="I3686" s="14">
        <v>0</v>
      </c>
      <c r="J3686" s="13">
        <f>F3686*(G3686+ (G3686= 0))*(H3686+ (H3686= 0))*(I3686+ (I3686= 0))</f>
        <v>0</v>
      </c>
      <c r="K3686" s="11"/>
      <c r="L3686" s="11"/>
      <c r="M3686" s="11"/>
    </row>
    <row r="3687" spans="1:13" x14ac:dyDescent="0.3">
      <c r="A3687" s="11"/>
      <c r="B3687" s="11"/>
      <c r="C3687" s="11"/>
      <c r="D3687" s="17"/>
      <c r="E3687" s="11"/>
      <c r="F3687" s="11"/>
      <c r="G3687" s="11"/>
      <c r="H3687" s="11"/>
      <c r="I3687" s="11"/>
      <c r="J3687" s="15" t="s">
        <v>2326</v>
      </c>
      <c r="K3687" s="10">
        <f>SUM(J3685:J3686)</f>
        <v>30</v>
      </c>
      <c r="L3687" s="14">
        <v>22.4</v>
      </c>
      <c r="M3687" s="10">
        <f>ROUND(L3687*K3687,2)</f>
        <v>672</v>
      </c>
    </row>
    <row r="3688" spans="1:13" ht="1.05" customHeight="1" x14ac:dyDescent="0.3">
      <c r="A3688" s="16"/>
      <c r="B3688" s="16"/>
      <c r="C3688" s="16"/>
      <c r="D3688" s="24"/>
      <c r="E3688" s="16"/>
      <c r="F3688" s="16"/>
      <c r="G3688" s="16"/>
      <c r="H3688" s="16"/>
      <c r="I3688" s="16"/>
      <c r="J3688" s="16"/>
      <c r="K3688" s="16"/>
      <c r="L3688" s="16"/>
      <c r="M3688" s="16"/>
    </row>
    <row r="3689" spans="1:13" x14ac:dyDescent="0.3">
      <c r="A3689" s="12" t="s">
        <v>2327</v>
      </c>
      <c r="B3689" s="12" t="s">
        <v>21</v>
      </c>
      <c r="C3689" s="12" t="s">
        <v>443</v>
      </c>
      <c r="D3689" s="23" t="s">
        <v>2328</v>
      </c>
      <c r="E3689" s="11"/>
      <c r="F3689" s="11"/>
      <c r="G3689" s="11"/>
      <c r="H3689" s="11"/>
      <c r="I3689" s="11"/>
      <c r="J3689" s="11"/>
      <c r="K3689" s="13">
        <f>K3693</f>
        <v>20</v>
      </c>
      <c r="L3689" s="13">
        <f>L3693</f>
        <v>26.22</v>
      </c>
      <c r="M3689" s="13">
        <f>M3693</f>
        <v>524.4</v>
      </c>
    </row>
    <row r="3690" spans="1:13" ht="20.399999999999999" x14ac:dyDescent="0.3">
      <c r="A3690" s="11"/>
      <c r="B3690" s="11"/>
      <c r="C3690" s="11"/>
      <c r="D3690" s="17" t="s">
        <v>2329</v>
      </c>
      <c r="E3690" s="11"/>
      <c r="F3690" s="11"/>
      <c r="G3690" s="11"/>
      <c r="H3690" s="11"/>
      <c r="I3690" s="11"/>
      <c r="J3690" s="11"/>
      <c r="K3690" s="11"/>
      <c r="L3690" s="11"/>
      <c r="M3690" s="11"/>
    </row>
    <row r="3691" spans="1:13" x14ac:dyDescent="0.3">
      <c r="A3691" s="11"/>
      <c r="B3691" s="11"/>
      <c r="C3691" s="11"/>
      <c r="D3691" s="17"/>
      <c r="E3691" s="12" t="s">
        <v>18</v>
      </c>
      <c r="F3691" s="11">
        <v>20</v>
      </c>
      <c r="G3691" s="14">
        <v>0</v>
      </c>
      <c r="H3691" s="14">
        <v>0</v>
      </c>
      <c r="I3691" s="14">
        <v>0</v>
      </c>
      <c r="J3691" s="13">
        <f>F3691*(G3691+ (G3691= 0))*(H3691+ (H3691= 0))*(I3691+ (I3691= 0))</f>
        <v>20</v>
      </c>
      <c r="K3691" s="11"/>
      <c r="L3691" s="11"/>
      <c r="M3691" s="11"/>
    </row>
    <row r="3692" spans="1:13" x14ac:dyDescent="0.3">
      <c r="A3692" s="11"/>
      <c r="B3692" s="11"/>
      <c r="C3692" s="11"/>
      <c r="D3692" s="17"/>
      <c r="E3692" s="12" t="s">
        <v>18</v>
      </c>
      <c r="F3692" s="11">
        <v>0</v>
      </c>
      <c r="G3692" s="14">
        <v>0</v>
      </c>
      <c r="H3692" s="14">
        <v>0</v>
      </c>
      <c r="I3692" s="14">
        <v>0</v>
      </c>
      <c r="J3692" s="13">
        <f>F3692*(G3692+ (G3692= 0))*(H3692+ (H3692= 0))*(I3692+ (I3692= 0))</f>
        <v>0</v>
      </c>
      <c r="K3692" s="11"/>
      <c r="L3692" s="11"/>
      <c r="M3692" s="11"/>
    </row>
    <row r="3693" spans="1:13" x14ac:dyDescent="0.3">
      <c r="A3693" s="11"/>
      <c r="B3693" s="11"/>
      <c r="C3693" s="11"/>
      <c r="D3693" s="17"/>
      <c r="E3693" s="11"/>
      <c r="F3693" s="11"/>
      <c r="G3693" s="11"/>
      <c r="H3693" s="11"/>
      <c r="I3693" s="11"/>
      <c r="J3693" s="15" t="s">
        <v>2330</v>
      </c>
      <c r="K3693" s="10">
        <f>SUM(J3691:J3692)</f>
        <v>20</v>
      </c>
      <c r="L3693" s="14">
        <v>26.22</v>
      </c>
      <c r="M3693" s="10">
        <f>ROUND(L3693*K3693,2)</f>
        <v>524.4</v>
      </c>
    </row>
    <row r="3694" spans="1:13" ht="1.05" customHeight="1" x14ac:dyDescent="0.3">
      <c r="A3694" s="16"/>
      <c r="B3694" s="16"/>
      <c r="C3694" s="16"/>
      <c r="D3694" s="24"/>
      <c r="E3694" s="16"/>
      <c r="F3694" s="16"/>
      <c r="G3694" s="16"/>
      <c r="H3694" s="16"/>
      <c r="I3694" s="16"/>
      <c r="J3694" s="16"/>
      <c r="K3694" s="16"/>
      <c r="L3694" s="16"/>
      <c r="M3694" s="16"/>
    </row>
    <row r="3695" spans="1:13" x14ac:dyDescent="0.3">
      <c r="A3695" s="12" t="s">
        <v>2331</v>
      </c>
      <c r="B3695" s="12" t="s">
        <v>21</v>
      </c>
      <c r="C3695" s="12" t="s">
        <v>162</v>
      </c>
      <c r="D3695" s="23" t="s">
        <v>2332</v>
      </c>
      <c r="E3695" s="11"/>
      <c r="F3695" s="11"/>
      <c r="G3695" s="11"/>
      <c r="H3695" s="11"/>
      <c r="I3695" s="11"/>
      <c r="J3695" s="11"/>
      <c r="K3695" s="13">
        <f>K3699</f>
        <v>60</v>
      </c>
      <c r="L3695" s="13">
        <f>L3699</f>
        <v>3.54</v>
      </c>
      <c r="M3695" s="13">
        <f>M3699</f>
        <v>212.4</v>
      </c>
    </row>
    <row r="3696" spans="1:13" ht="30.6" x14ac:dyDescent="0.3">
      <c r="A3696" s="11"/>
      <c r="B3696" s="11"/>
      <c r="C3696" s="11"/>
      <c r="D3696" s="17" t="s">
        <v>2333</v>
      </c>
      <c r="E3696" s="11"/>
      <c r="F3696" s="11"/>
      <c r="G3696" s="11"/>
      <c r="H3696" s="11"/>
      <c r="I3696" s="11"/>
      <c r="J3696" s="11"/>
      <c r="K3696" s="11"/>
      <c r="L3696" s="11"/>
      <c r="M3696" s="11"/>
    </row>
    <row r="3697" spans="1:13" x14ac:dyDescent="0.3">
      <c r="A3697" s="11"/>
      <c r="B3697" s="11"/>
      <c r="C3697" s="11"/>
      <c r="D3697" s="17"/>
      <c r="E3697" s="12" t="s">
        <v>18</v>
      </c>
      <c r="F3697" s="11">
        <v>1</v>
      </c>
      <c r="G3697" s="14">
        <v>60</v>
      </c>
      <c r="H3697" s="14">
        <v>0</v>
      </c>
      <c r="I3697" s="14">
        <v>0</v>
      </c>
      <c r="J3697" s="13">
        <f>F3697*(G3697+ (G3697= 0))*(H3697+ (H3697= 0))*(I3697+ (I3697= 0))</f>
        <v>60</v>
      </c>
      <c r="K3697" s="11"/>
      <c r="L3697" s="11"/>
      <c r="M3697" s="11"/>
    </row>
    <row r="3698" spans="1:13" x14ac:dyDescent="0.3">
      <c r="A3698" s="11"/>
      <c r="B3698" s="11"/>
      <c r="C3698" s="11"/>
      <c r="D3698" s="17"/>
      <c r="E3698" s="12" t="s">
        <v>18</v>
      </c>
      <c r="F3698" s="11">
        <v>0</v>
      </c>
      <c r="G3698" s="14">
        <v>0</v>
      </c>
      <c r="H3698" s="14">
        <v>0</v>
      </c>
      <c r="I3698" s="14">
        <v>0</v>
      </c>
      <c r="J3698" s="13">
        <f>F3698*(G3698+ (G3698= 0))*(H3698+ (H3698= 0))*(I3698+ (I3698= 0))</f>
        <v>0</v>
      </c>
      <c r="K3698" s="11"/>
      <c r="L3698" s="11"/>
      <c r="M3698" s="11"/>
    </row>
    <row r="3699" spans="1:13" x14ac:dyDescent="0.3">
      <c r="A3699" s="11"/>
      <c r="B3699" s="11"/>
      <c r="C3699" s="11"/>
      <c r="D3699" s="17"/>
      <c r="E3699" s="11"/>
      <c r="F3699" s="11"/>
      <c r="G3699" s="11"/>
      <c r="H3699" s="11"/>
      <c r="I3699" s="11"/>
      <c r="J3699" s="15" t="s">
        <v>2334</v>
      </c>
      <c r="K3699" s="10">
        <f>SUM(J3697:J3698)</f>
        <v>60</v>
      </c>
      <c r="L3699" s="14">
        <v>3.54</v>
      </c>
      <c r="M3699" s="10">
        <f>ROUND(L3699*K3699,2)</f>
        <v>212.4</v>
      </c>
    </row>
    <row r="3700" spans="1:13" ht="1.05" customHeight="1" x14ac:dyDescent="0.3">
      <c r="A3700" s="16"/>
      <c r="B3700" s="16"/>
      <c r="C3700" s="16"/>
      <c r="D3700" s="24"/>
      <c r="E3700" s="16"/>
      <c r="F3700" s="16"/>
      <c r="G3700" s="16"/>
      <c r="H3700" s="16"/>
      <c r="I3700" s="16"/>
      <c r="J3700" s="16"/>
      <c r="K3700" s="16"/>
      <c r="L3700" s="16"/>
      <c r="M3700" s="16"/>
    </row>
    <row r="3701" spans="1:13" x14ac:dyDescent="0.3">
      <c r="A3701" s="12" t="s">
        <v>2335</v>
      </c>
      <c r="B3701" s="12" t="s">
        <v>21</v>
      </c>
      <c r="C3701" s="12" t="s">
        <v>162</v>
      </c>
      <c r="D3701" s="23" t="s">
        <v>2336</v>
      </c>
      <c r="E3701" s="11"/>
      <c r="F3701" s="11"/>
      <c r="G3701" s="11"/>
      <c r="H3701" s="11"/>
      <c r="I3701" s="11"/>
      <c r="J3701" s="11"/>
      <c r="K3701" s="13">
        <f>K3705</f>
        <v>15</v>
      </c>
      <c r="L3701" s="13">
        <f>L3705</f>
        <v>7.09</v>
      </c>
      <c r="M3701" s="13">
        <f>M3705</f>
        <v>106.35</v>
      </c>
    </row>
    <row r="3702" spans="1:13" ht="40.799999999999997" x14ac:dyDescent="0.3">
      <c r="A3702" s="11"/>
      <c r="B3702" s="11"/>
      <c r="C3702" s="11"/>
      <c r="D3702" s="17" t="s">
        <v>2337</v>
      </c>
      <c r="E3702" s="11"/>
      <c r="F3702" s="11"/>
      <c r="G3702" s="11"/>
      <c r="H3702" s="11"/>
      <c r="I3702" s="11"/>
      <c r="J3702" s="11"/>
      <c r="K3702" s="11"/>
      <c r="L3702" s="11"/>
      <c r="M3702" s="11"/>
    </row>
    <row r="3703" spans="1:13" x14ac:dyDescent="0.3">
      <c r="A3703" s="11"/>
      <c r="B3703" s="11"/>
      <c r="C3703" s="11"/>
      <c r="D3703" s="17"/>
      <c r="E3703" s="12" t="s">
        <v>18</v>
      </c>
      <c r="F3703" s="11">
        <v>1</v>
      </c>
      <c r="G3703" s="14">
        <v>15</v>
      </c>
      <c r="H3703" s="14">
        <v>0</v>
      </c>
      <c r="I3703" s="14">
        <v>0</v>
      </c>
      <c r="J3703" s="13">
        <f>F3703*(G3703+ (G3703= 0))*(H3703+ (H3703= 0))*(I3703+ (I3703= 0))</f>
        <v>15</v>
      </c>
      <c r="K3703" s="11"/>
      <c r="L3703" s="11"/>
      <c r="M3703" s="11"/>
    </row>
    <row r="3704" spans="1:13" x14ac:dyDescent="0.3">
      <c r="A3704" s="11"/>
      <c r="B3704" s="11"/>
      <c r="C3704" s="11"/>
      <c r="D3704" s="17"/>
      <c r="E3704" s="12" t="s">
        <v>18</v>
      </c>
      <c r="F3704" s="11">
        <v>0</v>
      </c>
      <c r="G3704" s="14">
        <v>0</v>
      </c>
      <c r="H3704" s="14">
        <v>0</v>
      </c>
      <c r="I3704" s="14">
        <v>0</v>
      </c>
      <c r="J3704" s="13">
        <f>F3704*(G3704+ (G3704= 0))*(H3704+ (H3704= 0))*(I3704+ (I3704= 0))</f>
        <v>0</v>
      </c>
      <c r="K3704" s="11"/>
      <c r="L3704" s="11"/>
      <c r="M3704" s="11"/>
    </row>
    <row r="3705" spans="1:13" x14ac:dyDescent="0.3">
      <c r="A3705" s="11"/>
      <c r="B3705" s="11"/>
      <c r="C3705" s="11"/>
      <c r="D3705" s="17"/>
      <c r="E3705" s="11"/>
      <c r="F3705" s="11"/>
      <c r="G3705" s="11"/>
      <c r="H3705" s="11"/>
      <c r="I3705" s="11"/>
      <c r="J3705" s="15" t="s">
        <v>2338</v>
      </c>
      <c r="K3705" s="10">
        <f>SUM(J3703:J3704)</f>
        <v>15</v>
      </c>
      <c r="L3705" s="14">
        <v>7.09</v>
      </c>
      <c r="M3705" s="10">
        <f>ROUND(L3705*K3705,2)</f>
        <v>106.35</v>
      </c>
    </row>
    <row r="3706" spans="1:13" ht="1.05" customHeight="1" x14ac:dyDescent="0.3">
      <c r="A3706" s="16"/>
      <c r="B3706" s="16"/>
      <c r="C3706" s="16"/>
      <c r="D3706" s="24"/>
      <c r="E3706" s="16"/>
      <c r="F3706" s="16"/>
      <c r="G3706" s="16"/>
      <c r="H3706" s="16"/>
      <c r="I3706" s="16"/>
      <c r="J3706" s="16"/>
      <c r="K3706" s="16"/>
      <c r="L3706" s="16"/>
      <c r="M3706" s="16"/>
    </row>
    <row r="3707" spans="1:13" x14ac:dyDescent="0.3">
      <c r="A3707" s="12" t="s">
        <v>2339</v>
      </c>
      <c r="B3707" s="12" t="s">
        <v>21</v>
      </c>
      <c r="C3707" s="12" t="s">
        <v>443</v>
      </c>
      <c r="D3707" s="23" t="s">
        <v>2340</v>
      </c>
      <c r="E3707" s="11"/>
      <c r="F3707" s="11"/>
      <c r="G3707" s="11"/>
      <c r="H3707" s="11"/>
      <c r="I3707" s="11"/>
      <c r="J3707" s="11"/>
      <c r="K3707" s="13">
        <f>K3711</f>
        <v>5</v>
      </c>
      <c r="L3707" s="13">
        <f>L3711</f>
        <v>37.04</v>
      </c>
      <c r="M3707" s="13">
        <f>M3711</f>
        <v>185.2</v>
      </c>
    </row>
    <row r="3708" spans="1:13" ht="71.400000000000006" x14ac:dyDescent="0.3">
      <c r="A3708" s="11"/>
      <c r="B3708" s="11"/>
      <c r="C3708" s="11"/>
      <c r="D3708" s="17" t="s">
        <v>2341</v>
      </c>
      <c r="E3708" s="11"/>
      <c r="F3708" s="11"/>
      <c r="G3708" s="11"/>
      <c r="H3708" s="11"/>
      <c r="I3708" s="11"/>
      <c r="J3708" s="11"/>
      <c r="K3708" s="11"/>
      <c r="L3708" s="11"/>
      <c r="M3708" s="11"/>
    </row>
    <row r="3709" spans="1:13" x14ac:dyDescent="0.3">
      <c r="A3709" s="11"/>
      <c r="B3709" s="11"/>
      <c r="C3709" s="11"/>
      <c r="D3709" s="17"/>
      <c r="E3709" s="12" t="s">
        <v>18</v>
      </c>
      <c r="F3709" s="11">
        <v>5</v>
      </c>
      <c r="G3709" s="14">
        <v>0</v>
      </c>
      <c r="H3709" s="14">
        <v>0</v>
      </c>
      <c r="I3709" s="14">
        <v>0</v>
      </c>
      <c r="J3709" s="13">
        <f>F3709*(G3709+ (G3709= 0))*(H3709+ (H3709= 0))*(I3709+ (I3709= 0))</f>
        <v>5</v>
      </c>
      <c r="K3709" s="11"/>
      <c r="L3709" s="11"/>
      <c r="M3709" s="11"/>
    </row>
    <row r="3710" spans="1:13" x14ac:dyDescent="0.3">
      <c r="A3710" s="11"/>
      <c r="B3710" s="11"/>
      <c r="C3710" s="11"/>
      <c r="D3710" s="17"/>
      <c r="E3710" s="12" t="s">
        <v>18</v>
      </c>
      <c r="F3710" s="11">
        <v>0</v>
      </c>
      <c r="G3710" s="14">
        <v>0</v>
      </c>
      <c r="H3710" s="14">
        <v>0</v>
      </c>
      <c r="I3710" s="14">
        <v>0</v>
      </c>
      <c r="J3710" s="13">
        <f>F3710*(G3710+ (G3710= 0))*(H3710+ (H3710= 0))*(I3710+ (I3710= 0))</f>
        <v>0</v>
      </c>
      <c r="K3710" s="11"/>
      <c r="L3710" s="11"/>
      <c r="M3710" s="11"/>
    </row>
    <row r="3711" spans="1:13" x14ac:dyDescent="0.3">
      <c r="A3711" s="11"/>
      <c r="B3711" s="11"/>
      <c r="C3711" s="11"/>
      <c r="D3711" s="17"/>
      <c r="E3711" s="11"/>
      <c r="F3711" s="11"/>
      <c r="G3711" s="11"/>
      <c r="H3711" s="11"/>
      <c r="I3711" s="11"/>
      <c r="J3711" s="15" t="s">
        <v>2342</v>
      </c>
      <c r="K3711" s="10">
        <f>SUM(J3709:J3710)</f>
        <v>5</v>
      </c>
      <c r="L3711" s="14">
        <v>37.04</v>
      </c>
      <c r="M3711" s="10">
        <f>ROUND(L3711*K3711,2)</f>
        <v>185.2</v>
      </c>
    </row>
    <row r="3712" spans="1:13" ht="1.05" customHeight="1" x14ac:dyDescent="0.3">
      <c r="A3712" s="16"/>
      <c r="B3712" s="16"/>
      <c r="C3712" s="16"/>
      <c r="D3712" s="24"/>
      <c r="E3712" s="16"/>
      <c r="F3712" s="16"/>
      <c r="G3712" s="16"/>
      <c r="H3712" s="16"/>
      <c r="I3712" s="16"/>
      <c r="J3712" s="16"/>
      <c r="K3712" s="16"/>
      <c r="L3712" s="16"/>
      <c r="M3712" s="16"/>
    </row>
    <row r="3713" spans="1:13" x14ac:dyDescent="0.3">
      <c r="A3713" s="12" t="s">
        <v>2343</v>
      </c>
      <c r="B3713" s="12" t="s">
        <v>21</v>
      </c>
      <c r="C3713" s="12" t="s">
        <v>443</v>
      </c>
      <c r="D3713" s="23" t="s">
        <v>2344</v>
      </c>
      <c r="E3713" s="11"/>
      <c r="F3713" s="11"/>
      <c r="G3713" s="11"/>
      <c r="H3713" s="11"/>
      <c r="I3713" s="11"/>
      <c r="J3713" s="11"/>
      <c r="K3713" s="13">
        <f>K3717</f>
        <v>3</v>
      </c>
      <c r="L3713" s="13">
        <f>L3717</f>
        <v>117.1</v>
      </c>
      <c r="M3713" s="13">
        <f>M3717</f>
        <v>351.3</v>
      </c>
    </row>
    <row r="3714" spans="1:13" ht="61.2" x14ac:dyDescent="0.3">
      <c r="A3714" s="11"/>
      <c r="B3714" s="11"/>
      <c r="C3714" s="11"/>
      <c r="D3714" s="17" t="s">
        <v>2345</v>
      </c>
      <c r="E3714" s="11"/>
      <c r="F3714" s="11"/>
      <c r="G3714" s="11"/>
      <c r="H3714" s="11"/>
      <c r="I3714" s="11"/>
      <c r="J3714" s="11"/>
      <c r="K3714" s="11"/>
      <c r="L3714" s="11"/>
      <c r="M3714" s="11"/>
    </row>
    <row r="3715" spans="1:13" x14ac:dyDescent="0.3">
      <c r="A3715" s="11"/>
      <c r="B3715" s="11"/>
      <c r="C3715" s="11"/>
      <c r="D3715" s="17"/>
      <c r="E3715" s="12" t="s">
        <v>18</v>
      </c>
      <c r="F3715" s="11">
        <v>3</v>
      </c>
      <c r="G3715" s="14">
        <v>0</v>
      </c>
      <c r="H3715" s="14">
        <v>0</v>
      </c>
      <c r="I3715" s="14">
        <v>0</v>
      </c>
      <c r="J3715" s="13">
        <f>F3715*(G3715+ (G3715= 0))*(H3715+ (H3715= 0))*(I3715+ (I3715= 0))</f>
        <v>3</v>
      </c>
      <c r="K3715" s="11"/>
      <c r="L3715" s="11"/>
      <c r="M3715" s="11"/>
    </row>
    <row r="3716" spans="1:13" x14ac:dyDescent="0.3">
      <c r="A3716" s="11"/>
      <c r="B3716" s="11"/>
      <c r="C3716" s="11"/>
      <c r="D3716" s="17"/>
      <c r="E3716" s="12" t="s">
        <v>18</v>
      </c>
      <c r="F3716" s="11">
        <v>0</v>
      </c>
      <c r="G3716" s="14">
        <v>0</v>
      </c>
      <c r="H3716" s="14">
        <v>0</v>
      </c>
      <c r="I3716" s="14">
        <v>0</v>
      </c>
      <c r="J3716" s="13">
        <f>F3716*(G3716+ (G3716= 0))*(H3716+ (H3716= 0))*(I3716+ (I3716= 0))</f>
        <v>0</v>
      </c>
      <c r="K3716" s="11"/>
      <c r="L3716" s="11"/>
      <c r="M3716" s="11"/>
    </row>
    <row r="3717" spans="1:13" x14ac:dyDescent="0.3">
      <c r="A3717" s="11"/>
      <c r="B3717" s="11"/>
      <c r="C3717" s="11"/>
      <c r="D3717" s="17"/>
      <c r="E3717" s="11"/>
      <c r="F3717" s="11"/>
      <c r="G3717" s="11"/>
      <c r="H3717" s="11"/>
      <c r="I3717" s="11"/>
      <c r="J3717" s="15" t="s">
        <v>2346</v>
      </c>
      <c r="K3717" s="10">
        <f>SUM(J3715:J3716)</f>
        <v>3</v>
      </c>
      <c r="L3717" s="14">
        <v>117.1</v>
      </c>
      <c r="M3717" s="10">
        <f>ROUND(L3717*K3717,2)</f>
        <v>351.3</v>
      </c>
    </row>
    <row r="3718" spans="1:13" ht="1.05" customHeight="1" x14ac:dyDescent="0.3">
      <c r="A3718" s="16"/>
      <c r="B3718" s="16"/>
      <c r="C3718" s="16"/>
      <c r="D3718" s="24"/>
      <c r="E3718" s="16"/>
      <c r="F3718" s="16"/>
      <c r="G3718" s="16"/>
      <c r="H3718" s="16"/>
      <c r="I3718" s="16"/>
      <c r="J3718" s="16"/>
      <c r="K3718" s="16"/>
      <c r="L3718" s="16"/>
      <c r="M3718" s="16"/>
    </row>
    <row r="3719" spans="1:13" x14ac:dyDescent="0.3">
      <c r="A3719" s="12" t="s">
        <v>2347</v>
      </c>
      <c r="B3719" s="12" t="s">
        <v>21</v>
      </c>
      <c r="C3719" s="12" t="s">
        <v>2349</v>
      </c>
      <c r="D3719" s="23" t="s">
        <v>2348</v>
      </c>
      <c r="E3719" s="11"/>
      <c r="F3719" s="11"/>
      <c r="G3719" s="11"/>
      <c r="H3719" s="11"/>
      <c r="I3719" s="11"/>
      <c r="J3719" s="11"/>
      <c r="K3719" s="13">
        <f>K3723</f>
        <v>15</v>
      </c>
      <c r="L3719" s="13">
        <f>L3723</f>
        <v>62.35</v>
      </c>
      <c r="M3719" s="13">
        <f>M3723</f>
        <v>935.25</v>
      </c>
    </row>
    <row r="3720" spans="1:13" ht="61.2" x14ac:dyDescent="0.3">
      <c r="A3720" s="11"/>
      <c r="B3720" s="11"/>
      <c r="C3720" s="11"/>
      <c r="D3720" s="17" t="s">
        <v>2350</v>
      </c>
      <c r="E3720" s="11"/>
      <c r="F3720" s="11"/>
      <c r="G3720" s="11"/>
      <c r="H3720" s="11"/>
      <c r="I3720" s="11"/>
      <c r="J3720" s="11"/>
      <c r="K3720" s="11"/>
      <c r="L3720" s="11"/>
      <c r="M3720" s="11"/>
    </row>
    <row r="3721" spans="1:13" x14ac:dyDescent="0.3">
      <c r="A3721" s="11"/>
      <c r="B3721" s="11"/>
      <c r="C3721" s="11"/>
      <c r="D3721" s="17"/>
      <c r="E3721" s="12" t="s">
        <v>18</v>
      </c>
      <c r="F3721" s="11">
        <v>15</v>
      </c>
      <c r="G3721" s="14">
        <v>0</v>
      </c>
      <c r="H3721" s="14">
        <v>0</v>
      </c>
      <c r="I3721" s="14">
        <v>0</v>
      </c>
      <c r="J3721" s="13">
        <f>F3721*(G3721+ (G3721= 0))*(H3721+ (H3721= 0))*(I3721+ (I3721= 0))</f>
        <v>15</v>
      </c>
      <c r="K3721" s="11"/>
      <c r="L3721" s="11"/>
      <c r="M3721" s="11"/>
    </row>
    <row r="3722" spans="1:13" x14ac:dyDescent="0.3">
      <c r="A3722" s="11"/>
      <c r="B3722" s="11"/>
      <c r="C3722" s="11"/>
      <c r="D3722" s="17"/>
      <c r="E3722" s="12" t="s">
        <v>18</v>
      </c>
      <c r="F3722" s="11">
        <v>0</v>
      </c>
      <c r="G3722" s="14">
        <v>0</v>
      </c>
      <c r="H3722" s="14">
        <v>0</v>
      </c>
      <c r="I3722" s="14">
        <v>0</v>
      </c>
      <c r="J3722" s="13">
        <f>F3722*(G3722+ (G3722= 0))*(H3722+ (H3722= 0))*(I3722+ (I3722= 0))</f>
        <v>0</v>
      </c>
      <c r="K3722" s="11"/>
      <c r="L3722" s="11"/>
      <c r="M3722" s="11"/>
    </row>
    <row r="3723" spans="1:13" x14ac:dyDescent="0.3">
      <c r="A3723" s="11"/>
      <c r="B3723" s="11"/>
      <c r="C3723" s="11"/>
      <c r="D3723" s="17"/>
      <c r="E3723" s="11"/>
      <c r="F3723" s="11"/>
      <c r="G3723" s="11"/>
      <c r="H3723" s="11"/>
      <c r="I3723" s="11"/>
      <c r="J3723" s="15" t="s">
        <v>2351</v>
      </c>
      <c r="K3723" s="10">
        <f>SUM(J3721:J3722)</f>
        <v>15</v>
      </c>
      <c r="L3723" s="14">
        <v>62.35</v>
      </c>
      <c r="M3723" s="10">
        <f>ROUND(L3723*K3723,2)</f>
        <v>935.25</v>
      </c>
    </row>
    <row r="3724" spans="1:13" ht="1.05" customHeight="1" x14ac:dyDescent="0.3">
      <c r="A3724" s="16"/>
      <c r="B3724" s="16"/>
      <c r="C3724" s="16"/>
      <c r="D3724" s="24"/>
      <c r="E3724" s="16"/>
      <c r="F3724" s="16"/>
      <c r="G3724" s="16"/>
      <c r="H3724" s="16"/>
      <c r="I3724" s="16"/>
      <c r="J3724" s="16"/>
      <c r="K3724" s="16"/>
      <c r="L3724" s="16"/>
      <c r="M3724" s="16"/>
    </row>
    <row r="3725" spans="1:13" x14ac:dyDescent="0.3">
      <c r="A3725" s="12" t="s">
        <v>2352</v>
      </c>
      <c r="B3725" s="12" t="s">
        <v>21</v>
      </c>
      <c r="C3725" s="12" t="s">
        <v>2349</v>
      </c>
      <c r="D3725" s="23" t="s">
        <v>2353</v>
      </c>
      <c r="E3725" s="11"/>
      <c r="F3725" s="11"/>
      <c r="G3725" s="11"/>
      <c r="H3725" s="11"/>
      <c r="I3725" s="11"/>
      <c r="J3725" s="11"/>
      <c r="K3725" s="13">
        <f>K3729</f>
        <v>7</v>
      </c>
      <c r="L3725" s="13">
        <f>L3729</f>
        <v>13.83</v>
      </c>
      <c r="M3725" s="13">
        <f>M3729</f>
        <v>96.81</v>
      </c>
    </row>
    <row r="3726" spans="1:13" ht="30.6" x14ac:dyDescent="0.3">
      <c r="A3726" s="11"/>
      <c r="B3726" s="11"/>
      <c r="C3726" s="11"/>
      <c r="D3726" s="17" t="s">
        <v>2354</v>
      </c>
      <c r="E3726" s="11"/>
      <c r="F3726" s="11"/>
      <c r="G3726" s="11"/>
      <c r="H3726" s="11"/>
      <c r="I3726" s="11"/>
      <c r="J3726" s="11"/>
      <c r="K3726" s="11"/>
      <c r="L3726" s="11"/>
      <c r="M3726" s="11"/>
    </row>
    <row r="3727" spans="1:13" x14ac:dyDescent="0.3">
      <c r="A3727" s="11"/>
      <c r="B3727" s="11"/>
      <c r="C3727" s="11"/>
      <c r="D3727" s="17"/>
      <c r="E3727" s="12" t="s">
        <v>18</v>
      </c>
      <c r="F3727" s="11">
        <v>7</v>
      </c>
      <c r="G3727" s="14">
        <v>0</v>
      </c>
      <c r="H3727" s="14">
        <v>0</v>
      </c>
      <c r="I3727" s="14">
        <v>0</v>
      </c>
      <c r="J3727" s="13">
        <f>F3727*(G3727+ (G3727= 0))*(H3727+ (H3727= 0))*(I3727+ (I3727= 0))</f>
        <v>7</v>
      </c>
      <c r="K3727" s="11"/>
      <c r="L3727" s="11"/>
      <c r="M3727" s="11"/>
    </row>
    <row r="3728" spans="1:13" x14ac:dyDescent="0.3">
      <c r="A3728" s="11"/>
      <c r="B3728" s="11"/>
      <c r="C3728" s="11"/>
      <c r="D3728" s="17"/>
      <c r="E3728" s="12" t="s">
        <v>18</v>
      </c>
      <c r="F3728" s="11">
        <v>0</v>
      </c>
      <c r="G3728" s="14">
        <v>0</v>
      </c>
      <c r="H3728" s="14">
        <v>0</v>
      </c>
      <c r="I3728" s="14">
        <v>0</v>
      </c>
      <c r="J3728" s="13">
        <f>F3728*(G3728+ (G3728= 0))*(H3728+ (H3728= 0))*(I3728+ (I3728= 0))</f>
        <v>0</v>
      </c>
      <c r="K3728" s="11"/>
      <c r="L3728" s="11"/>
      <c r="M3728" s="11"/>
    </row>
    <row r="3729" spans="1:13" x14ac:dyDescent="0.3">
      <c r="A3729" s="11"/>
      <c r="B3729" s="11"/>
      <c r="C3729" s="11"/>
      <c r="D3729" s="17"/>
      <c r="E3729" s="11"/>
      <c r="F3729" s="11"/>
      <c r="G3729" s="11"/>
      <c r="H3729" s="11"/>
      <c r="I3729" s="11"/>
      <c r="J3729" s="15" t="s">
        <v>2355</v>
      </c>
      <c r="K3729" s="10">
        <f>SUM(J3727:J3728)</f>
        <v>7</v>
      </c>
      <c r="L3729" s="14">
        <v>13.83</v>
      </c>
      <c r="M3729" s="10">
        <f>ROUND(L3729*K3729,2)</f>
        <v>96.81</v>
      </c>
    </row>
    <row r="3730" spans="1:13" ht="1.05" customHeight="1" x14ac:dyDescent="0.3">
      <c r="A3730" s="16"/>
      <c r="B3730" s="16"/>
      <c r="C3730" s="16"/>
      <c r="D3730" s="24"/>
      <c r="E3730" s="16"/>
      <c r="F3730" s="16"/>
      <c r="G3730" s="16"/>
      <c r="H3730" s="16"/>
      <c r="I3730" s="16"/>
      <c r="J3730" s="16"/>
      <c r="K3730" s="16"/>
      <c r="L3730" s="16"/>
      <c r="M3730" s="16"/>
    </row>
    <row r="3731" spans="1:13" x14ac:dyDescent="0.3">
      <c r="A3731" s="12" t="s">
        <v>2356</v>
      </c>
      <c r="B3731" s="12" t="s">
        <v>21</v>
      </c>
      <c r="C3731" s="12" t="s">
        <v>443</v>
      </c>
      <c r="D3731" s="23" t="s">
        <v>2357</v>
      </c>
      <c r="E3731" s="11"/>
      <c r="F3731" s="11"/>
      <c r="G3731" s="11"/>
      <c r="H3731" s="11"/>
      <c r="I3731" s="11"/>
      <c r="J3731" s="11"/>
      <c r="K3731" s="13">
        <f>K3735</f>
        <v>40</v>
      </c>
      <c r="L3731" s="13">
        <f>L3735</f>
        <v>51.2</v>
      </c>
      <c r="M3731" s="13">
        <f>M3735</f>
        <v>2048</v>
      </c>
    </row>
    <row r="3732" spans="1:13" x14ac:dyDescent="0.3">
      <c r="A3732" s="11"/>
      <c r="B3732" s="11"/>
      <c r="C3732" s="11"/>
      <c r="D3732" s="17" t="s">
        <v>2358</v>
      </c>
      <c r="E3732" s="11"/>
      <c r="F3732" s="11"/>
      <c r="G3732" s="11"/>
      <c r="H3732" s="11"/>
      <c r="I3732" s="11"/>
      <c r="J3732" s="11"/>
      <c r="K3732" s="11"/>
      <c r="L3732" s="11"/>
      <c r="M3732" s="11"/>
    </row>
    <row r="3733" spans="1:13" x14ac:dyDescent="0.3">
      <c r="A3733" s="11"/>
      <c r="B3733" s="11"/>
      <c r="C3733" s="11"/>
      <c r="D3733" s="17"/>
      <c r="E3733" s="12" t="s">
        <v>18</v>
      </c>
      <c r="F3733" s="11">
        <v>40</v>
      </c>
      <c r="G3733" s="14">
        <v>0</v>
      </c>
      <c r="H3733" s="14">
        <v>0</v>
      </c>
      <c r="I3733" s="14">
        <v>0</v>
      </c>
      <c r="J3733" s="13">
        <f>F3733*(G3733+ (G3733= 0))*(H3733+ (H3733= 0))*(I3733+ (I3733= 0))</f>
        <v>40</v>
      </c>
      <c r="K3733" s="11"/>
      <c r="L3733" s="11"/>
      <c r="M3733" s="11"/>
    </row>
    <row r="3734" spans="1:13" x14ac:dyDescent="0.3">
      <c r="A3734" s="11"/>
      <c r="B3734" s="11"/>
      <c r="C3734" s="11"/>
      <c r="D3734" s="17"/>
      <c r="E3734" s="12" t="s">
        <v>18</v>
      </c>
      <c r="F3734" s="11">
        <v>0</v>
      </c>
      <c r="G3734" s="14">
        <v>0</v>
      </c>
      <c r="H3734" s="14">
        <v>0</v>
      </c>
      <c r="I3734" s="14">
        <v>0</v>
      </c>
      <c r="J3734" s="13">
        <f>F3734*(G3734+ (G3734= 0))*(H3734+ (H3734= 0))*(I3734+ (I3734= 0))</f>
        <v>0</v>
      </c>
      <c r="K3734" s="11"/>
      <c r="L3734" s="11"/>
      <c r="M3734" s="11"/>
    </row>
    <row r="3735" spans="1:13" x14ac:dyDescent="0.3">
      <c r="A3735" s="11"/>
      <c r="B3735" s="11"/>
      <c r="C3735" s="11"/>
      <c r="D3735" s="17"/>
      <c r="E3735" s="11"/>
      <c r="F3735" s="11"/>
      <c r="G3735" s="11"/>
      <c r="H3735" s="11"/>
      <c r="I3735" s="11"/>
      <c r="J3735" s="15" t="s">
        <v>2359</v>
      </c>
      <c r="K3735" s="10">
        <f>SUM(J3733:J3734)</f>
        <v>40</v>
      </c>
      <c r="L3735" s="14">
        <v>51.2</v>
      </c>
      <c r="M3735" s="10">
        <f>ROUND(L3735*K3735,2)</f>
        <v>2048</v>
      </c>
    </row>
    <row r="3736" spans="1:13" ht="1.05" customHeight="1" x14ac:dyDescent="0.3">
      <c r="A3736" s="16"/>
      <c r="B3736" s="16"/>
      <c r="C3736" s="16"/>
      <c r="D3736" s="24"/>
      <c r="E3736" s="16"/>
      <c r="F3736" s="16"/>
      <c r="G3736" s="16"/>
      <c r="H3736" s="16"/>
      <c r="I3736" s="16"/>
      <c r="J3736" s="16"/>
      <c r="K3736" s="16"/>
      <c r="L3736" s="16"/>
      <c r="M3736" s="16"/>
    </row>
    <row r="3737" spans="1:13" x14ac:dyDescent="0.3">
      <c r="A3737" s="12" t="s">
        <v>2360</v>
      </c>
      <c r="B3737" s="12" t="s">
        <v>21</v>
      </c>
      <c r="C3737" s="12" t="s">
        <v>173</v>
      </c>
      <c r="D3737" s="23" t="s">
        <v>2361</v>
      </c>
      <c r="E3737" s="11"/>
      <c r="F3737" s="11"/>
      <c r="G3737" s="11"/>
      <c r="H3737" s="11"/>
      <c r="I3737" s="11"/>
      <c r="J3737" s="11"/>
      <c r="K3737" s="13">
        <f>K3741</f>
        <v>1592.05</v>
      </c>
      <c r="L3737" s="13">
        <f>L3741</f>
        <v>6.69</v>
      </c>
      <c r="M3737" s="13">
        <f>M3741</f>
        <v>10650.81</v>
      </c>
    </row>
    <row r="3738" spans="1:13" ht="102" x14ac:dyDescent="0.3">
      <c r="A3738" s="11"/>
      <c r="B3738" s="11"/>
      <c r="C3738" s="11"/>
      <c r="D3738" s="17" t="s">
        <v>2362</v>
      </c>
      <c r="E3738" s="11"/>
      <c r="F3738" s="11"/>
      <c r="G3738" s="11"/>
      <c r="H3738" s="11"/>
      <c r="I3738" s="11"/>
      <c r="J3738" s="11"/>
      <c r="K3738" s="11"/>
      <c r="L3738" s="11"/>
      <c r="M3738" s="11"/>
    </row>
    <row r="3739" spans="1:13" x14ac:dyDescent="0.3">
      <c r="A3739" s="11"/>
      <c r="B3739" s="11"/>
      <c r="C3739" s="11"/>
      <c r="D3739" s="17"/>
      <c r="E3739" s="12" t="s">
        <v>24</v>
      </c>
      <c r="F3739" s="11">
        <v>1</v>
      </c>
      <c r="G3739" s="14">
        <v>1592.05</v>
      </c>
      <c r="H3739" s="14">
        <v>0</v>
      </c>
      <c r="I3739" s="14">
        <v>0</v>
      </c>
      <c r="J3739" s="13">
        <f>F3739*(G3739+ (G3739= 0))*(H3739+ (H3739= 0))*(I3739+ (I3739= 0))</f>
        <v>1592.05</v>
      </c>
      <c r="K3739" s="11"/>
      <c r="L3739" s="11"/>
      <c r="M3739" s="11"/>
    </row>
    <row r="3740" spans="1:13" x14ac:dyDescent="0.3">
      <c r="A3740" s="11"/>
      <c r="B3740" s="11"/>
      <c r="C3740" s="11"/>
      <c r="D3740" s="17"/>
      <c r="E3740" s="12" t="s">
        <v>18</v>
      </c>
      <c r="F3740" s="11">
        <v>0</v>
      </c>
      <c r="G3740" s="14">
        <v>0</v>
      </c>
      <c r="H3740" s="14">
        <v>0</v>
      </c>
      <c r="I3740" s="14">
        <v>0</v>
      </c>
      <c r="J3740" s="13">
        <f>F3740*(G3740+ (G3740= 0))*(H3740+ (H3740= 0))*(I3740+ (I3740= 0))</f>
        <v>0</v>
      </c>
      <c r="K3740" s="11"/>
      <c r="L3740" s="11"/>
      <c r="M3740" s="11"/>
    </row>
    <row r="3741" spans="1:13" x14ac:dyDescent="0.3">
      <c r="A3741" s="11"/>
      <c r="B3741" s="11"/>
      <c r="C3741" s="11"/>
      <c r="D3741" s="17"/>
      <c r="E3741" s="11"/>
      <c r="F3741" s="11"/>
      <c r="G3741" s="11"/>
      <c r="H3741" s="11"/>
      <c r="I3741" s="11"/>
      <c r="J3741" s="15" t="s">
        <v>2363</v>
      </c>
      <c r="K3741" s="10">
        <f>SUM(J3739:J3740)</f>
        <v>1592.05</v>
      </c>
      <c r="L3741" s="14">
        <v>6.69</v>
      </c>
      <c r="M3741" s="10">
        <f>ROUND(L3741*K3741,2)</f>
        <v>10650.81</v>
      </c>
    </row>
    <row r="3742" spans="1:13" ht="1.05" customHeight="1" x14ac:dyDescent="0.3">
      <c r="A3742" s="16"/>
      <c r="B3742" s="16"/>
      <c r="C3742" s="16"/>
      <c r="D3742" s="24"/>
      <c r="E3742" s="16"/>
      <c r="F3742" s="16"/>
      <c r="G3742" s="16"/>
      <c r="H3742" s="16"/>
      <c r="I3742" s="16"/>
      <c r="J3742" s="16"/>
      <c r="K3742" s="16"/>
      <c r="L3742" s="16"/>
      <c r="M3742" s="16"/>
    </row>
    <row r="3743" spans="1:13" x14ac:dyDescent="0.3">
      <c r="A3743" s="11"/>
      <c r="B3743" s="11"/>
      <c r="C3743" s="11"/>
      <c r="D3743" s="17"/>
      <c r="E3743" s="11"/>
      <c r="F3743" s="11"/>
      <c r="G3743" s="11"/>
      <c r="H3743" s="11"/>
      <c r="I3743" s="11"/>
      <c r="J3743" s="15" t="s">
        <v>2364</v>
      </c>
      <c r="K3743" s="18">
        <v>1</v>
      </c>
      <c r="L3743" s="10">
        <f>M3573+M3579+M3585+M3591+M3597+M3603+M3609+M3615+M3621+M3627+M3633+M3639+M3645+M3651+M3657+M3663+M3669+M3675+M3681+M3687+M3693+M3699+M3705+M3711+M3717+M3723+M3729+M3735+M3741</f>
        <v>18930.940000000002</v>
      </c>
      <c r="M3743" s="10">
        <f>ROUND(L3743*K3743,2)</f>
        <v>18930.939999999999</v>
      </c>
    </row>
    <row r="3744" spans="1:13" ht="1.05" customHeight="1" x14ac:dyDescent="0.3">
      <c r="A3744" s="16"/>
      <c r="B3744" s="16"/>
      <c r="C3744" s="16"/>
      <c r="D3744" s="24"/>
      <c r="E3744" s="16"/>
      <c r="F3744" s="16"/>
      <c r="G3744" s="16"/>
      <c r="H3744" s="16"/>
      <c r="I3744" s="16"/>
      <c r="J3744" s="16"/>
      <c r="K3744" s="16"/>
      <c r="L3744" s="16"/>
      <c r="M3744" s="16"/>
    </row>
    <row r="3745" spans="1:13" x14ac:dyDescent="0.3">
      <c r="A3745" s="7" t="s">
        <v>2365</v>
      </c>
      <c r="B3745" s="7" t="s">
        <v>17</v>
      </c>
      <c r="C3745" s="7" t="s">
        <v>18</v>
      </c>
      <c r="D3745" s="22" t="s">
        <v>2366</v>
      </c>
      <c r="E3745" s="8"/>
      <c r="F3745" s="8"/>
      <c r="G3745" s="8"/>
      <c r="H3745" s="8"/>
      <c r="I3745" s="8"/>
      <c r="J3745" s="8"/>
      <c r="K3745" s="9">
        <f>K3771</f>
        <v>1</v>
      </c>
      <c r="L3745" s="10">
        <f>L3771</f>
        <v>16735.739999999998</v>
      </c>
      <c r="M3745" s="10">
        <f>M3771</f>
        <v>16735.740000000002</v>
      </c>
    </row>
    <row r="3746" spans="1:13" x14ac:dyDescent="0.3">
      <c r="A3746" s="11"/>
      <c r="B3746" s="11"/>
      <c r="C3746" s="11"/>
      <c r="D3746" s="17"/>
      <c r="E3746" s="11"/>
      <c r="F3746" s="11"/>
      <c r="G3746" s="11"/>
      <c r="H3746" s="11"/>
      <c r="I3746" s="11"/>
      <c r="J3746" s="11"/>
      <c r="K3746" s="11"/>
      <c r="L3746" s="11"/>
      <c r="M3746" s="11"/>
    </row>
    <row r="3747" spans="1:13" ht="20.399999999999999" x14ac:dyDescent="0.3">
      <c r="A3747" s="12" t="s">
        <v>2367</v>
      </c>
      <c r="B3747" s="12" t="s">
        <v>21</v>
      </c>
      <c r="C3747" s="12" t="s">
        <v>2369</v>
      </c>
      <c r="D3747" s="23" t="s">
        <v>2368</v>
      </c>
      <c r="E3747" s="11"/>
      <c r="F3747" s="11"/>
      <c r="G3747" s="11"/>
      <c r="H3747" s="11"/>
      <c r="I3747" s="11"/>
      <c r="J3747" s="11"/>
      <c r="K3747" s="13">
        <f>K3751</f>
        <v>341.17</v>
      </c>
      <c r="L3747" s="13">
        <f>L3751</f>
        <v>10.41</v>
      </c>
      <c r="M3747" s="13">
        <f>M3751</f>
        <v>3551.58</v>
      </c>
    </row>
    <row r="3748" spans="1:13" ht="71.400000000000006" x14ac:dyDescent="0.3">
      <c r="A3748" s="11"/>
      <c r="B3748" s="11"/>
      <c r="C3748" s="11"/>
      <c r="D3748" s="17" t="s">
        <v>2370</v>
      </c>
      <c r="E3748" s="11"/>
      <c r="F3748" s="11"/>
      <c r="G3748" s="11"/>
      <c r="H3748" s="11"/>
      <c r="I3748" s="11"/>
      <c r="J3748" s="11"/>
      <c r="K3748" s="11"/>
      <c r="L3748" s="11"/>
      <c r="M3748" s="11"/>
    </row>
    <row r="3749" spans="1:13" x14ac:dyDescent="0.3">
      <c r="A3749" s="11"/>
      <c r="B3749" s="11"/>
      <c r="C3749" s="11"/>
      <c r="D3749" s="17"/>
      <c r="E3749" s="12" t="s">
        <v>18</v>
      </c>
      <c r="F3749" s="11">
        <v>1</v>
      </c>
      <c r="G3749" s="14">
        <v>341.17</v>
      </c>
      <c r="H3749" s="14">
        <v>0</v>
      </c>
      <c r="I3749" s="14">
        <v>0</v>
      </c>
      <c r="J3749" s="13">
        <f>F3749*(G3749+ (G3749= 0))*(H3749+ (H3749= 0))*(I3749+ (I3749= 0))</f>
        <v>341.17</v>
      </c>
      <c r="K3749" s="11"/>
      <c r="L3749" s="11"/>
      <c r="M3749" s="11"/>
    </row>
    <row r="3750" spans="1:13" x14ac:dyDescent="0.3">
      <c r="A3750" s="11"/>
      <c r="B3750" s="11"/>
      <c r="C3750" s="11"/>
      <c r="D3750" s="17"/>
      <c r="E3750" s="12" t="s">
        <v>18</v>
      </c>
      <c r="F3750" s="11">
        <v>0</v>
      </c>
      <c r="G3750" s="14">
        <v>0</v>
      </c>
      <c r="H3750" s="14">
        <v>0</v>
      </c>
      <c r="I3750" s="14">
        <v>0</v>
      </c>
      <c r="J3750" s="13">
        <f>F3750*(G3750+ (G3750= 0))*(H3750+ (H3750= 0))*(I3750+ (I3750= 0))</f>
        <v>0</v>
      </c>
      <c r="K3750" s="11"/>
      <c r="L3750" s="11"/>
      <c r="M3750" s="11"/>
    </row>
    <row r="3751" spans="1:13" x14ac:dyDescent="0.3">
      <c r="A3751" s="11"/>
      <c r="B3751" s="11"/>
      <c r="C3751" s="11"/>
      <c r="D3751" s="17"/>
      <c r="E3751" s="11"/>
      <c r="F3751" s="11"/>
      <c r="G3751" s="11"/>
      <c r="H3751" s="11"/>
      <c r="I3751" s="11"/>
      <c r="J3751" s="15" t="s">
        <v>2371</v>
      </c>
      <c r="K3751" s="10">
        <f>SUM(J3749:J3750)</f>
        <v>341.17</v>
      </c>
      <c r="L3751" s="14">
        <v>10.41</v>
      </c>
      <c r="M3751" s="10">
        <f>ROUND(L3751*K3751,2)</f>
        <v>3551.58</v>
      </c>
    </row>
    <row r="3752" spans="1:13" ht="1.05" customHeight="1" x14ac:dyDescent="0.3">
      <c r="A3752" s="16"/>
      <c r="B3752" s="16"/>
      <c r="C3752" s="16"/>
      <c r="D3752" s="24"/>
      <c r="E3752" s="16"/>
      <c r="F3752" s="16"/>
      <c r="G3752" s="16"/>
      <c r="H3752" s="16"/>
      <c r="I3752" s="16"/>
      <c r="J3752" s="16"/>
      <c r="K3752" s="16"/>
      <c r="L3752" s="16"/>
      <c r="M3752" s="16"/>
    </row>
    <row r="3753" spans="1:13" ht="20.399999999999999" x14ac:dyDescent="0.3">
      <c r="A3753" s="12" t="s">
        <v>2372</v>
      </c>
      <c r="B3753" s="12" t="s">
        <v>21</v>
      </c>
      <c r="C3753" s="12" t="s">
        <v>98</v>
      </c>
      <c r="D3753" s="23" t="s">
        <v>2373</v>
      </c>
      <c r="E3753" s="11"/>
      <c r="F3753" s="11"/>
      <c r="G3753" s="11"/>
      <c r="H3753" s="11"/>
      <c r="I3753" s="11"/>
      <c r="J3753" s="11"/>
      <c r="K3753" s="13">
        <f>K3757</f>
        <v>11</v>
      </c>
      <c r="L3753" s="13">
        <f>L3757</f>
        <v>149.43</v>
      </c>
      <c r="M3753" s="13">
        <f>M3757</f>
        <v>1643.73</v>
      </c>
    </row>
    <row r="3754" spans="1:13" ht="204" x14ac:dyDescent="0.3">
      <c r="A3754" s="11"/>
      <c r="B3754" s="11"/>
      <c r="C3754" s="11"/>
      <c r="D3754" s="17" t="s">
        <v>2374</v>
      </c>
      <c r="E3754" s="11"/>
      <c r="F3754" s="11"/>
      <c r="G3754" s="11"/>
      <c r="H3754" s="11"/>
      <c r="I3754" s="11"/>
      <c r="J3754" s="11"/>
      <c r="K3754" s="11"/>
      <c r="L3754" s="11"/>
      <c r="M3754" s="11"/>
    </row>
    <row r="3755" spans="1:13" x14ac:dyDescent="0.3">
      <c r="A3755" s="11"/>
      <c r="B3755" s="11"/>
      <c r="C3755" s="11"/>
      <c r="D3755" s="17"/>
      <c r="E3755" s="12" t="s">
        <v>18</v>
      </c>
      <c r="F3755" s="11">
        <v>11</v>
      </c>
      <c r="G3755" s="14">
        <v>0</v>
      </c>
      <c r="H3755" s="14">
        <v>0</v>
      </c>
      <c r="I3755" s="14">
        <v>0</v>
      </c>
      <c r="J3755" s="13">
        <f>F3755*(G3755+ (G3755= 0))*(H3755+ (H3755= 0))*(I3755+ (I3755= 0))</f>
        <v>11</v>
      </c>
      <c r="K3755" s="11"/>
      <c r="L3755" s="11"/>
      <c r="M3755" s="11"/>
    </row>
    <row r="3756" spans="1:13" x14ac:dyDescent="0.3">
      <c r="A3756" s="11"/>
      <c r="B3756" s="11"/>
      <c r="C3756" s="11"/>
      <c r="D3756" s="17"/>
      <c r="E3756" s="12" t="s">
        <v>18</v>
      </c>
      <c r="F3756" s="11">
        <v>0</v>
      </c>
      <c r="G3756" s="14">
        <v>0</v>
      </c>
      <c r="H3756" s="14">
        <v>0</v>
      </c>
      <c r="I3756" s="14">
        <v>0</v>
      </c>
      <c r="J3756" s="13">
        <f>F3756*(G3756+ (G3756= 0))*(H3756+ (H3756= 0))*(I3756+ (I3756= 0))</f>
        <v>0</v>
      </c>
      <c r="K3756" s="11"/>
      <c r="L3756" s="11"/>
      <c r="M3756" s="11"/>
    </row>
    <row r="3757" spans="1:13" x14ac:dyDescent="0.3">
      <c r="A3757" s="11"/>
      <c r="B3757" s="11"/>
      <c r="C3757" s="11"/>
      <c r="D3757" s="17"/>
      <c r="E3757" s="11"/>
      <c r="F3757" s="11"/>
      <c r="G3757" s="11"/>
      <c r="H3757" s="11"/>
      <c r="I3757" s="11"/>
      <c r="J3757" s="15" t="s">
        <v>2375</v>
      </c>
      <c r="K3757" s="10">
        <f>SUM(J3755:J3756)</f>
        <v>11</v>
      </c>
      <c r="L3757" s="14">
        <v>149.43</v>
      </c>
      <c r="M3757" s="10">
        <f>ROUND(L3757*K3757,2)</f>
        <v>1643.73</v>
      </c>
    </row>
    <row r="3758" spans="1:13" ht="1.05" customHeight="1" x14ac:dyDescent="0.3">
      <c r="A3758" s="16"/>
      <c r="B3758" s="16"/>
      <c r="C3758" s="16"/>
      <c r="D3758" s="24"/>
      <c r="E3758" s="16"/>
      <c r="F3758" s="16"/>
      <c r="G3758" s="16"/>
      <c r="H3758" s="16"/>
      <c r="I3758" s="16"/>
      <c r="J3758" s="16"/>
      <c r="K3758" s="16"/>
      <c r="L3758" s="16"/>
      <c r="M3758" s="16"/>
    </row>
    <row r="3759" spans="1:13" x14ac:dyDescent="0.3">
      <c r="A3759" s="12" t="s">
        <v>2376</v>
      </c>
      <c r="B3759" s="12" t="s">
        <v>21</v>
      </c>
      <c r="C3759" s="12" t="s">
        <v>2369</v>
      </c>
      <c r="D3759" s="23" t="s">
        <v>2377</v>
      </c>
      <c r="E3759" s="11"/>
      <c r="F3759" s="11"/>
      <c r="G3759" s="11"/>
      <c r="H3759" s="11"/>
      <c r="I3759" s="11"/>
      <c r="J3759" s="11"/>
      <c r="K3759" s="13">
        <f>K3763</f>
        <v>341.17</v>
      </c>
      <c r="L3759" s="13">
        <f>L3763</f>
        <v>15.62</v>
      </c>
      <c r="M3759" s="13">
        <f>M3763</f>
        <v>5329.08</v>
      </c>
    </row>
    <row r="3760" spans="1:13" ht="61.2" x14ac:dyDescent="0.3">
      <c r="A3760" s="11"/>
      <c r="B3760" s="11"/>
      <c r="C3760" s="11"/>
      <c r="D3760" s="17" t="s">
        <v>2378</v>
      </c>
      <c r="E3760" s="11"/>
      <c r="F3760" s="11"/>
      <c r="G3760" s="11"/>
      <c r="H3760" s="11"/>
      <c r="I3760" s="11"/>
      <c r="J3760" s="11"/>
      <c r="K3760" s="11"/>
      <c r="L3760" s="11"/>
      <c r="M3760" s="11"/>
    </row>
    <row r="3761" spans="1:13" x14ac:dyDescent="0.3">
      <c r="A3761" s="11"/>
      <c r="B3761" s="11"/>
      <c r="C3761" s="11"/>
      <c r="D3761" s="17"/>
      <c r="E3761" s="12" t="s">
        <v>18</v>
      </c>
      <c r="F3761" s="11">
        <v>341.17</v>
      </c>
      <c r="G3761" s="14">
        <v>0</v>
      </c>
      <c r="H3761" s="14">
        <v>0</v>
      </c>
      <c r="I3761" s="14">
        <v>0</v>
      </c>
      <c r="J3761" s="13">
        <f>F3761*(G3761+ (G3761= 0))*(H3761+ (H3761= 0))*(I3761+ (I3761= 0))</f>
        <v>341.17</v>
      </c>
      <c r="K3761" s="11"/>
      <c r="L3761" s="11"/>
      <c r="M3761" s="11"/>
    </row>
    <row r="3762" spans="1:13" x14ac:dyDescent="0.3">
      <c r="A3762" s="11"/>
      <c r="B3762" s="11"/>
      <c r="C3762" s="11"/>
      <c r="D3762" s="17"/>
      <c r="E3762" s="12" t="s">
        <v>18</v>
      </c>
      <c r="F3762" s="11">
        <v>0</v>
      </c>
      <c r="G3762" s="14">
        <v>0</v>
      </c>
      <c r="H3762" s="14">
        <v>0</v>
      </c>
      <c r="I3762" s="14">
        <v>0</v>
      </c>
      <c r="J3762" s="13">
        <f>F3762*(G3762+ (G3762= 0))*(H3762+ (H3762= 0))*(I3762+ (I3762= 0))</f>
        <v>0</v>
      </c>
      <c r="K3762" s="11"/>
      <c r="L3762" s="11"/>
      <c r="M3762" s="11"/>
    </row>
    <row r="3763" spans="1:13" x14ac:dyDescent="0.3">
      <c r="A3763" s="11"/>
      <c r="B3763" s="11"/>
      <c r="C3763" s="11"/>
      <c r="D3763" s="17"/>
      <c r="E3763" s="11"/>
      <c r="F3763" s="11"/>
      <c r="G3763" s="11"/>
      <c r="H3763" s="11"/>
      <c r="I3763" s="11"/>
      <c r="J3763" s="15" t="s">
        <v>2379</v>
      </c>
      <c r="K3763" s="10">
        <f>SUM(J3761:J3762)</f>
        <v>341.17</v>
      </c>
      <c r="L3763" s="14">
        <v>15.62</v>
      </c>
      <c r="M3763" s="10">
        <f>ROUND(L3763*K3763,2)</f>
        <v>5329.08</v>
      </c>
    </row>
    <row r="3764" spans="1:13" ht="1.05" customHeight="1" x14ac:dyDescent="0.3">
      <c r="A3764" s="16"/>
      <c r="B3764" s="16"/>
      <c r="C3764" s="16"/>
      <c r="D3764" s="24"/>
      <c r="E3764" s="16"/>
      <c r="F3764" s="16"/>
      <c r="G3764" s="16"/>
      <c r="H3764" s="16"/>
      <c r="I3764" s="16"/>
      <c r="J3764" s="16"/>
      <c r="K3764" s="16"/>
      <c r="L3764" s="16"/>
      <c r="M3764" s="16"/>
    </row>
    <row r="3765" spans="1:13" x14ac:dyDescent="0.3">
      <c r="A3765" s="12" t="s">
        <v>2380</v>
      </c>
      <c r="B3765" s="12" t="s">
        <v>21</v>
      </c>
      <c r="C3765" s="12" t="s">
        <v>443</v>
      </c>
      <c r="D3765" s="23" t="s">
        <v>2381</v>
      </c>
      <c r="E3765" s="11"/>
      <c r="F3765" s="11"/>
      <c r="G3765" s="11"/>
      <c r="H3765" s="11"/>
      <c r="I3765" s="11"/>
      <c r="J3765" s="11"/>
      <c r="K3765" s="13">
        <f>K3769</f>
        <v>43</v>
      </c>
      <c r="L3765" s="13">
        <f>L3769</f>
        <v>144.44999999999999</v>
      </c>
      <c r="M3765" s="13">
        <f>M3769</f>
        <v>6211.35</v>
      </c>
    </row>
    <row r="3766" spans="1:13" ht="122.4" x14ac:dyDescent="0.3">
      <c r="A3766" s="11"/>
      <c r="B3766" s="11"/>
      <c r="C3766" s="11"/>
      <c r="D3766" s="17" t="s">
        <v>2382</v>
      </c>
      <c r="E3766" s="11"/>
      <c r="F3766" s="11"/>
      <c r="G3766" s="11"/>
      <c r="H3766" s="11"/>
      <c r="I3766" s="11"/>
      <c r="J3766" s="11"/>
      <c r="K3766" s="11"/>
      <c r="L3766" s="11"/>
      <c r="M3766" s="11"/>
    </row>
    <row r="3767" spans="1:13" x14ac:dyDescent="0.3">
      <c r="A3767" s="11"/>
      <c r="B3767" s="11"/>
      <c r="C3767" s="11"/>
      <c r="D3767" s="17"/>
      <c r="E3767" s="12" t="s">
        <v>18</v>
      </c>
      <c r="F3767" s="11">
        <v>43</v>
      </c>
      <c r="G3767" s="14">
        <v>0</v>
      </c>
      <c r="H3767" s="14">
        <v>0</v>
      </c>
      <c r="I3767" s="14">
        <v>0</v>
      </c>
      <c r="J3767" s="13">
        <f>F3767*(G3767+ (G3767= 0))*(H3767+ (H3767= 0))*(I3767+ (I3767= 0))</f>
        <v>43</v>
      </c>
      <c r="K3767" s="11"/>
      <c r="L3767" s="11"/>
      <c r="M3767" s="11"/>
    </row>
    <row r="3768" spans="1:13" x14ac:dyDescent="0.3">
      <c r="A3768" s="11"/>
      <c r="B3768" s="11"/>
      <c r="C3768" s="11"/>
      <c r="D3768" s="17"/>
      <c r="E3768" s="12" t="s">
        <v>18</v>
      </c>
      <c r="F3768" s="11">
        <v>0</v>
      </c>
      <c r="G3768" s="14">
        <v>0</v>
      </c>
      <c r="H3768" s="14">
        <v>0</v>
      </c>
      <c r="I3768" s="14">
        <v>0</v>
      </c>
      <c r="J3768" s="13">
        <f>F3768*(G3768+ (G3768= 0))*(H3768+ (H3768= 0))*(I3768+ (I3768= 0))</f>
        <v>0</v>
      </c>
      <c r="K3768" s="11"/>
      <c r="L3768" s="11"/>
      <c r="M3768" s="11"/>
    </row>
    <row r="3769" spans="1:13" x14ac:dyDescent="0.3">
      <c r="A3769" s="11"/>
      <c r="B3769" s="11"/>
      <c r="C3769" s="11"/>
      <c r="D3769" s="17"/>
      <c r="E3769" s="11"/>
      <c r="F3769" s="11"/>
      <c r="G3769" s="11"/>
      <c r="H3769" s="11"/>
      <c r="I3769" s="11"/>
      <c r="J3769" s="15" t="s">
        <v>2383</v>
      </c>
      <c r="K3769" s="10">
        <f>SUM(J3767:J3768)</f>
        <v>43</v>
      </c>
      <c r="L3769" s="14">
        <v>144.44999999999999</v>
      </c>
      <c r="M3769" s="10">
        <f>ROUND(L3769*K3769,2)</f>
        <v>6211.35</v>
      </c>
    </row>
    <row r="3770" spans="1:13" ht="1.05" customHeight="1" x14ac:dyDescent="0.3">
      <c r="A3770" s="16"/>
      <c r="B3770" s="16"/>
      <c r="C3770" s="16"/>
      <c r="D3770" s="24"/>
      <c r="E3770" s="16"/>
      <c r="F3770" s="16"/>
      <c r="G3770" s="16"/>
      <c r="H3770" s="16"/>
      <c r="I3770" s="16"/>
      <c r="J3770" s="16"/>
      <c r="K3770" s="16"/>
      <c r="L3770" s="16"/>
      <c r="M3770" s="16"/>
    </row>
    <row r="3771" spans="1:13" x14ac:dyDescent="0.3">
      <c r="A3771" s="11"/>
      <c r="B3771" s="11"/>
      <c r="C3771" s="11"/>
      <c r="D3771" s="17"/>
      <c r="E3771" s="11"/>
      <c r="F3771" s="11"/>
      <c r="G3771" s="11"/>
      <c r="H3771" s="11"/>
      <c r="I3771" s="11"/>
      <c r="J3771" s="15" t="s">
        <v>2384</v>
      </c>
      <c r="K3771" s="18">
        <v>1</v>
      </c>
      <c r="L3771" s="10">
        <f>M3751+M3757+M3763+M3769</f>
        <v>16735.739999999998</v>
      </c>
      <c r="M3771" s="10">
        <f>ROUND(L3771*K3771,2)</f>
        <v>16735.740000000002</v>
      </c>
    </row>
    <row r="3772" spans="1:13" ht="1.05" customHeight="1" x14ac:dyDescent="0.3">
      <c r="A3772" s="16"/>
      <c r="B3772" s="16"/>
      <c r="C3772" s="16"/>
      <c r="D3772" s="24"/>
      <c r="E3772" s="16"/>
      <c r="F3772" s="16"/>
      <c r="G3772" s="16"/>
      <c r="H3772" s="16"/>
      <c r="I3772" s="16"/>
      <c r="J3772" s="16"/>
      <c r="K3772" s="16"/>
      <c r="L3772" s="16"/>
      <c r="M3772" s="16"/>
    </row>
    <row r="3773" spans="1:13" x14ac:dyDescent="0.3">
      <c r="A3773" s="7" t="s">
        <v>2385</v>
      </c>
      <c r="B3773" s="7" t="s">
        <v>17</v>
      </c>
      <c r="C3773" s="7" t="s">
        <v>18</v>
      </c>
      <c r="D3773" s="22" t="s">
        <v>2386</v>
      </c>
      <c r="E3773" s="8"/>
      <c r="F3773" s="8"/>
      <c r="G3773" s="8"/>
      <c r="H3773" s="8"/>
      <c r="I3773" s="8"/>
      <c r="J3773" s="8"/>
      <c r="K3773" s="9">
        <f>K3810</f>
        <v>1</v>
      </c>
      <c r="L3773" s="10">
        <f>L3810</f>
        <v>3183.75</v>
      </c>
      <c r="M3773" s="10">
        <f>M3810</f>
        <v>3183.75</v>
      </c>
    </row>
    <row r="3774" spans="1:13" x14ac:dyDescent="0.3">
      <c r="A3774" s="11"/>
      <c r="B3774" s="11"/>
      <c r="C3774" s="11"/>
      <c r="D3774" s="17"/>
      <c r="E3774" s="11"/>
      <c r="F3774" s="11"/>
      <c r="G3774" s="11"/>
      <c r="H3774" s="11"/>
      <c r="I3774" s="11"/>
      <c r="J3774" s="11"/>
      <c r="K3774" s="11"/>
      <c r="L3774" s="11"/>
      <c r="M3774" s="11"/>
    </row>
    <row r="3775" spans="1:13" x14ac:dyDescent="0.3">
      <c r="A3775" s="12" t="s">
        <v>2387</v>
      </c>
      <c r="B3775" s="12" t="s">
        <v>21</v>
      </c>
      <c r="C3775" s="12" t="s">
        <v>443</v>
      </c>
      <c r="D3775" s="23" t="s">
        <v>2388</v>
      </c>
      <c r="E3775" s="11"/>
      <c r="F3775" s="11"/>
      <c r="G3775" s="11"/>
      <c r="H3775" s="11"/>
      <c r="I3775" s="11"/>
      <c r="J3775" s="11"/>
      <c r="K3775" s="13">
        <f>K3779</f>
        <v>2</v>
      </c>
      <c r="L3775" s="13">
        <f>L3779</f>
        <v>120.91</v>
      </c>
      <c r="M3775" s="13">
        <f>M3779</f>
        <v>241.82</v>
      </c>
    </row>
    <row r="3776" spans="1:13" ht="30.6" x14ac:dyDescent="0.3">
      <c r="A3776" s="11"/>
      <c r="B3776" s="11"/>
      <c r="C3776" s="11"/>
      <c r="D3776" s="17" t="s">
        <v>2389</v>
      </c>
      <c r="E3776" s="11"/>
      <c r="F3776" s="11"/>
      <c r="G3776" s="11"/>
      <c r="H3776" s="11"/>
      <c r="I3776" s="11"/>
      <c r="J3776" s="11"/>
      <c r="K3776" s="11"/>
      <c r="L3776" s="11"/>
      <c r="M3776" s="11"/>
    </row>
    <row r="3777" spans="1:13" x14ac:dyDescent="0.3">
      <c r="A3777" s="11"/>
      <c r="B3777" s="11"/>
      <c r="C3777" s="11"/>
      <c r="D3777" s="17"/>
      <c r="E3777" s="12" t="s">
        <v>18</v>
      </c>
      <c r="F3777" s="11">
        <v>2</v>
      </c>
      <c r="G3777" s="14">
        <v>0</v>
      </c>
      <c r="H3777" s="14">
        <v>0</v>
      </c>
      <c r="I3777" s="14">
        <v>0</v>
      </c>
      <c r="J3777" s="13">
        <f>F3777*(G3777+ (G3777= 0))*(H3777+ (H3777= 0))*(I3777+ (I3777= 0))</f>
        <v>2</v>
      </c>
      <c r="K3777" s="11"/>
      <c r="L3777" s="11"/>
      <c r="M3777" s="11"/>
    </row>
    <row r="3778" spans="1:13" x14ac:dyDescent="0.3">
      <c r="A3778" s="11"/>
      <c r="B3778" s="11"/>
      <c r="C3778" s="11"/>
      <c r="D3778" s="17"/>
      <c r="E3778" s="12" t="s">
        <v>18</v>
      </c>
      <c r="F3778" s="11">
        <v>0</v>
      </c>
      <c r="G3778" s="14">
        <v>0</v>
      </c>
      <c r="H3778" s="14">
        <v>0</v>
      </c>
      <c r="I3778" s="14">
        <v>0</v>
      </c>
      <c r="J3778" s="13">
        <f>F3778*(G3778+ (G3778= 0))*(H3778+ (H3778= 0))*(I3778+ (I3778= 0))</f>
        <v>0</v>
      </c>
      <c r="K3778" s="11"/>
      <c r="L3778" s="11"/>
      <c r="M3778" s="11"/>
    </row>
    <row r="3779" spans="1:13" x14ac:dyDescent="0.3">
      <c r="A3779" s="11"/>
      <c r="B3779" s="11"/>
      <c r="C3779" s="11"/>
      <c r="D3779" s="17"/>
      <c r="E3779" s="11"/>
      <c r="F3779" s="11"/>
      <c r="G3779" s="11"/>
      <c r="H3779" s="11"/>
      <c r="I3779" s="11"/>
      <c r="J3779" s="15" t="s">
        <v>2390</v>
      </c>
      <c r="K3779" s="10">
        <f>SUM(J3777:J3778)</f>
        <v>2</v>
      </c>
      <c r="L3779" s="14">
        <v>120.91</v>
      </c>
      <c r="M3779" s="10">
        <f>ROUND(L3779*K3779,2)</f>
        <v>241.82</v>
      </c>
    </row>
    <row r="3780" spans="1:13" ht="1.05" customHeight="1" x14ac:dyDescent="0.3">
      <c r="A3780" s="16"/>
      <c r="B3780" s="16"/>
      <c r="C3780" s="16"/>
      <c r="D3780" s="24"/>
      <c r="E3780" s="16"/>
      <c r="F3780" s="16"/>
      <c r="G3780" s="16"/>
      <c r="H3780" s="16"/>
      <c r="I3780" s="16"/>
      <c r="J3780" s="16"/>
      <c r="K3780" s="16"/>
      <c r="L3780" s="16"/>
      <c r="M3780" s="16"/>
    </row>
    <row r="3781" spans="1:13" x14ac:dyDescent="0.3">
      <c r="A3781" s="12" t="s">
        <v>2391</v>
      </c>
      <c r="B3781" s="12" t="s">
        <v>21</v>
      </c>
      <c r="C3781" s="12" t="s">
        <v>443</v>
      </c>
      <c r="D3781" s="23" t="s">
        <v>2392</v>
      </c>
      <c r="E3781" s="11"/>
      <c r="F3781" s="11"/>
      <c r="G3781" s="11"/>
      <c r="H3781" s="11"/>
      <c r="I3781" s="11"/>
      <c r="J3781" s="11"/>
      <c r="K3781" s="13">
        <f>K3785</f>
        <v>2</v>
      </c>
      <c r="L3781" s="13">
        <f>L3785</f>
        <v>310.3</v>
      </c>
      <c r="M3781" s="13">
        <f>M3785</f>
        <v>620.6</v>
      </c>
    </row>
    <row r="3782" spans="1:13" ht="81.599999999999994" x14ac:dyDescent="0.3">
      <c r="A3782" s="11"/>
      <c r="B3782" s="11"/>
      <c r="C3782" s="11"/>
      <c r="D3782" s="17" t="s">
        <v>2393</v>
      </c>
      <c r="E3782" s="11"/>
      <c r="F3782" s="11"/>
      <c r="G3782" s="11"/>
      <c r="H3782" s="11"/>
      <c r="I3782" s="11"/>
      <c r="J3782" s="11"/>
      <c r="K3782" s="11"/>
      <c r="L3782" s="11"/>
      <c r="M3782" s="11"/>
    </row>
    <row r="3783" spans="1:13" x14ac:dyDescent="0.3">
      <c r="A3783" s="11"/>
      <c r="B3783" s="11"/>
      <c r="C3783" s="11"/>
      <c r="D3783" s="17"/>
      <c r="E3783" s="12" t="s">
        <v>18</v>
      </c>
      <c r="F3783" s="11">
        <v>2</v>
      </c>
      <c r="G3783" s="14">
        <v>0</v>
      </c>
      <c r="H3783" s="14">
        <v>0</v>
      </c>
      <c r="I3783" s="14">
        <v>0</v>
      </c>
      <c r="J3783" s="13">
        <f>F3783*(G3783+ (G3783= 0))*(H3783+ (H3783= 0))*(I3783+ (I3783= 0))</f>
        <v>2</v>
      </c>
      <c r="K3783" s="11"/>
      <c r="L3783" s="11"/>
      <c r="M3783" s="11"/>
    </row>
    <row r="3784" spans="1:13" x14ac:dyDescent="0.3">
      <c r="A3784" s="11"/>
      <c r="B3784" s="11"/>
      <c r="C3784" s="11"/>
      <c r="D3784" s="17"/>
      <c r="E3784" s="12" t="s">
        <v>18</v>
      </c>
      <c r="F3784" s="11">
        <v>0</v>
      </c>
      <c r="G3784" s="14">
        <v>0</v>
      </c>
      <c r="H3784" s="14">
        <v>0</v>
      </c>
      <c r="I3784" s="14">
        <v>0</v>
      </c>
      <c r="J3784" s="13">
        <f>F3784*(G3784+ (G3784= 0))*(H3784+ (H3784= 0))*(I3784+ (I3784= 0))</f>
        <v>0</v>
      </c>
      <c r="K3784" s="11"/>
      <c r="L3784" s="11"/>
      <c r="M3784" s="11"/>
    </row>
    <row r="3785" spans="1:13" x14ac:dyDescent="0.3">
      <c r="A3785" s="11"/>
      <c r="B3785" s="11"/>
      <c r="C3785" s="11"/>
      <c r="D3785" s="17"/>
      <c r="E3785" s="11"/>
      <c r="F3785" s="11"/>
      <c r="G3785" s="11"/>
      <c r="H3785" s="11"/>
      <c r="I3785" s="11"/>
      <c r="J3785" s="15" t="s">
        <v>2394</v>
      </c>
      <c r="K3785" s="10">
        <f>SUM(J3783:J3784)</f>
        <v>2</v>
      </c>
      <c r="L3785" s="14">
        <v>310.3</v>
      </c>
      <c r="M3785" s="10">
        <f>ROUND(L3785*K3785,2)</f>
        <v>620.6</v>
      </c>
    </row>
    <row r="3786" spans="1:13" ht="1.05" customHeight="1" x14ac:dyDescent="0.3">
      <c r="A3786" s="16"/>
      <c r="B3786" s="16"/>
      <c r="C3786" s="16"/>
      <c r="D3786" s="24"/>
      <c r="E3786" s="16"/>
      <c r="F3786" s="16"/>
      <c r="G3786" s="16"/>
      <c r="H3786" s="16"/>
      <c r="I3786" s="16"/>
      <c r="J3786" s="16"/>
      <c r="K3786" s="16"/>
      <c r="L3786" s="16"/>
      <c r="M3786" s="16"/>
    </row>
    <row r="3787" spans="1:13" x14ac:dyDescent="0.3">
      <c r="A3787" s="12" t="s">
        <v>2395</v>
      </c>
      <c r="B3787" s="12" t="s">
        <v>21</v>
      </c>
      <c r="C3787" s="12" t="s">
        <v>443</v>
      </c>
      <c r="D3787" s="23" t="s">
        <v>2396</v>
      </c>
      <c r="E3787" s="11"/>
      <c r="F3787" s="11"/>
      <c r="G3787" s="11"/>
      <c r="H3787" s="11"/>
      <c r="I3787" s="11"/>
      <c r="J3787" s="11"/>
      <c r="K3787" s="13">
        <f>K3791</f>
        <v>3</v>
      </c>
      <c r="L3787" s="13">
        <f>L3791</f>
        <v>192.6</v>
      </c>
      <c r="M3787" s="13">
        <f>M3791</f>
        <v>577.79999999999995</v>
      </c>
    </row>
    <row r="3788" spans="1:13" ht="81.599999999999994" x14ac:dyDescent="0.3">
      <c r="A3788" s="11"/>
      <c r="B3788" s="11"/>
      <c r="C3788" s="11"/>
      <c r="D3788" s="17" t="s">
        <v>2397</v>
      </c>
      <c r="E3788" s="11"/>
      <c r="F3788" s="11"/>
      <c r="G3788" s="11"/>
      <c r="H3788" s="11"/>
      <c r="I3788" s="11"/>
      <c r="J3788" s="11"/>
      <c r="K3788" s="11"/>
      <c r="L3788" s="11"/>
      <c r="M3788" s="11"/>
    </row>
    <row r="3789" spans="1:13" x14ac:dyDescent="0.3">
      <c r="A3789" s="11"/>
      <c r="B3789" s="11"/>
      <c r="C3789" s="11"/>
      <c r="D3789" s="17"/>
      <c r="E3789" s="12" t="s">
        <v>18</v>
      </c>
      <c r="F3789" s="11">
        <v>3</v>
      </c>
      <c r="G3789" s="14">
        <v>0</v>
      </c>
      <c r="H3789" s="14">
        <v>0</v>
      </c>
      <c r="I3789" s="14">
        <v>0</v>
      </c>
      <c r="J3789" s="13">
        <f>F3789*(G3789+ (G3789= 0))*(H3789+ (H3789= 0))*(I3789+ (I3789= 0))</f>
        <v>3</v>
      </c>
      <c r="K3789" s="11"/>
      <c r="L3789" s="11"/>
      <c r="M3789" s="11"/>
    </row>
    <row r="3790" spans="1:13" x14ac:dyDescent="0.3">
      <c r="A3790" s="11"/>
      <c r="B3790" s="11"/>
      <c r="C3790" s="11"/>
      <c r="D3790" s="17"/>
      <c r="E3790" s="12" t="s">
        <v>18</v>
      </c>
      <c r="F3790" s="11">
        <v>0</v>
      </c>
      <c r="G3790" s="14">
        <v>0</v>
      </c>
      <c r="H3790" s="14">
        <v>0</v>
      </c>
      <c r="I3790" s="14">
        <v>0</v>
      </c>
      <c r="J3790" s="13">
        <f>F3790*(G3790+ (G3790= 0))*(H3790+ (H3790= 0))*(I3790+ (I3790= 0))</f>
        <v>0</v>
      </c>
      <c r="K3790" s="11"/>
      <c r="L3790" s="11"/>
      <c r="M3790" s="11"/>
    </row>
    <row r="3791" spans="1:13" x14ac:dyDescent="0.3">
      <c r="A3791" s="11"/>
      <c r="B3791" s="11"/>
      <c r="C3791" s="11"/>
      <c r="D3791" s="17"/>
      <c r="E3791" s="11"/>
      <c r="F3791" s="11"/>
      <c r="G3791" s="11"/>
      <c r="H3791" s="11"/>
      <c r="I3791" s="11"/>
      <c r="J3791" s="15" t="s">
        <v>2398</v>
      </c>
      <c r="K3791" s="10">
        <f>SUM(J3789:J3790)</f>
        <v>3</v>
      </c>
      <c r="L3791" s="14">
        <v>192.6</v>
      </c>
      <c r="M3791" s="10">
        <f>ROUND(L3791*K3791,2)</f>
        <v>577.79999999999995</v>
      </c>
    </row>
    <row r="3792" spans="1:13" ht="1.05" customHeight="1" x14ac:dyDescent="0.3">
      <c r="A3792" s="16"/>
      <c r="B3792" s="16"/>
      <c r="C3792" s="16"/>
      <c r="D3792" s="24"/>
      <c r="E3792" s="16"/>
      <c r="F3792" s="16"/>
      <c r="G3792" s="16"/>
      <c r="H3792" s="16"/>
      <c r="I3792" s="16"/>
      <c r="J3792" s="16"/>
      <c r="K3792" s="16"/>
      <c r="L3792" s="16"/>
      <c r="M3792" s="16"/>
    </row>
    <row r="3793" spans="1:13" x14ac:dyDescent="0.3">
      <c r="A3793" s="12" t="s">
        <v>2399</v>
      </c>
      <c r="B3793" s="12" t="s">
        <v>21</v>
      </c>
      <c r="C3793" s="12" t="s">
        <v>443</v>
      </c>
      <c r="D3793" s="23" t="s">
        <v>2400</v>
      </c>
      <c r="E3793" s="11"/>
      <c r="F3793" s="11"/>
      <c r="G3793" s="11"/>
      <c r="H3793" s="11"/>
      <c r="I3793" s="11"/>
      <c r="J3793" s="11"/>
      <c r="K3793" s="13">
        <f>K3797</f>
        <v>2</v>
      </c>
      <c r="L3793" s="13">
        <f>L3797</f>
        <v>112.35</v>
      </c>
      <c r="M3793" s="13">
        <f>M3797</f>
        <v>224.7</v>
      </c>
    </row>
    <row r="3794" spans="1:13" ht="142.80000000000001" x14ac:dyDescent="0.3">
      <c r="A3794" s="11"/>
      <c r="B3794" s="11"/>
      <c r="C3794" s="11"/>
      <c r="D3794" s="17" t="s">
        <v>2401</v>
      </c>
      <c r="E3794" s="11"/>
      <c r="F3794" s="11"/>
      <c r="G3794" s="11"/>
      <c r="H3794" s="11"/>
      <c r="I3794" s="11"/>
      <c r="J3794" s="11"/>
      <c r="K3794" s="11"/>
      <c r="L3794" s="11"/>
      <c r="M3794" s="11"/>
    </row>
    <row r="3795" spans="1:13" x14ac:dyDescent="0.3">
      <c r="A3795" s="11"/>
      <c r="B3795" s="11"/>
      <c r="C3795" s="11"/>
      <c r="D3795" s="17"/>
      <c r="E3795" s="12" t="s">
        <v>18</v>
      </c>
      <c r="F3795" s="11">
        <v>2</v>
      </c>
      <c r="G3795" s="14">
        <v>0</v>
      </c>
      <c r="H3795" s="14">
        <v>0</v>
      </c>
      <c r="I3795" s="14">
        <v>0</v>
      </c>
      <c r="J3795" s="13">
        <f>F3795*(G3795+ (G3795= 0))*(H3795+ (H3795= 0))*(I3795+ (I3795= 0))</f>
        <v>2</v>
      </c>
      <c r="K3795" s="11"/>
      <c r="L3795" s="11"/>
      <c r="M3795" s="11"/>
    </row>
    <row r="3796" spans="1:13" x14ac:dyDescent="0.3">
      <c r="A3796" s="11"/>
      <c r="B3796" s="11"/>
      <c r="C3796" s="11"/>
      <c r="D3796" s="17"/>
      <c r="E3796" s="12" t="s">
        <v>18</v>
      </c>
      <c r="F3796" s="11">
        <v>0</v>
      </c>
      <c r="G3796" s="14">
        <v>0</v>
      </c>
      <c r="H3796" s="14">
        <v>0</v>
      </c>
      <c r="I3796" s="14">
        <v>0</v>
      </c>
      <c r="J3796" s="13">
        <f>F3796*(G3796+ (G3796= 0))*(H3796+ (H3796= 0))*(I3796+ (I3796= 0))</f>
        <v>0</v>
      </c>
      <c r="K3796" s="11"/>
      <c r="L3796" s="11"/>
      <c r="M3796" s="11"/>
    </row>
    <row r="3797" spans="1:13" x14ac:dyDescent="0.3">
      <c r="A3797" s="11"/>
      <c r="B3797" s="11"/>
      <c r="C3797" s="11"/>
      <c r="D3797" s="17"/>
      <c r="E3797" s="11"/>
      <c r="F3797" s="11"/>
      <c r="G3797" s="11"/>
      <c r="H3797" s="11"/>
      <c r="I3797" s="11"/>
      <c r="J3797" s="15" t="s">
        <v>2402</v>
      </c>
      <c r="K3797" s="10">
        <f>SUM(J3795:J3796)</f>
        <v>2</v>
      </c>
      <c r="L3797" s="14">
        <v>112.35</v>
      </c>
      <c r="M3797" s="10">
        <f>ROUND(L3797*K3797,2)</f>
        <v>224.7</v>
      </c>
    </row>
    <row r="3798" spans="1:13" ht="1.05" customHeight="1" x14ac:dyDescent="0.3">
      <c r="A3798" s="16"/>
      <c r="B3798" s="16"/>
      <c r="C3798" s="16"/>
      <c r="D3798" s="24"/>
      <c r="E3798" s="16"/>
      <c r="F3798" s="16"/>
      <c r="G3798" s="16"/>
      <c r="H3798" s="16"/>
      <c r="I3798" s="16"/>
      <c r="J3798" s="16"/>
      <c r="K3798" s="16"/>
      <c r="L3798" s="16"/>
      <c r="M3798" s="16"/>
    </row>
    <row r="3799" spans="1:13" x14ac:dyDescent="0.3">
      <c r="A3799" s="12" t="s">
        <v>2403</v>
      </c>
      <c r="B3799" s="12" t="s">
        <v>21</v>
      </c>
      <c r="C3799" s="12" t="s">
        <v>443</v>
      </c>
      <c r="D3799" s="23" t="s">
        <v>2404</v>
      </c>
      <c r="E3799" s="11"/>
      <c r="F3799" s="11"/>
      <c r="G3799" s="11"/>
      <c r="H3799" s="11"/>
      <c r="I3799" s="11"/>
      <c r="J3799" s="11"/>
      <c r="K3799" s="13">
        <f>K3803</f>
        <v>1</v>
      </c>
      <c r="L3799" s="13">
        <f>L3803</f>
        <v>560.11</v>
      </c>
      <c r="M3799" s="13">
        <f>M3803</f>
        <v>560.11</v>
      </c>
    </row>
    <row r="3800" spans="1:13" ht="142.80000000000001" x14ac:dyDescent="0.3">
      <c r="A3800" s="11"/>
      <c r="B3800" s="11"/>
      <c r="C3800" s="11"/>
      <c r="D3800" s="17" t="s">
        <v>2405</v>
      </c>
      <c r="E3800" s="11"/>
      <c r="F3800" s="11"/>
      <c r="G3800" s="11"/>
      <c r="H3800" s="11"/>
      <c r="I3800" s="11"/>
      <c r="J3800" s="11"/>
      <c r="K3800" s="11"/>
      <c r="L3800" s="11"/>
      <c r="M3800" s="11"/>
    </row>
    <row r="3801" spans="1:13" x14ac:dyDescent="0.3">
      <c r="A3801" s="11"/>
      <c r="B3801" s="11"/>
      <c r="C3801" s="11"/>
      <c r="D3801" s="17"/>
      <c r="E3801" s="12" t="s">
        <v>18</v>
      </c>
      <c r="F3801" s="11">
        <v>1</v>
      </c>
      <c r="G3801" s="14">
        <v>0</v>
      </c>
      <c r="H3801" s="14">
        <v>0</v>
      </c>
      <c r="I3801" s="14">
        <v>0</v>
      </c>
      <c r="J3801" s="13">
        <f>F3801*(G3801+ (G3801= 0))*(H3801+ (H3801= 0))*(I3801+ (I3801= 0))</f>
        <v>1</v>
      </c>
      <c r="K3801" s="11"/>
      <c r="L3801" s="11"/>
      <c r="M3801" s="11"/>
    </row>
    <row r="3802" spans="1:13" x14ac:dyDescent="0.3">
      <c r="A3802" s="11"/>
      <c r="B3802" s="11"/>
      <c r="C3802" s="11"/>
      <c r="D3802" s="17"/>
      <c r="E3802" s="12" t="s">
        <v>18</v>
      </c>
      <c r="F3802" s="11">
        <v>0</v>
      </c>
      <c r="G3802" s="14">
        <v>0</v>
      </c>
      <c r="H3802" s="14">
        <v>0</v>
      </c>
      <c r="I3802" s="14">
        <v>0</v>
      </c>
      <c r="J3802" s="13">
        <f>F3802*(G3802+ (G3802= 0))*(H3802+ (H3802= 0))*(I3802+ (I3802= 0))</f>
        <v>0</v>
      </c>
      <c r="K3802" s="11"/>
      <c r="L3802" s="11"/>
      <c r="M3802" s="11"/>
    </row>
    <row r="3803" spans="1:13" x14ac:dyDescent="0.3">
      <c r="A3803" s="11"/>
      <c r="B3803" s="11"/>
      <c r="C3803" s="11"/>
      <c r="D3803" s="17"/>
      <c r="E3803" s="11"/>
      <c r="F3803" s="11"/>
      <c r="G3803" s="11"/>
      <c r="H3803" s="11"/>
      <c r="I3803" s="11"/>
      <c r="J3803" s="15" t="s">
        <v>2406</v>
      </c>
      <c r="K3803" s="10">
        <f>SUM(J3801:J3802)</f>
        <v>1</v>
      </c>
      <c r="L3803" s="14">
        <v>560.11</v>
      </c>
      <c r="M3803" s="10">
        <f>ROUND(L3803*K3803,2)</f>
        <v>560.11</v>
      </c>
    </row>
    <row r="3804" spans="1:13" ht="1.05" customHeight="1" x14ac:dyDescent="0.3">
      <c r="A3804" s="16"/>
      <c r="B3804" s="16"/>
      <c r="C3804" s="16"/>
      <c r="D3804" s="24"/>
      <c r="E3804" s="16"/>
      <c r="F3804" s="16"/>
      <c r="G3804" s="16"/>
      <c r="H3804" s="16"/>
      <c r="I3804" s="16"/>
      <c r="J3804" s="16"/>
      <c r="K3804" s="16"/>
      <c r="L3804" s="16"/>
      <c r="M3804" s="16"/>
    </row>
    <row r="3805" spans="1:13" ht="20.399999999999999" x14ac:dyDescent="0.3">
      <c r="A3805" s="12" t="s">
        <v>2407</v>
      </c>
      <c r="B3805" s="12" t="s">
        <v>21</v>
      </c>
      <c r="C3805" s="12" t="s">
        <v>443</v>
      </c>
      <c r="D3805" s="23" t="s">
        <v>2408</v>
      </c>
      <c r="E3805" s="11"/>
      <c r="F3805" s="11"/>
      <c r="G3805" s="11"/>
      <c r="H3805" s="11"/>
      <c r="I3805" s="11"/>
      <c r="J3805" s="11"/>
      <c r="K3805" s="13">
        <f>K3808</f>
        <v>1</v>
      </c>
      <c r="L3805" s="13">
        <f>L3808</f>
        <v>958.72</v>
      </c>
      <c r="M3805" s="13">
        <f>M3808</f>
        <v>958.72</v>
      </c>
    </row>
    <row r="3806" spans="1:13" ht="91.8" x14ac:dyDescent="0.3">
      <c r="A3806" s="11"/>
      <c r="B3806" s="11"/>
      <c r="C3806" s="11"/>
      <c r="D3806" s="17" t="s">
        <v>2409</v>
      </c>
      <c r="E3806" s="11"/>
      <c r="F3806" s="11"/>
      <c r="G3806" s="11"/>
      <c r="H3806" s="11"/>
      <c r="I3806" s="11"/>
      <c r="J3806" s="11"/>
      <c r="K3806" s="11"/>
      <c r="L3806" s="11"/>
      <c r="M3806" s="11"/>
    </row>
    <row r="3807" spans="1:13" x14ac:dyDescent="0.3">
      <c r="A3807" s="11"/>
      <c r="B3807" s="11"/>
      <c r="C3807" s="11"/>
      <c r="D3807" s="17"/>
      <c r="E3807" s="12" t="s">
        <v>18</v>
      </c>
      <c r="F3807" s="11">
        <v>1</v>
      </c>
      <c r="G3807" s="14">
        <v>0</v>
      </c>
      <c r="H3807" s="14">
        <v>0</v>
      </c>
      <c r="I3807" s="14">
        <v>0</v>
      </c>
      <c r="J3807" s="13">
        <f>F3807*(G3807+ (G3807= 0))*(H3807+ (H3807= 0))*(I3807+ (I3807= 0))</f>
        <v>1</v>
      </c>
      <c r="K3807" s="11"/>
      <c r="L3807" s="11"/>
      <c r="M3807" s="11"/>
    </row>
    <row r="3808" spans="1:13" x14ac:dyDescent="0.3">
      <c r="A3808" s="11"/>
      <c r="B3808" s="11"/>
      <c r="C3808" s="11"/>
      <c r="D3808" s="17"/>
      <c r="E3808" s="11"/>
      <c r="F3808" s="11"/>
      <c r="G3808" s="11"/>
      <c r="H3808" s="11"/>
      <c r="I3808" s="11"/>
      <c r="J3808" s="15" t="s">
        <v>2410</v>
      </c>
      <c r="K3808" s="10">
        <f>SUM(J3807:J3807)</f>
        <v>1</v>
      </c>
      <c r="L3808" s="14">
        <v>958.72</v>
      </c>
      <c r="M3808" s="10">
        <f>ROUND(L3808*K3808,2)</f>
        <v>958.72</v>
      </c>
    </row>
    <row r="3809" spans="1:13" ht="1.05" customHeight="1" x14ac:dyDescent="0.3">
      <c r="A3809" s="16"/>
      <c r="B3809" s="16"/>
      <c r="C3809" s="16"/>
      <c r="D3809" s="24"/>
      <c r="E3809" s="16"/>
      <c r="F3809" s="16"/>
      <c r="G3809" s="16"/>
      <c r="H3809" s="16"/>
      <c r="I3809" s="16"/>
      <c r="J3809" s="16"/>
      <c r="K3809" s="16"/>
      <c r="L3809" s="16"/>
      <c r="M3809" s="16"/>
    </row>
    <row r="3810" spans="1:13" x14ac:dyDescent="0.3">
      <c r="A3810" s="11"/>
      <c r="B3810" s="11"/>
      <c r="C3810" s="11"/>
      <c r="D3810" s="17"/>
      <c r="E3810" s="11"/>
      <c r="F3810" s="11"/>
      <c r="G3810" s="11"/>
      <c r="H3810" s="11"/>
      <c r="I3810" s="11"/>
      <c r="J3810" s="15" t="s">
        <v>2411</v>
      </c>
      <c r="K3810" s="18">
        <v>1</v>
      </c>
      <c r="L3810" s="10">
        <f>M3779+M3785+M3791+M3797+M3803+M3808</f>
        <v>3183.75</v>
      </c>
      <c r="M3810" s="10">
        <f>ROUND(L3810*K3810,2)</f>
        <v>3183.75</v>
      </c>
    </row>
    <row r="3811" spans="1:13" ht="1.05" customHeight="1" x14ac:dyDescent="0.3">
      <c r="A3811" s="16"/>
      <c r="B3811" s="16"/>
      <c r="C3811" s="16"/>
      <c r="D3811" s="24"/>
      <c r="E3811" s="16"/>
      <c r="F3811" s="16"/>
      <c r="G3811" s="16"/>
      <c r="H3811" s="16"/>
      <c r="I3811" s="16"/>
      <c r="J3811" s="16"/>
      <c r="K3811" s="16"/>
      <c r="L3811" s="16"/>
      <c r="M3811" s="16"/>
    </row>
    <row r="3812" spans="1:13" x14ac:dyDescent="0.3">
      <c r="A3812" s="7" t="s">
        <v>2412</v>
      </c>
      <c r="B3812" s="7" t="s">
        <v>17</v>
      </c>
      <c r="C3812" s="7" t="s">
        <v>18</v>
      </c>
      <c r="D3812" s="22" t="s">
        <v>2413</v>
      </c>
      <c r="E3812" s="8"/>
      <c r="F3812" s="8"/>
      <c r="G3812" s="8"/>
      <c r="H3812" s="8"/>
      <c r="I3812" s="8"/>
      <c r="J3812" s="8"/>
      <c r="K3812" s="9">
        <f>K3828</f>
        <v>1</v>
      </c>
      <c r="L3812" s="10">
        <f>L3828</f>
        <v>23458.05</v>
      </c>
      <c r="M3812" s="10">
        <f>M3828</f>
        <v>23458.05</v>
      </c>
    </row>
    <row r="3813" spans="1:13" x14ac:dyDescent="0.3">
      <c r="A3813" s="11"/>
      <c r="B3813" s="11"/>
      <c r="C3813" s="11"/>
      <c r="D3813" s="17"/>
      <c r="E3813" s="11"/>
      <c r="F3813" s="11"/>
      <c r="G3813" s="11"/>
      <c r="H3813" s="11"/>
      <c r="I3813" s="11"/>
      <c r="J3813" s="11"/>
      <c r="K3813" s="11"/>
      <c r="L3813" s="11"/>
      <c r="M3813" s="11"/>
    </row>
    <row r="3814" spans="1:13" x14ac:dyDescent="0.3">
      <c r="A3814" s="12" t="s">
        <v>2414</v>
      </c>
      <c r="B3814" s="12" t="s">
        <v>21</v>
      </c>
      <c r="C3814" s="12" t="s">
        <v>22</v>
      </c>
      <c r="D3814" s="23" t="s">
        <v>2415</v>
      </c>
      <c r="E3814" s="11"/>
      <c r="F3814" s="11"/>
      <c r="G3814" s="11"/>
      <c r="H3814" s="11"/>
      <c r="I3814" s="11"/>
      <c r="J3814" s="11"/>
      <c r="K3814" s="13">
        <f>K3819</f>
        <v>693</v>
      </c>
      <c r="L3814" s="13">
        <f>L3819</f>
        <v>29.35</v>
      </c>
      <c r="M3814" s="13">
        <f>M3819</f>
        <v>20339.55</v>
      </c>
    </row>
    <row r="3815" spans="1:13" ht="153" x14ac:dyDescent="0.3">
      <c r="A3815" s="11"/>
      <c r="B3815" s="11"/>
      <c r="C3815" s="11"/>
      <c r="D3815" s="17" t="s">
        <v>2416</v>
      </c>
      <c r="E3815" s="11"/>
      <c r="F3815" s="11"/>
      <c r="G3815" s="11"/>
      <c r="H3815" s="11"/>
      <c r="I3815" s="11"/>
      <c r="J3815" s="11"/>
      <c r="K3815" s="11"/>
      <c r="L3815" s="11"/>
      <c r="M3815" s="11"/>
    </row>
    <row r="3816" spans="1:13" x14ac:dyDescent="0.3">
      <c r="A3816" s="11"/>
      <c r="B3816" s="11"/>
      <c r="C3816" s="11"/>
      <c r="D3816" s="17"/>
      <c r="E3816" s="12" t="s">
        <v>2417</v>
      </c>
      <c r="F3816" s="11">
        <v>1</v>
      </c>
      <c r="G3816" s="14">
        <v>28</v>
      </c>
      <c r="H3816" s="14">
        <v>11</v>
      </c>
      <c r="I3816" s="14">
        <v>0</v>
      </c>
      <c r="J3816" s="13">
        <f>F3816*(G3816+ (G3816= 0))*(H3816+ (H3816= 0))*(I3816+ (I3816= 0))</f>
        <v>308</v>
      </c>
      <c r="K3816" s="11"/>
      <c r="L3816" s="11"/>
      <c r="M3816" s="11"/>
    </row>
    <row r="3817" spans="1:13" x14ac:dyDescent="0.3">
      <c r="A3817" s="11"/>
      <c r="B3817" s="11"/>
      <c r="C3817" s="11"/>
      <c r="D3817" s="17"/>
      <c r="E3817" s="12" t="s">
        <v>2418</v>
      </c>
      <c r="F3817" s="11">
        <v>1</v>
      </c>
      <c r="G3817" s="14">
        <v>35</v>
      </c>
      <c r="H3817" s="14">
        <v>11</v>
      </c>
      <c r="I3817" s="14">
        <v>0</v>
      </c>
      <c r="J3817" s="13">
        <f>F3817*(G3817+ (G3817= 0))*(H3817+ (H3817= 0))*(I3817+ (I3817= 0))</f>
        <v>385</v>
      </c>
      <c r="K3817" s="11"/>
      <c r="L3817" s="11"/>
      <c r="M3817" s="11"/>
    </row>
    <row r="3818" spans="1:13" x14ac:dyDescent="0.3">
      <c r="A3818" s="11"/>
      <c r="B3818" s="11"/>
      <c r="C3818" s="11"/>
      <c r="D3818" s="17"/>
      <c r="E3818" s="12" t="s">
        <v>18</v>
      </c>
      <c r="F3818" s="11">
        <v>0</v>
      </c>
      <c r="G3818" s="14">
        <v>0</v>
      </c>
      <c r="H3818" s="14">
        <v>0</v>
      </c>
      <c r="I3818" s="14">
        <v>0</v>
      </c>
      <c r="J3818" s="13">
        <f>F3818*(G3818+ (G3818= 0))*(H3818+ (H3818= 0))*(I3818+ (I3818= 0))</f>
        <v>0</v>
      </c>
      <c r="K3818" s="11"/>
      <c r="L3818" s="11"/>
      <c r="M3818" s="11"/>
    </row>
    <row r="3819" spans="1:13" x14ac:dyDescent="0.3">
      <c r="A3819" s="11"/>
      <c r="B3819" s="11"/>
      <c r="C3819" s="11"/>
      <c r="D3819" s="17"/>
      <c r="E3819" s="11"/>
      <c r="F3819" s="11"/>
      <c r="G3819" s="11"/>
      <c r="H3819" s="11"/>
      <c r="I3819" s="11"/>
      <c r="J3819" s="15" t="s">
        <v>2419</v>
      </c>
      <c r="K3819" s="10">
        <f>SUM(J3816:J3818)</f>
        <v>693</v>
      </c>
      <c r="L3819" s="14">
        <v>29.35</v>
      </c>
      <c r="M3819" s="10">
        <f>ROUND(L3819*K3819,2)</f>
        <v>20339.55</v>
      </c>
    </row>
    <row r="3820" spans="1:13" ht="1.05" customHeight="1" x14ac:dyDescent="0.3">
      <c r="A3820" s="16"/>
      <c r="B3820" s="16"/>
      <c r="C3820" s="16"/>
      <c r="D3820" s="24"/>
      <c r="E3820" s="16"/>
      <c r="F3820" s="16"/>
      <c r="G3820" s="16"/>
      <c r="H3820" s="16"/>
      <c r="I3820" s="16"/>
      <c r="J3820" s="16"/>
      <c r="K3820" s="16"/>
      <c r="L3820" s="16"/>
      <c r="M3820" s="16"/>
    </row>
    <row r="3821" spans="1:13" ht="20.399999999999999" x14ac:dyDescent="0.3">
      <c r="A3821" s="12" t="s">
        <v>2420</v>
      </c>
      <c r="B3821" s="12" t="s">
        <v>21</v>
      </c>
      <c r="C3821" s="12" t="s">
        <v>22</v>
      </c>
      <c r="D3821" s="23" t="s">
        <v>2421</v>
      </c>
      <c r="E3821" s="11"/>
      <c r="F3821" s="11"/>
      <c r="G3821" s="11"/>
      <c r="H3821" s="11"/>
      <c r="I3821" s="11"/>
      <c r="J3821" s="11"/>
      <c r="K3821" s="13">
        <f>K3826</f>
        <v>31185</v>
      </c>
      <c r="L3821" s="13">
        <f>L3826</f>
        <v>0.1</v>
      </c>
      <c r="M3821" s="13">
        <f>M3826</f>
        <v>3118.5</v>
      </c>
    </row>
    <row r="3822" spans="1:13" ht="132.6" x14ac:dyDescent="0.3">
      <c r="A3822" s="11"/>
      <c r="B3822" s="11"/>
      <c r="C3822" s="11"/>
      <c r="D3822" s="17" t="s">
        <v>2422</v>
      </c>
      <c r="E3822" s="11"/>
      <c r="F3822" s="11"/>
      <c r="G3822" s="11"/>
      <c r="H3822" s="11"/>
      <c r="I3822" s="11"/>
      <c r="J3822" s="11"/>
      <c r="K3822" s="11"/>
      <c r="L3822" s="11"/>
      <c r="M3822" s="11"/>
    </row>
    <row r="3823" spans="1:13" x14ac:dyDescent="0.3">
      <c r="A3823" s="11"/>
      <c r="B3823" s="11"/>
      <c r="C3823" s="11"/>
      <c r="D3823" s="17"/>
      <c r="E3823" s="12" t="s">
        <v>2417</v>
      </c>
      <c r="F3823" s="11">
        <v>45</v>
      </c>
      <c r="G3823" s="14">
        <v>28</v>
      </c>
      <c r="H3823" s="14">
        <v>11</v>
      </c>
      <c r="I3823" s="14">
        <v>0</v>
      </c>
      <c r="J3823" s="13">
        <f>F3823*(G3823+ (G3823= 0))*(H3823+ (H3823= 0))*(I3823+ (I3823= 0))</f>
        <v>13860</v>
      </c>
      <c r="K3823" s="11"/>
      <c r="L3823" s="11"/>
      <c r="M3823" s="11"/>
    </row>
    <row r="3824" spans="1:13" x14ac:dyDescent="0.3">
      <c r="A3824" s="11"/>
      <c r="B3824" s="11"/>
      <c r="C3824" s="11"/>
      <c r="D3824" s="17"/>
      <c r="E3824" s="12" t="s">
        <v>2418</v>
      </c>
      <c r="F3824" s="11">
        <v>45</v>
      </c>
      <c r="G3824" s="14">
        <v>35</v>
      </c>
      <c r="H3824" s="14">
        <v>11</v>
      </c>
      <c r="I3824" s="14">
        <v>0</v>
      </c>
      <c r="J3824" s="13">
        <f>F3824*(G3824+ (G3824= 0))*(H3824+ (H3824= 0))*(I3824+ (I3824= 0))</f>
        <v>17325</v>
      </c>
      <c r="K3824" s="11"/>
      <c r="L3824" s="11"/>
      <c r="M3824" s="11"/>
    </row>
    <row r="3825" spans="1:13" x14ac:dyDescent="0.3">
      <c r="A3825" s="11"/>
      <c r="B3825" s="11"/>
      <c r="C3825" s="11"/>
      <c r="D3825" s="17"/>
      <c r="E3825" s="12" t="s">
        <v>18</v>
      </c>
      <c r="F3825" s="11">
        <v>0</v>
      </c>
      <c r="G3825" s="14">
        <v>0</v>
      </c>
      <c r="H3825" s="14">
        <v>0</v>
      </c>
      <c r="I3825" s="14">
        <v>0</v>
      </c>
      <c r="J3825" s="13">
        <f>F3825*(G3825+ (G3825= 0))*(H3825+ (H3825= 0))*(I3825+ (I3825= 0))</f>
        <v>0</v>
      </c>
      <c r="K3825" s="11"/>
      <c r="L3825" s="11"/>
      <c r="M3825" s="11"/>
    </row>
    <row r="3826" spans="1:13" x14ac:dyDescent="0.3">
      <c r="A3826" s="11"/>
      <c r="B3826" s="11"/>
      <c r="C3826" s="11"/>
      <c r="D3826" s="17"/>
      <c r="E3826" s="11"/>
      <c r="F3826" s="11"/>
      <c r="G3826" s="11"/>
      <c r="H3826" s="11"/>
      <c r="I3826" s="11"/>
      <c r="J3826" s="15" t="s">
        <v>2423</v>
      </c>
      <c r="K3826" s="10">
        <f>SUM(J3823:J3825)</f>
        <v>31185</v>
      </c>
      <c r="L3826" s="14">
        <v>0.1</v>
      </c>
      <c r="M3826" s="10">
        <f>ROUND(L3826*K3826,2)</f>
        <v>3118.5</v>
      </c>
    </row>
    <row r="3827" spans="1:13" ht="1.05" customHeight="1" x14ac:dyDescent="0.3">
      <c r="A3827" s="16"/>
      <c r="B3827" s="16"/>
      <c r="C3827" s="16"/>
      <c r="D3827" s="24"/>
      <c r="E3827" s="16"/>
      <c r="F3827" s="16"/>
      <c r="G3827" s="16"/>
      <c r="H3827" s="16"/>
      <c r="I3827" s="16"/>
      <c r="J3827" s="16"/>
      <c r="K3827" s="16"/>
      <c r="L3827" s="16"/>
      <c r="M3827" s="16"/>
    </row>
    <row r="3828" spans="1:13" x14ac:dyDescent="0.3">
      <c r="A3828" s="11"/>
      <c r="B3828" s="11"/>
      <c r="C3828" s="11"/>
      <c r="D3828" s="17"/>
      <c r="E3828" s="11"/>
      <c r="F3828" s="11"/>
      <c r="G3828" s="11"/>
      <c r="H3828" s="11"/>
      <c r="I3828" s="11"/>
      <c r="J3828" s="15" t="s">
        <v>2424</v>
      </c>
      <c r="K3828" s="18">
        <v>1</v>
      </c>
      <c r="L3828" s="10">
        <f>M3819+M3826</f>
        <v>23458.05</v>
      </c>
      <c r="M3828" s="10">
        <f>ROUND(L3828*K3828,2)</f>
        <v>23458.05</v>
      </c>
    </row>
    <row r="3829" spans="1:13" ht="1.05" customHeight="1" x14ac:dyDescent="0.3">
      <c r="A3829" s="16"/>
      <c r="B3829" s="16"/>
      <c r="C3829" s="16"/>
      <c r="D3829" s="24"/>
      <c r="E3829" s="16"/>
      <c r="F3829" s="16"/>
      <c r="G3829" s="16"/>
      <c r="H3829" s="16"/>
      <c r="I3829" s="16"/>
      <c r="J3829" s="16"/>
      <c r="K3829" s="16"/>
      <c r="L3829" s="16"/>
      <c r="M3829" s="16"/>
    </row>
    <row r="3830" spans="1:13" x14ac:dyDescent="0.3">
      <c r="A3830" s="11"/>
      <c r="B3830" s="11"/>
      <c r="C3830" s="11"/>
      <c r="D3830" s="17"/>
      <c r="E3830" s="11"/>
      <c r="F3830" s="11"/>
      <c r="G3830" s="11"/>
      <c r="H3830" s="11"/>
      <c r="I3830" s="11"/>
      <c r="J3830" s="15" t="s">
        <v>2425</v>
      </c>
      <c r="K3830" s="18">
        <v>1</v>
      </c>
      <c r="L3830" s="10">
        <f>M375+M474+M572+M716+M1037+M1215+M1354+M1389+M1474+M1572+M1673+M1733+M2012+M2139+M2308+M2509+M3153+M3293+M3400+M3549+M3565+M3743+M3771+M3810+M3828</f>
        <v>1905084.1099999996</v>
      </c>
      <c r="M3830" s="10">
        <f>ROUND(L3830*K3830,2)</f>
        <v>1905084.11</v>
      </c>
    </row>
    <row r="3831" spans="1:13" x14ac:dyDescent="0.3">
      <c r="A3831" s="11"/>
      <c r="B3831" s="11"/>
      <c r="C3831" s="11"/>
      <c r="D3831" s="17"/>
      <c r="E3831" s="11"/>
      <c r="F3831" s="11"/>
      <c r="G3831" s="11"/>
      <c r="H3831" s="11"/>
      <c r="I3831" s="11"/>
      <c r="J3831" s="11"/>
      <c r="K3831" s="11"/>
      <c r="L3831" s="11"/>
      <c r="M3831" s="11"/>
    </row>
  </sheetData>
  <dataValidations count="1">
    <dataValidation type="list" allowBlank="1" showInputMessage="1" showErrorMessage="1" sqref="B4:B3831" xr:uid="{72F67867-22D8-4DE4-957E-728F92571764}">
      <formula1>"Capítulo,Partida,Mano de obra,Maquinaria,Material,Otros,"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Quintela Ríos</dc:creator>
  <cp:lastModifiedBy>Joel Quintela Ríos</cp:lastModifiedBy>
  <dcterms:created xsi:type="dcterms:W3CDTF">2026-02-13T08:29:45Z</dcterms:created>
  <dcterms:modified xsi:type="dcterms:W3CDTF">2026-02-13T08:35:34Z</dcterms:modified>
</cp:coreProperties>
</file>